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2"/>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1" documentId="8_{C542364E-4059-4E18-8F7D-709AEF83B230}" xr6:coauthVersionLast="47" xr6:coauthVersionMax="47" xr10:uidLastSave="{04E13A1F-CAD0-465A-A5A9-DAC3ACE95125}"/>
  <bookViews>
    <workbookView xWindow="-108" yWindow="-108" windowWidth="23256" windowHeight="12576" tabRatio="893" firstSheet="14" activeTab="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_xlnm._FilterDatabase" localSheetId="6" hidden="1">'NoE 1DGT'!$P$1:$P$554</definedName>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2" i="66"/>
  <c r="C23" i="66"/>
  <c r="B14" i="63"/>
  <c r="B13" i="63"/>
  <c r="B12" i="63"/>
  <c r="B11" i="63"/>
  <c r="B10" i="63"/>
  <c r="B9" i="63"/>
  <c r="B8" i="63"/>
  <c r="D7" i="63"/>
  <c r="C7" i="63"/>
  <c r="C6" i="63"/>
  <c r="I6" i="63" s="1"/>
  <c r="I5" i="63"/>
  <c r="F5" i="63"/>
  <c r="C5" i="63"/>
  <c r="K7" i="63" l="1"/>
  <c r="H7" i="63"/>
  <c r="E7" i="63"/>
  <c r="AN30" i="67"/>
  <c r="E117" i="68" s="1"/>
  <c r="AA15" i="4"/>
  <c r="AI41" i="67"/>
  <c r="W12" i="4"/>
  <c r="P26" i="68" s="1"/>
  <c r="AA12" i="4"/>
  <c r="P30" i="68" s="1"/>
  <c r="AB12" i="4"/>
  <c r="P31" i="68" s="1"/>
  <c r="AO6" i="67"/>
  <c r="C101" i="68" s="1"/>
  <c r="V13" i="5"/>
  <c r="AC25" i="68" s="1"/>
  <c r="AJ31" i="67"/>
  <c r="G113" i="68" s="1"/>
  <c r="AK38" i="67"/>
  <c r="AP38" i="67"/>
  <c r="AR31" i="67"/>
  <c r="H121" i="68" s="1"/>
  <c r="C47" i="66"/>
  <c r="AN16" i="67"/>
  <c r="O64" i="67"/>
  <c r="P64" i="67"/>
  <c r="D64" i="67"/>
  <c r="AU53" i="67"/>
  <c r="D141" i="68" s="1"/>
  <c r="G64" i="67"/>
  <c r="Q64" i="67"/>
  <c r="AU66" i="67"/>
  <c r="C64" i="67"/>
  <c r="W14" i="5"/>
  <c r="AE26" i="68" s="1"/>
  <c r="AA11" i="5"/>
  <c r="Y30" i="68" s="1"/>
  <c r="AE15" i="5"/>
  <c r="AG12" i="5"/>
  <c r="AB36" i="68" s="1"/>
  <c r="O40" i="67"/>
  <c r="AH42" i="67"/>
  <c r="K40" i="67"/>
  <c r="Q40" i="67"/>
  <c r="AU42" i="67"/>
  <c r="P40" i="67"/>
  <c r="E33" i="67"/>
  <c r="AU29" i="67"/>
  <c r="D124" i="68" s="1"/>
  <c r="T12" i="4"/>
  <c r="P23" i="68" s="1"/>
  <c r="Q13" i="67"/>
  <c r="N17" i="67"/>
  <c r="AH15" i="67"/>
  <c r="AJ15" i="67"/>
  <c r="U15" i="3"/>
  <c r="W16" i="3"/>
  <c r="C9" i="68" s="1"/>
  <c r="W15" i="3"/>
  <c r="Z14" i="3"/>
  <c r="I29" i="68" s="1"/>
  <c r="AB15" i="3"/>
  <c r="AC16" i="3"/>
  <c r="C15" i="68" s="1"/>
  <c r="V15" i="3"/>
  <c r="X16" i="3"/>
  <c r="C10" i="68" s="1"/>
  <c r="AC15" i="3"/>
  <c r="AD15" i="3"/>
  <c r="T15" i="3"/>
  <c r="Y15" i="3"/>
  <c r="AB16" i="3"/>
  <c r="C14"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K36" i="67"/>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E120" i="68"/>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Q67" i="67" l="1"/>
  <c r="AN64" i="67"/>
  <c r="M134" i="68" s="1"/>
  <c r="AM64" i="67"/>
  <c r="M133" i="68" s="1"/>
  <c r="D67" i="67"/>
  <c r="C67" i="67"/>
  <c r="AS67" i="67" s="1"/>
  <c r="AT40" i="67"/>
  <c r="N123" i="68" s="1"/>
  <c r="K43" i="67"/>
  <c r="K45" i="67" s="1"/>
  <c r="K47" i="67" s="1"/>
  <c r="AN17" i="67"/>
  <c r="M100" i="68" s="1"/>
  <c r="N20" i="67"/>
  <c r="M20" i="67"/>
  <c r="AU64" i="67"/>
  <c r="N141" i="68" s="1"/>
  <c r="AK67" i="67"/>
  <c r="M43" i="67"/>
  <c r="Q43" i="67"/>
  <c r="Q45" i="67" s="1"/>
  <c r="Q47" i="67" s="1"/>
  <c r="G121" i="68"/>
  <c r="H34" i="68"/>
  <c r="R35" i="70"/>
  <c r="F32" i="70"/>
  <c r="AS64" i="67"/>
  <c r="N139" i="68" s="1"/>
  <c r="AQ64" i="67"/>
  <c r="AL64" i="67"/>
  <c r="M132" i="68" s="1"/>
  <c r="AK64" i="67"/>
  <c r="M131" i="68" s="1"/>
  <c r="AO64" i="67"/>
  <c r="M135" i="68" s="1"/>
  <c r="AR64" i="67"/>
  <c r="N138" i="68" s="1"/>
  <c r="AH64" i="67"/>
  <c r="M128" i="68" s="1"/>
  <c r="AT60" i="67"/>
  <c r="L140" i="68" s="1"/>
  <c r="AI64" i="67"/>
  <c r="M129" i="68" s="1"/>
  <c r="AT64" i="67"/>
  <c r="N140" i="68" s="1"/>
  <c r="AP64" i="67"/>
  <c r="M136" i="68" s="1"/>
  <c r="AJ64" i="67"/>
  <c r="M130" i="68" s="1"/>
  <c r="AQ36" i="67"/>
  <c r="K120" i="68" s="1"/>
  <c r="AS36" i="67"/>
  <c r="L122" i="68" s="1"/>
  <c r="I20" i="67"/>
  <c r="I22" i="67" s="1"/>
  <c r="H104" i="68"/>
  <c r="G104" i="68"/>
  <c r="J104" i="68"/>
  <c r="I104" i="68"/>
  <c r="D104" i="68"/>
  <c r="C104" i="68"/>
  <c r="F104" i="68"/>
  <c r="E104" i="68"/>
  <c r="AU10" i="67"/>
  <c r="C13" i="63"/>
  <c r="D10" i="63" s="1"/>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U57" i="67"/>
  <c r="I67" i="67"/>
  <c r="AM67" i="67" s="1"/>
  <c r="I11" i="63"/>
  <c r="I13" i="63" s="1"/>
  <c r="J11" i="63" s="1"/>
  <c r="G43" i="67"/>
  <c r="G45" i="67" s="1"/>
  <c r="AU33"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D11" i="63" l="1"/>
  <c r="D9" i="63"/>
  <c r="AI67" i="67"/>
  <c r="AP67" i="67"/>
  <c r="M138" i="68"/>
  <c r="J8" i="63"/>
  <c r="J12" i="63"/>
  <c r="D8" i="63"/>
  <c r="D12" i="63"/>
  <c r="F69" i="67"/>
  <c r="AJ69" i="67" s="1"/>
  <c r="L69" i="67"/>
  <c r="H69" i="67"/>
  <c r="H71" i="67" s="1"/>
  <c r="J10" i="63"/>
  <c r="AR43" i="67"/>
  <c r="N104" i="68"/>
  <c r="M104" i="68"/>
  <c r="L104" i="68"/>
  <c r="K104" i="68"/>
  <c r="E69" i="67"/>
  <c r="E71"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J71" i="67"/>
  <c r="J72" i="67"/>
  <c r="AH20" i="67"/>
  <c r="AM20" i="67"/>
  <c r="I25" i="67"/>
  <c r="P24" i="67"/>
  <c r="P25" i="67"/>
  <c r="AL43" i="67"/>
  <c r="N24" i="67"/>
  <c r="N25" i="67"/>
  <c r="AS69" i="67"/>
  <c r="O71" i="67"/>
  <c r="O72" i="67"/>
  <c r="M103" i="68"/>
  <c r="AQ20" i="67"/>
  <c r="AJ43" i="67"/>
  <c r="M25" i="67"/>
  <c r="M24" i="67"/>
  <c r="AS20" i="67"/>
  <c r="H48" i="67"/>
  <c r="AJ20" i="67"/>
  <c r="AH69" i="67"/>
  <c r="D72" i="67"/>
  <c r="D71" i="67"/>
  <c r="AI20" i="67"/>
  <c r="AQ43" i="67"/>
  <c r="AS43" i="67"/>
  <c r="AI43" i="67"/>
  <c r="E25" i="67"/>
  <c r="H22" i="67"/>
  <c r="M120" i="68"/>
  <c r="G24" i="67"/>
  <c r="G25" i="67"/>
  <c r="AO43" i="67"/>
  <c r="AK69" i="67"/>
  <c r="G71" i="67"/>
  <c r="G72" i="67"/>
  <c r="F71" i="67" l="1"/>
  <c r="J13" i="63"/>
  <c r="D13" i="63"/>
  <c r="AI69" i="67"/>
  <c r="E72" i="67"/>
  <c r="H72" i="67"/>
  <c r="AL69"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<sst xmlns="http://schemas.openxmlformats.org/spreadsheetml/2006/main" count="2336" uniqueCount="314">
  <si>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</si>
  <si>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</si>
  <si>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</si>
  <si>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</si>
  <si>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</si>
  <si>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</si>
  <si>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</si>
  <si>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</si>
  <si>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</si>
  <si>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</si>
  <si>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</si>
  <si>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</si>
  <si>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</si>
  <si>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</si>
  <si>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</si>
  <si>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</si>
  <si>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</si>
  <si>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</si>
  <si>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</si>
  <si>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</si>
  <si>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</si>
  <si>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</si>
  <si>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</si>
  <si>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</si>
  <si>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</si>
  <si>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</si>
  <si>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</si>
  <si>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</si>
  <si>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</si>
  <si>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</si>
  <si>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</si>
  <si>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</si>
  <si>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</si>
  <si>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</si>
  <si>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</si>
  <si>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</si>
  <si>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</si>
  <si>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</si>
  <si>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</si>
  <si>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</si>
  <si>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</si>
  <si>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</si>
  <si>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</si>
  <si>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</si>
  <si>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</si>
  <si>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</si>
  <si>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</si>
  <si>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</si>
  <si>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</si>
  <si>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</si>
  <si>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</si>
  <si>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</si>
  <si>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</si>
  <si>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</si>
  <si>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</si>
  <si>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</si>
  <si>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</si>
  <si>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</si>
  <si>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</si>
  <si>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</si>
  <si>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</si>
  <si>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</si>
  <si>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</si>
  <si>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</si>
  <si>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Czech Republic</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</si>
  <si>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</si>
  <si>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</si>
  <si>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</si>
  <si>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</si>
  <si>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</si>
  <si>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</si>
  <si>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</si>
  <si>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</si>
  <si>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</si>
  <si>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</si>
  <si>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</si>
  <si>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</si>
  <si>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</si>
  <si>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</si>
  <si>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</si>
  <si>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</si>
  <si>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</si>
  <si>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</si>
  <si>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</si>
  <si>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</si>
  <si>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</si>
  <si>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</si>
  <si>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</si>
  <si>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</si>
  <si>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</si>
  <si>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</si>
  <si>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</si>
  <si>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</si>
  <si>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</si>
  <si>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</si>
  <si>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</si>
  <si>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</si>
  <si>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</si>
  <si>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</si>
  <si>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</si>
  <si>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</si>
  <si>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</si>
  <si>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</si>
  <si>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</si>
  <si>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</si>
  <si>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 xml:space="preserve"> </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</si>
  <si>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</si>
  <si>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</si>
  <si>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</si>
  <si>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</si>
  <si>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</si>
  <si>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</si>
  <si>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</si>
  <si>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</si>
  <si>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</si>
  <si>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</si>
  <si>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</si>
  <si>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</si>
  <si>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</si>
  <si>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</si>
  <si>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</si>
  <si>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</si>
  <si>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</si>
  <si>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</si>
  <si>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</si>
  <si>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</si>
  <si>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</si>
  <si>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</si>
  <si>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</si>
  <si>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</si>
  <si>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</si>
  <si>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</si>
  <si>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</si>
  <si>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</si>
  <si>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</si>
  <si>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</si>
  <si>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</si>
  <si>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</si>
  <si>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</si>
  <si>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</si>
  <si>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</si>
  <si>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</si>
  <si>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</si>
  <si>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</si>
  <si>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</si>
  <si>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</si>
  <si>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</si>
  <si>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</si>
  <si>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</si>
  <si>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</si>
  <si>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</si>
  <si>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</si>
  <si>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</si>
  <si>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</si>
  <si>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</si>
  <si>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</si>
  <si>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</si>
  <si>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</si>
  <si>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</si>
  <si>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</si>
  <si>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</si>
  <si>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</si>
  <si>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</si>
  <si>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</si>
  <si>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</si>
  <si>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</si>
  <si>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</si>
  <si>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</si>
  <si>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</si>
  <si>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</si>
  <si>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</si>
  <si>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</si>
  <si>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</si>
  <si>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Czech Republic</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</si>
  <si>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</si>
  <si>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</si>
  <si>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</si>
  <si>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</si>
  <si>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</si>
  <si>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</si>
  <si>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</si>
  <si>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</si>
  <si>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</si>
  <si>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</si>
  <si>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</si>
  <si>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</si>
  <si>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</si>
  <si>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</si>
  <si>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</si>
  <si>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</si>
  <si>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</si>
  <si>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</si>
  <si>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</si>
  <si>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</si>
  <si>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</si>
  <si>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</si>
  <si>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</si>
  <si>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</si>
  <si>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</si>
  <si>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</si>
  <si>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</si>
  <si>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</si>
  <si>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</si>
  <si>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</si>
  <si>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</si>
  <si>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</si>
  <si>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</si>
  <si>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</si>
  <si>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</si>
  <si>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</si>
  <si>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</si>
  <si>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</si>
  <si>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</si>
  <si>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</si>
  <si>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</si>
  <si>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</si>
  <si>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</si>
  <si>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</si>
  <si>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</si>
  <si>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</si>
  <si>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</si>
  <si>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</si>
  <si>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</si>
  <si>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</si>
  <si>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</si>
  <si>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</si>
  <si>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</si>
  <si>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</si>
  <si>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</si>
  <si>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</si>
  <si>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</si>
  <si>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</si>
  <si>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</si>
  <si>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</si>
  <si>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</si>
  <si>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</si>
  <si>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</si>
  <si>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</si>
  <si>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</si>
  <si>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</si>
  <si>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</si>
  <si>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</si>
  <si>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</si>
  <si>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</si>
  <si>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</si>
  <si>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</si>
  <si>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</si>
  <si>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</si>
  <si>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</si>
  <si>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</si>
  <si>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</si>
  <si>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</si>
  <si>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</si>
  <si>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</si>
  <si>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</si>
  <si>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</si>
  <si>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</si>
  <si>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</si>
  <si>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</si>
  <si>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</si>
  <si>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</si>
  <si>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</si>
  <si>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</si>
  <si>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</si>
  <si>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</si>
  <si>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</si>
  <si>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</si>
  <si>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</si>
  <si>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</si>
  <si>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</si>
  <si>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</si>
  <si>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</si>
  <si>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</si>
  <si>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</si>
  <si>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</si>
  <si>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</si>
  <si>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</si>
  <si>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</si>
  <si>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</si>
  <si>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</si>
  <si>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</si>
  <si>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</si>
  <si>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</si>
  <si>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</si>
  <si>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</si>
  <si>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</si>
  <si>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</si>
  <si>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</si>
  <si>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</si>
  <si>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</si>
  <si>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</si>
  <si>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</si>
  <si>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</si>
  <si>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</si>
  <si>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</si>
  <si>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</si>
  <si>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CZ</t>
  </si>
  <si>
    <t>in Czech Republic</t>
  </si>
  <si>
    <t>Czech Republic vs. EU27</t>
  </si>
  <si>
    <t>TOTAL</t>
  </si>
  <si>
    <t>EU</t>
  </si>
  <si>
    <t>SMEs in CZ</t>
  </si>
  <si>
    <t>Number of SMEs in Czech Republic</t>
  </si>
  <si>
    <t>Number of persons employed in SMEs in Czech Republic</t>
  </si>
  <si>
    <t>Value added of SMEs</t>
  </si>
  <si>
    <t>Value added of SMEs in Czech Republic</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</si>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</sst>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0">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6" borderId="19"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6" fillId="13" borderId="70"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38" xfId="0" applyFont="1" applyFill="1" applyBorder="1" applyAlignment="1">
      <alignment horizontal="left" vertical="center"/>
    </xf>
    <xf numFmtId="1" fontId="16" fillId="14" borderId="70" xfId="0" applyNumberFormat="1" applyFont="1" applyFill="1" applyBorder="1" applyAlignment="1">
      <alignment horizontal="left" vertical="center"/>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C000"/>
      <color rgb="FFFFE1F0"/>
      <color rgb="FF006A4E"/>
      <color rgb="FFC9FFF1"/>
      <color rgb="FF324682"/>
      <color rgb="FFDBEEF3"/>
      <color rgb="FFFFCDE6"/>
      <color rgb="FFC0C9E6"/>
      <color rgb="FFD8D8D8"/>
      <color rgb="FFAE005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CZ</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104.40259972996468</c:v>
                </c:pt>
                <c:pt idx="2">
                  <c:v>107.65504490756355</c:v>
                </c:pt>
                <c:pt idx="3">
                  <c:v>110.74542437063182</c:v>
                </c:pt>
                <c:pt idx="4">
                  <c:v>111.07912836250182</c:v>
                </c:pt>
                <c:pt idx="5">
                  <c:v>109.02948683271724</c:v>
                </c:pt>
                <c:pt idx="6">
                  <c:v>109.79985552108691</c:v>
                </c:pt>
                <c:pt idx="7">
                  <c:v>110.36675159533438</c:v>
                </c:pt>
                <c:pt idx="8">
                  <c:v>112.303414622201</c:v>
                </c:pt>
                <c:pt idx="9">
                  <c:v>112.44611259337422</c:v>
                </c:pt>
                <c:pt idx="10" formatCode="General">
                  <c:v>115.06086925548836</c:v>
                </c:pt>
                <c:pt idx="11">
                  <c:v>116.76222533144998</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CZ</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116.76222533144998</c:v>
                </c:pt>
                <c:pt idx="12" formatCode="0">
                  <c:v>116.58165873259281</c:v>
                </c:pt>
                <c:pt idx="13" formatCode="0">
                  <c:v>115.83045878176894</c:v>
                </c:pt>
                <c:pt idx="14" formatCode="0">
                  <c:v>116.72170890281734</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104.36363636363636</c:v>
                </c:pt>
                <c:pt idx="2">
                  <c:v>57.636363636363633</c:v>
                </c:pt>
                <c:pt idx="3">
                  <c:v>60.545454545454547</c:v>
                </c:pt>
                <c:pt idx="4">
                  <c:v>62.545454545454547</c:v>
                </c:pt>
                <c:pt idx="5">
                  <c:v>62.909090909090907</c:v>
                </c:pt>
                <c:pt idx="6">
                  <c:v>66.545454545454547</c:v>
                </c:pt>
                <c:pt idx="7">
                  <c:v>65.818181818181813</c:v>
                </c:pt>
                <c:pt idx="8">
                  <c:v>70</c:v>
                </c:pt>
                <c:pt idx="9">
                  <c:v>70.909090909090907</c:v>
                </c:pt>
                <c:pt idx="10" formatCode="General">
                  <c:v>74.36363636363636</c:v>
                </c:pt>
                <c:pt idx="11">
                  <c:v>73.454545454545453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73.454545454545453</c:v>
                </c:pt>
                <c:pt idx="12" formatCode="0">
                  <c:v>74.36363636363636</c:v>
                </c:pt>
                <c:pt idx="13" formatCode="0">
                  <c:v>74.181818181818187</c:v>
                </c:pt>
                <c:pt idx="14" formatCode="0">
                  <c:v>71.090909090909093</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103.04556752278376</c:v>
                </c:pt>
                <c:pt idx="2">
                  <c:v>110.42452361226181</c:v>
                </c:pt>
                <c:pt idx="3">
                  <c:v>114.49212924606462</c:v>
                </c:pt>
                <c:pt idx="4">
                  <c:v>114.73736536868269</c:v>
                </c:pt>
                <c:pt idx="5">
                  <c:v>110.62667771333885</c:v>
                </c:pt>
                <c:pt idx="6">
                  <c:v>112.17696768848384</c:v>
                </c:pt>
                <c:pt idx="7">
                  <c:v>113.46677713338856</c:v>
                </c:pt>
                <c:pt idx="8">
                  <c:v>115.69842584921292</c:v>
                </c:pt>
                <c:pt idx="9">
                  <c:v>115.9960231980116</c:v>
                </c:pt>
                <c:pt idx="10">
                  <c:v>118.84275062137532</c:v>
                </c:pt>
                <c:pt idx="11">
                  <c:v>119.05948632974317</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119.05948632974317</c:v>
                </c:pt>
                <c:pt idx="12">
                  <c:v>116.90737365368683</c:v>
                </c:pt>
                <c:pt idx="13">
                  <c:v>115.92510356255178</c:v>
                </c:pt>
                <c:pt idx="14">
                  <c:v>115.71035625517813</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128.13504823151126</c:v>
                </c:pt>
                <c:pt idx="2">
                  <c:v>260.69131832797427</c:v>
                </c:pt>
                <c:pt idx="3">
                  <c:v>415.51446945337619</c:v>
                </c:pt>
                <c:pt idx="4">
                  <c:v>479.58199356913184</c:v>
                </c:pt>
                <c:pt idx="5">
                  <c:v>676.92926045016077</c:v>
                </c:pt>
                <c:pt idx="6">
                  <c:v>835.12861736334401</c:v>
                </c:pt>
                <c:pt idx="7">
                  <c:v>881.99356913183283</c:v>
                </c:pt>
                <c:pt idx="8">
                  <c:v>884.40514469453376</c:v>
                </c:pt>
                <c:pt idx="9">
                  <c:v>917.36334405144692</c:v>
                </c:pt>
                <c:pt idx="10" formatCode="General">
                  <c:v>939.95176848874598</c:v>
                </c:pt>
                <c:pt idx="11">
                  <c:v>953.77813504823155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953.77813504823155</c:v>
                </c:pt>
                <c:pt idx="12" formatCode="0">
                  <c:v>954.66237942122189</c:v>
                </c:pt>
                <c:pt idx="13" formatCode="0">
                  <c:v>950.88424437299034</c:v>
                </c:pt>
                <c:pt idx="14" formatCode="0">
                  <c:v>969.37299035369779</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112.37138071308925</c:v>
                </c:pt>
                <c:pt idx="2">
                  <c:v>143.67073462550849</c:v>
                </c:pt>
                <c:pt idx="3">
                  <c:v>152.02201483608519</c:v>
                </c:pt>
                <c:pt idx="4">
                  <c:v>151.99808566642739</c:v>
                </c:pt>
                <c:pt idx="5">
                  <c:v>147.49940177075857</c:v>
                </c:pt>
                <c:pt idx="6">
                  <c:v>148.36085187843983</c:v>
                </c:pt>
                <c:pt idx="7">
                  <c:v>146.75759751136636</c:v>
                </c:pt>
                <c:pt idx="8">
                  <c:v>153.00311079205551</c:v>
                </c:pt>
                <c:pt idx="9">
                  <c:v>154.67815266810243</c:v>
                </c:pt>
                <c:pt idx="10">
                  <c:v>161.9047619047619</c:v>
                </c:pt>
                <c:pt idx="11">
                  <c:v>165.37449150514476</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165.37449150514476</c:v>
                </c:pt>
                <c:pt idx="12">
                  <c:v>170.35175879396985</c:v>
                </c:pt>
                <c:pt idx="13">
                  <c:v>169.70567121320889</c:v>
                </c:pt>
                <c:pt idx="14">
                  <c:v>170.37568796362766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103.57099747787582</c:v>
                </c:pt>
                <c:pt idx="2">
                  <c:v>110.41567401703863</c:v>
                </c:pt>
                <c:pt idx="3">
                  <c:v>111.93148970503218</c:v>
                </c:pt>
                <c:pt idx="4">
                  <c:v>111.64433602063441</c:v>
                </c:pt>
                <c:pt idx="5">
                  <c:v>108.28044496115166</c:v>
                </c:pt>
                <c:pt idx="6">
                  <c:v>108.47802194311562</c:v>
                </c:pt>
                <c:pt idx="7">
                  <c:v>109.5402364570826</c:v>
                </c:pt>
                <c:pt idx="8">
                  <c:v>111.08781693317324</c:v>
                </c:pt>
                <c:pt idx="9">
                  <c:v>112.66207983126544</c:v>
                </c:pt>
                <c:pt idx="10" formatCode="General">
                  <c:v>115.36335741104271</c:v>
                </c:pt>
                <c:pt idx="11">
                  <c:v>116.6269606815453</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116.6269606815453</c:v>
                </c:pt>
                <c:pt idx="12" formatCode="0">
                  <c:v>116.71971386278882</c:v>
                </c:pt>
                <c:pt idx="13" formatCode="0">
                  <c:v>116.92110261932443</c:v>
                </c:pt>
                <c:pt idx="14" formatCode="0">
                  <c:v>116.65872546964239</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105.33216574072745</c:v>
                </c:pt>
                <c:pt idx="2">
                  <c:v>110.90454930446892</c:v>
                </c:pt>
                <c:pt idx="3">
                  <c:v>117.76894107964034</c:v>
                </c:pt>
                <c:pt idx="4">
                  <c:v>118.63937179689631</c:v>
                </c:pt>
                <c:pt idx="5">
                  <c:v>117.02818970508716</c:v>
                </c:pt>
                <c:pt idx="6">
                  <c:v>116.09985787909675</c:v>
                </c:pt>
                <c:pt idx="7">
                  <c:v>115.50840523119768</c:v>
                </c:pt>
                <c:pt idx="8">
                  <c:v>115.04184671040353</c:v>
                </c:pt>
                <c:pt idx="9">
                  <c:v>108.96414437952502</c:v>
                </c:pt>
                <c:pt idx="10">
                  <c:v>107.6912770304866</c:v>
                </c:pt>
                <c:pt idx="11">
                  <c:v>107.7903309933629</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107.7903309933629</c:v>
                </c:pt>
                <c:pt idx="12">
                  <c:v>106.89310306875876</c:v>
                </c:pt>
                <c:pt idx="13">
                  <c:v>105.12687999157802</c:v>
                </c:pt>
                <c:pt idx="14">
                  <c:v>105.79681017528245</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100.52490763154542</c:v>
                </c:pt>
                <c:pt idx="2">
                  <c:v>106.44922920117213</c:v>
                </c:pt>
                <c:pt idx="3">
                  <c:v>104.61460058606193</c:v>
                </c:pt>
                <c:pt idx="4">
                  <c:v>101.8346286151102</c:v>
                </c:pt>
                <c:pt idx="5">
                  <c:v>98.973117594598037</c:v>
                </c:pt>
                <c:pt idx="6">
                  <c:v>98.116957574213274</c:v>
                </c:pt>
                <c:pt idx="7">
                  <c:v>96.965218499171868</c:v>
                </c:pt>
                <c:pt idx="8">
                  <c:v>97.663396611033249</c:v>
                </c:pt>
                <c:pt idx="9">
                  <c:v>101.10332526436488</c:v>
                </c:pt>
                <c:pt idx="10">
                  <c:v>103.86546056822525</c:v>
                </c:pt>
                <c:pt idx="11">
                  <c:v>105.62364632437253</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105.62364632437253</c:v>
                </c:pt>
                <c:pt idx="12">
                  <c:v>106.43394062937953</c:v>
                </c:pt>
                <c:pt idx="13">
                  <c:v>103.22079245763791</c:v>
                </c:pt>
                <c:pt idx="14">
                  <c:v>102.90482864059116</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104.34970523658869</c:v>
                </c:pt>
                <c:pt idx="2">
                  <c:v>105.25906332659095</c:v>
                </c:pt>
                <c:pt idx="3">
                  <c:v>104.4966547378248</c:v>
                </c:pt>
                <c:pt idx="4">
                  <c:v>104.56407862662725</c:v>
                </c:pt>
                <c:pt idx="5">
                  <c:v>101.74264820289405</c:v>
                </c:pt>
                <c:pt idx="6">
                  <c:v>101.98295385785661</c:v>
                </c:pt>
                <c:pt idx="7">
                  <c:v>101.29315561087772</c:v>
                </c:pt>
                <c:pt idx="8">
                  <c:v>103.90021264457238</c:v>
                </c:pt>
                <c:pt idx="9">
                  <c:v>100.37515343256747</c:v>
                </c:pt>
                <c:pt idx="10">
                  <c:v>101.6804107670764</c:v>
                </c:pt>
                <c:pt idx="11">
                  <c:v>103.53370330031292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103.53370330031292</c:v>
                </c:pt>
                <c:pt idx="12">
                  <c:v>101.54556298947151</c:v>
                </c:pt>
                <c:pt idx="13">
                  <c:v>94.740936673409053</c:v>
                </c:pt>
                <c:pt idx="14">
                  <c:v>94.785885932610682</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107.15493459108303</c:v>
                </c:pt>
                <c:pt idx="2">
                  <c:v>104.4525525792768</c:v>
                </c:pt>
                <c:pt idx="3">
                  <c:v>105.21788140369613</c:v>
                </c:pt>
                <c:pt idx="4">
                  <c:v>105.60647859749044</c:v>
                </c:pt>
                <c:pt idx="5">
                  <c:v>105.19711666814986</c:v>
                </c:pt>
                <c:pt idx="6">
                  <c:v>107.8876331167868</c:v>
                </c:pt>
                <c:pt idx="7">
                  <c:v>112.44697576458722</c:v>
                </c:pt>
                <c:pt idx="8">
                  <c:v>122.56236836640859</c:v>
                </c:pt>
                <c:pt idx="9">
                  <c:v>136.85740559461303</c:v>
                </c:pt>
                <c:pt idx="10">
                  <c:v>147.47115184954467</c:v>
                </c:pt>
                <c:pt idx="11">
                  <c:v>155.19859986354604</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155.19859986354604</c:v>
                </c:pt>
                <c:pt idx="12">
                  <c:v>161.37462549316248</c:v>
                </c:pt>
                <c:pt idx="13">
                  <c:v>167.87695410993445</c:v>
                </c:pt>
                <c:pt idx="14">
                  <c:v>173.56055886802528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111.5806819007924</c:v>
                </c:pt>
                <c:pt idx="2">
                  <c:v>109.83352315409407</c:v>
                </c:pt>
                <c:pt idx="3">
                  <c:v>116.00552499575933</c:v>
                </c:pt>
                <c:pt idx="4">
                  <c:v>117.29711391668889</c:v>
                </c:pt>
                <c:pt idx="5">
                  <c:v>115.29793781956528</c:v>
                </c:pt>
                <c:pt idx="6">
                  <c:v>113.34964984127754</c:v>
                </c:pt>
                <c:pt idx="7">
                  <c:v>109.12108949039184</c:v>
                </c:pt>
                <c:pt idx="8">
                  <c:v>112.62752320255895</c:v>
                </c:pt>
                <c:pt idx="9">
                  <c:v>115.61538275135096</c:v>
                </c:pt>
                <c:pt idx="10">
                  <c:v>119.05881212591174</c:v>
                </c:pt>
                <c:pt idx="11">
                  <c:v>126.50786342598202</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126.50786342598202</c:v>
                </c:pt>
                <c:pt idx="12">
                  <c:v>132.79133448033537</c:v>
                </c:pt>
                <c:pt idx="13">
                  <c:v>131.06598492742384</c:v>
                </c:pt>
                <c:pt idx="14">
                  <c:v>132.23641166064894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103.88545815519909</c:v>
                </c:pt>
                <c:pt idx="2">
                  <c:v>102.92627373600808</c:v>
                </c:pt>
                <c:pt idx="3">
                  <c:v>103.85378984421627</c:v>
                </c:pt>
                <c:pt idx="4">
                  <c:v>104.77034384477656</c:v>
                </c:pt>
                <c:pt idx="5">
                  <c:v>104.27400397071899</c:v>
                </c:pt>
                <c:pt idx="6">
                  <c:v>106.93536010523623</c:v>
                </c:pt>
                <c:pt idx="7">
                  <c:v>108.88235222469885</c:v>
                </c:pt>
                <c:pt idx="8">
                  <c:v>112.01568799405611</c:v>
                </c:pt>
                <c:pt idx="9">
                  <c:v>114.72089255916494</c:v>
                </c:pt>
                <c:pt idx="10">
                  <c:v>119.77016114298243</c:v>
                </c:pt>
                <c:pt idx="11">
                  <c:v>122.06185064737336</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122.06185064737336</c:v>
                </c:pt>
                <c:pt idx="12">
                  <c:v>121.61544926371177</c:v>
                </c:pt>
                <c:pt idx="13">
                  <c:v>122.56732561113751</c:v>
                </c:pt>
                <c:pt idx="14">
                  <c:v>125.07521223858419</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102.5963342844657</c:v>
                </c:pt>
                <c:pt idx="2">
                  <c:v>85.434821726947888</c:v>
                </c:pt>
                <c:pt idx="3">
                  <c:v>83.990128788463025</c:v>
                </c:pt>
                <c:pt idx="4">
                  <c:v>82.285802421531585</c:v>
                </c:pt>
                <c:pt idx="5">
                  <c:v>78.979974807845551</c:v>
                </c:pt>
                <c:pt idx="6">
                  <c:v>78.751188915452047</c:v>
                </c:pt>
                <c:pt idx="7">
                  <c:v>78.90799722372175</c:v>
                </c:pt>
                <c:pt idx="8">
                  <c:v>80.12390426981311</c:v>
                </c:pt>
                <c:pt idx="9">
                  <c:v>82.093005321199968</c:v>
                </c:pt>
                <c:pt idx="10">
                  <c:v>86.907791573481404</c:v>
                </c:pt>
                <c:pt idx="11">
                  <c:v>90.110794066990564</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90.110794066990564</c:v>
                </c:pt>
                <c:pt idx="12">
                  <c:v>90.568365851777585</c:v>
                </c:pt>
                <c:pt idx="13">
                  <c:v>91.025937636564606</c:v>
                </c:pt>
                <c:pt idx="14">
                  <c:v>92.784247191588904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CZ</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97.51844253350211</c:v>
                </c:pt>
                <c:pt idx="2">
                  <c:v>97.375323946758755</c:v>
                </c:pt>
                <c:pt idx="3">
                  <c:v>98.035989413832183</c:v>
                </c:pt>
                <c:pt idx="4">
                  <c:v>98.854647130433932</c:v>
                </c:pt>
                <c:pt idx="5">
                  <c:v>97.075385219782618</c:v>
                </c:pt>
                <c:pt idx="6">
                  <c:v>96.966540725543737</c:v>
                </c:pt>
                <c:pt idx="7">
                  <c:v>97.730715568683181</c:v>
                </c:pt>
                <c:pt idx="8">
                  <c:v>99.165175258631976</c:v>
                </c:pt>
                <c:pt idx="9">
                  <c:v>100.14061269790459</c:v>
                </c:pt>
                <c:pt idx="10" formatCode="General">
                  <c:v>101.57911414404495</c:v>
                </c:pt>
                <c:pt idx="11">
                  <c:v>102.32687945704664</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102.32687945704664</c:v>
                </c:pt>
                <c:pt idx="12" formatCode="0">
                  <c:v>100.67137612098108</c:v>
                </c:pt>
                <c:pt idx="13" formatCode="0">
                  <c:v>99.90041112743981</c:v>
                </c:pt>
                <c:pt idx="14">
                  <c:v>100.15217212061248</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CZ</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85.498992478978195</c:v>
                </c:pt>
                <c:pt idx="2">
                  <c:v>89.535182077739165</c:v>
                </c:pt>
                <c:pt idx="3">
                  <c:v>95.468290894078791</c:v>
                </c:pt>
                <c:pt idx="4">
                  <c:v>93.570914941565462</c:v>
                </c:pt>
                <c:pt idx="5">
                  <c:v>90.825377316456269</c:v>
                </c:pt>
                <c:pt idx="6">
                  <c:v>91.603388784666436</c:v>
                </c:pt>
                <c:pt idx="7">
                  <c:v>99.118798239724953</c:v>
                </c:pt>
                <c:pt idx="8">
                  <c:v>102.93522980973609</c:v>
                </c:pt>
                <c:pt idx="9">
                  <c:v>113.4166344489807</c:v>
                </c:pt>
                <c:pt idx="10" formatCode="General">
                  <c:v>125.23538482571233</c:v>
                </c:pt>
                <c:pt idx="11">
                  <c:v>131.02945629904167</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131.02945629904167</c:v>
                </c:pt>
                <c:pt idx="12" formatCode="0">
                  <c:v>125.73535796746775</c:v>
                </c:pt>
                <c:pt idx="13" formatCode="0">
                  <c:v>136.0945584761588</c:v>
                </c:pt>
                <c:pt idx="14" formatCode="0">
                  <c:v>147.45424410406352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104.78076478216677</c:v>
                </c:pt>
                <c:pt idx="2">
                  <c:v>108.3275501501291</c:v>
                </c:pt>
                <c:pt idx="3">
                  <c:v>111.64920028507004</c:v>
                </c:pt>
                <c:pt idx="4">
                  <c:v>112.05203696563972</c:v>
                </c:pt>
                <c:pt idx="5">
                  <c:v>110.00794457490683</c:v>
                </c:pt>
                <c:pt idx="6">
                  <c:v>110.83663383687919</c:v>
                </c:pt>
                <c:pt idx="7">
                  <c:v>111.39310457630882</c:v>
                </c:pt>
                <c:pt idx="8">
                  <c:v>113.37819681516012</c:v>
                </c:pt>
                <c:pt idx="9">
                  <c:v>113.46032969985863</c:v>
                </c:pt>
                <c:pt idx="10" formatCode="General">
                  <c:v>116.12994053252018</c:v>
                </c:pt>
                <c:pt idx="11">
                  <c:v>117.885457922961</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117.885457922961</c:v>
                </c:pt>
                <c:pt idx="12" formatCode="0">
                  <c:v>117.79946958279298</c:v>
                </c:pt>
                <c:pt idx="13" formatCode="0">
                  <c:v>117.09765985536201</c:v>
                </c:pt>
                <c:pt idx="14" formatCode="0">
                  <c:v>118.05287815592396</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97.618032460703219</c:v>
                </c:pt>
                <c:pt idx="2">
                  <c:v>94.684630908729147</c:v>
                </c:pt>
                <c:pt idx="3">
                  <c:v>92.89104914584577</c:v>
                </c:pt>
                <c:pt idx="4">
                  <c:v>91.469827463687793</c:v>
                </c:pt>
                <c:pt idx="5">
                  <c:v>89.198715215599336</c:v>
                </c:pt>
                <c:pt idx="6">
                  <c:v>88.758136494130355</c:v>
                </c:pt>
                <c:pt idx="7">
                  <c:v>89.468747335209343</c:v>
                </c:pt>
                <c:pt idx="8">
                  <c:v>90.267473920582134</c:v>
                </c:pt>
                <c:pt idx="9">
                  <c:v>91.512464114152522</c:v>
                </c:pt>
                <c:pt idx="10" formatCode="General">
                  <c:v>92.873994485659878</c:v>
                </c:pt>
                <c:pt idx="11">
                  <c:v>93.615872203746335</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93.615872203746335</c:v>
                </c:pt>
                <c:pt idx="12" formatCode="0">
                  <c:v>92.174753418038151</c:v>
                </c:pt>
                <c:pt idx="13" formatCode="0">
                  <c:v>90.102612205451805</c:v>
                </c:pt>
                <c:pt idx="14" formatCode="0">
                  <c:v>89.821210312384522</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92.743484224965712</c:v>
                </c:pt>
                <c:pt idx="2">
                  <c:v>91.289437585733879</c:v>
                </c:pt>
                <c:pt idx="3">
                  <c:v>90.795610425240056</c:v>
                </c:pt>
                <c:pt idx="4">
                  <c:v>91.481481481481481</c:v>
                </c:pt>
                <c:pt idx="5">
                  <c:v>89.849108367626883</c:v>
                </c:pt>
                <c:pt idx="6">
                  <c:v>89.615912208504795</c:v>
                </c:pt>
                <c:pt idx="7">
                  <c:v>90.713305898491086</c:v>
                </c:pt>
                <c:pt idx="8">
                  <c:v>92.455418381344302</c:v>
                </c:pt>
                <c:pt idx="9">
                  <c:v>94.389574759945134</c:v>
                </c:pt>
                <c:pt idx="10" formatCode="General">
                  <c:v>96.611796982167348</c:v>
                </c:pt>
                <c:pt idx="11">
                  <c:v>96.584362139917701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96.584362139917701</c:v>
                </c:pt>
                <c:pt idx="12" formatCode="0">
                  <c:v>91.207133058984908</c:v>
                </c:pt>
                <c:pt idx="13" formatCode="0">
                  <c:v>91.207133058984908</c:v>
                </c:pt>
                <c:pt idx="14" formatCode="0">
                  <c:v>90.246913580246911</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89.306930693069305</c:v>
                </c:pt>
                <c:pt idx="2">
                  <c:v>90.099009900990097</c:v>
                </c:pt>
                <c:pt idx="3">
                  <c:v>92.739273927392745</c:v>
                </c:pt>
                <c:pt idx="4">
                  <c:v>93.399339933993403</c:v>
                </c:pt>
                <c:pt idx="5">
                  <c:v>95.049504950495049</c:v>
                </c:pt>
                <c:pt idx="6">
                  <c:v>96.039603960396036</c:v>
                </c:pt>
                <c:pt idx="7">
                  <c:v>102.24422442244224</c:v>
                </c:pt>
                <c:pt idx="8">
                  <c:v>103.56435643564356</c:v>
                </c:pt>
                <c:pt idx="9">
                  <c:v>106.4026402640264</c:v>
                </c:pt>
                <c:pt idx="10" formatCode="General">
                  <c:v>108.64686468646865</c:v>
                </c:pt>
                <c:pt idx="11">
                  <c:v>109.3069306930693</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109.3069306930693</c:v>
                </c:pt>
                <c:pt idx="12" formatCode="0">
                  <c:v>106.13861386138613</c:v>
                </c:pt>
                <c:pt idx="13" formatCode="0">
                  <c:v>104.0924092409241</c:v>
                </c:pt>
                <c:pt idx="14" formatCode="0">
                  <c:v>104.42244224422443</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101.79529993756395</c:v>
                </c:pt>
                <c:pt idx="2">
                  <c:v>103.67403974615098</c:v>
                </c:pt>
                <c:pt idx="3">
                  <c:v>106.29443532786594</c:v>
                </c:pt>
                <c:pt idx="4">
                  <c:v>107.91307291781557</c:v>
                </c:pt>
                <c:pt idx="5">
                  <c:v>105.85124493246646</c:v>
                </c:pt>
                <c:pt idx="6">
                  <c:v>106.34958236905935</c:v>
                </c:pt>
                <c:pt idx="7">
                  <c:v>106.91726121570933</c:v>
                </c:pt>
                <c:pt idx="8">
                  <c:v>108.04887850099792</c:v>
                </c:pt>
                <c:pt idx="9">
                  <c:v>108.20252295315763</c:v>
                </c:pt>
                <c:pt idx="10" formatCode="General">
                  <c:v>109.26978603907096</c:v>
                </c:pt>
                <c:pt idx="11">
                  <c:v>110.23279724015434</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110.23279724015434</c:v>
                </c:pt>
                <c:pt idx="12" formatCode="0">
                  <c:v>109.62378208958373</c:v>
                </c:pt>
                <c:pt idx="13" formatCode="0">
                  <c:v>109.55290615316299</c:v>
                </c:pt>
                <c:pt idx="14" formatCode="0">
                  <c:v>110.54852603947377</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96.278928532697108</c:v>
                </c:pt>
                <c:pt idx="2">
                  <c:v>94.648302787116364</c:v>
                </c:pt>
                <c:pt idx="3">
                  <c:v>93.253370928677299</c:v>
                </c:pt>
                <c:pt idx="4">
                  <c:v>92.906192386942848</c:v>
                </c:pt>
                <c:pt idx="5">
                  <c:v>90.718866355782097</c:v>
                </c:pt>
                <c:pt idx="6">
                  <c:v>89.41951342949065</c:v>
                </c:pt>
                <c:pt idx="7">
                  <c:v>90.598705852582867</c:v>
                </c:pt>
                <c:pt idx="8">
                  <c:v>91.50648881177024</c:v>
                </c:pt>
                <c:pt idx="9">
                  <c:v>93.224885225752814</c:v>
                </c:pt>
                <c:pt idx="10" formatCode="General">
                  <c:v>94.413621082312119</c:v>
                </c:pt>
                <c:pt idx="11">
                  <c:v>95.533239344973424</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95.533239344973424</c:v>
                </c:pt>
                <c:pt idx="12" formatCode="0">
                  <c:v>94.369518851896032</c:v>
                </c:pt>
                <c:pt idx="13" formatCode="0">
                  <c:v>93.19639952282833</c:v>
                </c:pt>
                <c:pt idx="14" formatCode="0">
                  <c:v>93.171673354299969</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92.650250699390483</c:v>
                </c:pt>
                <c:pt idx="2">
                  <c:v>91.048342410768583</c:v>
                </c:pt>
                <c:pt idx="3">
                  <c:v>90.868730825888932</c:v>
                </c:pt>
                <c:pt idx="4">
                  <c:v>91.649750652088713</c:v>
                </c:pt>
                <c:pt idx="5">
                  <c:v>90.650061492303323</c:v>
                </c:pt>
                <c:pt idx="6">
                  <c:v>90.79831875988269</c:v>
                </c:pt>
                <c:pt idx="7">
                  <c:v>91.451488654332167</c:v>
                </c:pt>
                <c:pt idx="8">
                  <c:v>93.804954522725126</c:v>
                </c:pt>
                <c:pt idx="9">
                  <c:v>95.244009568472691</c:v>
                </c:pt>
                <c:pt idx="10" formatCode="General">
                  <c:v>97.439082075331456</c:v>
                </c:pt>
                <c:pt idx="11">
                  <c:v>97.535983133539659</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97.535983133539659</c:v>
                </c:pt>
                <c:pt idx="12" formatCode="0">
                  <c:v>93.946184098495806</c:v>
                </c:pt>
                <c:pt idx="13" formatCode="0">
                  <c:v>92.564566918492289</c:v>
                </c:pt>
                <c:pt idx="14" formatCode="0">
                  <c:v>92.026543051369728</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88.392665588592195</c:v>
                </c:pt>
                <c:pt idx="2">
                  <c:v>88.395718342727619</c:v>
                </c:pt>
                <c:pt idx="3">
                  <c:v>90.918310843297888</c:v>
                </c:pt>
                <c:pt idx="4">
                  <c:v>90.04903910323651</c:v>
                </c:pt>
                <c:pt idx="5">
                  <c:v>90.817739554280934</c:v>
                </c:pt>
                <c:pt idx="6">
                  <c:v>93.367213250988115</c:v>
                </c:pt>
                <c:pt idx="7">
                  <c:v>98.262304507137088</c:v>
                </c:pt>
                <c:pt idx="8">
                  <c:v>101.15063391287609</c:v>
                </c:pt>
                <c:pt idx="9">
                  <c:v>104.40453062633188</c:v>
                </c:pt>
                <c:pt idx="10" formatCode="General">
                  <c:v>106.12882792048933</c:v>
                </c:pt>
                <c:pt idx="11">
                  <c:v>105.53633922203953</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105.53633922203953</c:v>
                </c:pt>
                <c:pt idx="12" formatCode="0">
                  <c:v>101.99768838672968</c:v>
                </c:pt>
                <c:pt idx="13" formatCode="0">
                  <c:v>100.76997243193418</c:v>
                </c:pt>
                <c:pt idx="14" formatCode="0">
                  <c:v>101.69393935025521</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85.38891611351184</c:v>
                </c:pt>
                <c:pt idx="2">
                  <c:v>86.069407938700053</c:v>
                </c:pt>
                <c:pt idx="3">
                  <c:v>94.327749810665111</c:v>
                </c:pt>
                <c:pt idx="4">
                  <c:v>92.140931973092179</c:v>
                </c:pt>
                <c:pt idx="5">
                  <c:v>89.85499175836415</c:v>
                </c:pt>
                <c:pt idx="6">
                  <c:v>89.960239675680498</c:v>
                </c:pt>
                <c:pt idx="7">
                  <c:v>98.138392658261708</c:v>
                </c:pt>
                <c:pt idx="8">
                  <c:v>100.39036396845904</c:v>
                </c:pt>
                <c:pt idx="9">
                  <c:v>112.34240655766918</c:v>
                </c:pt>
                <c:pt idx="10" formatCode="General">
                  <c:v>125.15592284046868</c:v>
                </c:pt>
                <c:pt idx="11">
                  <c:v>130.77081569920261</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130.77081569920261</c:v>
                </c:pt>
                <c:pt idx="12" formatCode="0">
                  <c:v>126.39218919009222</c:v>
                </c:pt>
                <c:pt idx="13" formatCode="0">
                  <c:v>136.73466209849872</c:v>
                </c:pt>
                <c:pt idx="14" formatCode="0">
                  <c:v>149.39716762262216</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84.82230928017097</c:v>
                </c:pt>
                <c:pt idx="2">
                  <c:v>87.785969008217862</c:v>
                </c:pt>
                <c:pt idx="3">
                  <c:v>91.735741826399206</c:v>
                </c:pt>
                <c:pt idx="4">
                  <c:v>91.129831740402224</c:v>
                </c:pt>
                <c:pt idx="5">
                  <c:v>85.624970192182644</c:v>
                </c:pt>
                <c:pt idx="6">
                  <c:v>86.126881345711041</c:v>
                </c:pt>
                <c:pt idx="7">
                  <c:v>93.142811297248485</c:v>
                </c:pt>
                <c:pt idx="8">
                  <c:v>96.561051376376781</c:v>
                </c:pt>
                <c:pt idx="9">
                  <c:v>111.31369297463148</c:v>
                </c:pt>
                <c:pt idx="10" formatCode="General">
                  <c:v>119.18275143591568</c:v>
                </c:pt>
                <c:pt idx="11">
                  <c:v>126.18692490934961</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126.18692490934961</c:v>
                </c:pt>
                <c:pt idx="12" formatCode="0">
                  <c:v>123.93151145215974</c:v>
                </c:pt>
                <c:pt idx="13" formatCode="0">
                  <c:v>133.33561678576518</c:v>
                </c:pt>
                <c:pt idx="14" formatCode="0">
                  <c:v>144.30299693584533</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86.142160124196053</c:v>
                </c:pt>
                <c:pt idx="2">
                  <c:v>94.365158571745397</c:v>
                </c:pt>
                <c:pt idx="3">
                  <c:v>99.547017076957204</c:v>
                </c:pt>
                <c:pt idx="4">
                  <c:v>96.919494344644065</c:v>
                </c:pt>
                <c:pt idx="5">
                  <c:v>95.892104679529822</c:v>
                </c:pt>
                <c:pt idx="6">
                  <c:v>97.557662452872037</c:v>
                </c:pt>
                <c:pt idx="7">
                  <c:v>104.80705256154356</c:v>
                </c:pt>
                <c:pt idx="8">
                  <c:v>110.49512086937239</c:v>
                </c:pt>
                <c:pt idx="9">
                  <c:v>116.14437791084495</c:v>
                </c:pt>
                <c:pt idx="10" formatCode="General">
                  <c:v>130.08704812597026</c:v>
                </c:pt>
                <c:pt idx="11">
                  <c:v>135.10534486582389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135.10534486582389</c:v>
                </c:pt>
                <c:pt idx="12" formatCode="0">
                  <c:v>126.50372837658016</c:v>
                </c:pt>
                <c:pt idx="13" formatCode="0">
                  <c:v>137.63268346640052</c:v>
                </c:pt>
                <c:pt idx="14" formatCode="0">
                  <c:v>148.00454818141498</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88.132915721336261</c:v>
                </c:pt>
                <c:pt idx="2">
                  <c:v>95.004575606127517</c:v>
                </c:pt>
                <c:pt idx="3">
                  <c:v>99.262885023114691</c:v>
                </c:pt>
                <c:pt idx="4">
                  <c:v>95.733017543843999</c:v>
                </c:pt>
                <c:pt idx="5">
                  <c:v>96.520634701772707</c:v>
                </c:pt>
                <c:pt idx="6">
                  <c:v>97.557793419104584</c:v>
                </c:pt>
                <c:pt idx="7">
                  <c:v>105.28948793772568</c:v>
                </c:pt>
                <c:pt idx="8">
                  <c:v>108.88791700485814</c:v>
                </c:pt>
                <c:pt idx="9">
                  <c:v>118.82948364234552</c:v>
                </c:pt>
                <c:pt idx="10" formatCode="General">
                  <c:v>127.68066125188311</c:v>
                </c:pt>
                <c:pt idx="11">
                  <c:v>134.4389597922254</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134.4389597922254</c:v>
                </c:pt>
                <c:pt idx="12" formatCode="0">
                  <c:v>129.43672208136138</c:v>
                </c:pt>
                <c:pt idx="13" formatCode="0">
                  <c:v>147.75313680880825</c:v>
                </c:pt>
                <c:pt idx="14" formatCode="0">
                  <c:v>161.480763355965</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88.385032688830151</c:v>
                </c:pt>
                <c:pt idx="2">
                  <c:v>76.742245096675475</c:v>
                </c:pt>
                <c:pt idx="3">
                  <c:v>76.130198915009046</c:v>
                </c:pt>
                <c:pt idx="4">
                  <c:v>75.239949923494223</c:v>
                </c:pt>
                <c:pt idx="5">
                  <c:v>71.845875643344002</c:v>
                </c:pt>
                <c:pt idx="6">
                  <c:v>74.892196411183747</c:v>
                </c:pt>
                <c:pt idx="7">
                  <c:v>75.00347753512311</c:v>
                </c:pt>
                <c:pt idx="8">
                  <c:v>73.236889692585891</c:v>
                </c:pt>
                <c:pt idx="9">
                  <c:v>75.89372652663792</c:v>
                </c:pt>
                <c:pt idx="10" formatCode="General">
                  <c:v>76.644874113228539</c:v>
                </c:pt>
                <c:pt idx="11">
                  <c:v>72.944776742245097</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72.944776742245097</c:v>
                </c:pt>
                <c:pt idx="12" formatCode="0">
                  <c:v>64.779524273195165</c:v>
                </c:pt>
                <c:pt idx="13" formatCode="0">
                  <c:v>64.153567951036308</c:v>
                </c:pt>
                <c:pt idx="14" formatCode="0">
                  <c:v>63.402420364445682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93.80621420055931</c:v>
                </c:pt>
                <c:pt idx="2">
                  <c:v>92.094384239805379</c:v>
                </c:pt>
                <c:pt idx="3">
                  <c:v>92.035102917871157</c:v>
                </c:pt>
                <c:pt idx="4">
                  <c:v>92.376788418026237</c:v>
                </c:pt>
                <c:pt idx="5">
                  <c:v>90.826706170099442</c:v>
                </c:pt>
                <c:pt idx="6">
                  <c:v>90.960841611562088</c:v>
                </c:pt>
                <c:pt idx="7">
                  <c:v>90.983873648340051</c:v>
                </c:pt>
                <c:pt idx="8">
                  <c:v>92.269349201010797</c:v>
                </c:pt>
                <c:pt idx="9">
                  <c:v>92.622419855709524</c:v>
                </c:pt>
                <c:pt idx="10">
                  <c:v>93.203324465126755</c:v>
                </c:pt>
                <c:pt idx="11">
                  <c:v>92.414346341635778</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92.414346341635778</c:v>
                </c:pt>
                <c:pt idx="12">
                  <c:v>90.603452449967477</c:v>
                </c:pt>
                <c:pt idx="13">
                  <c:v>89.744200441534616</c:v>
                </c:pt>
                <c:pt idx="14">
                  <c:v>89.235532674739218</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96.600768027307637</c:v>
                </c:pt>
                <c:pt idx="2">
                  <c:v>98.940406770018484</c:v>
                </c:pt>
                <c:pt idx="3">
                  <c:v>104.5726070260276</c:v>
                </c:pt>
                <c:pt idx="4">
                  <c:v>108.66875266676149</c:v>
                </c:pt>
                <c:pt idx="5">
                  <c:v>117.60773716398805</c:v>
                </c:pt>
                <c:pt idx="6">
                  <c:v>121.76788508035841</c:v>
                </c:pt>
                <c:pt idx="7">
                  <c:v>130.40108092732186</c:v>
                </c:pt>
                <c:pt idx="8">
                  <c:v>129.2917081496231</c:v>
                </c:pt>
                <c:pt idx="9">
                  <c:v>129.84639453847248</c:v>
                </c:pt>
                <c:pt idx="10" formatCode="General">
                  <c:v>121.12075096003413</c:v>
                </c:pt>
                <c:pt idx="11">
                  <c:v>119.57047361683971</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119.57047361683971</c:v>
                </c:pt>
                <c:pt idx="12" formatCode="0">
                  <c:v>114.44318020196273</c:v>
                </c:pt>
                <c:pt idx="13" formatCode="0">
                  <c:v>114.81297112786233</c:v>
                </c:pt>
                <c:pt idx="14" formatCode="0">
                  <c:v>115.90100981368226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91.150683274882084</c:v>
                </c:pt>
                <c:pt idx="2">
                  <c:v>91.229290119724268</c:v>
                </c:pt>
                <c:pt idx="3">
                  <c:v>96.199661385899148</c:v>
                </c:pt>
                <c:pt idx="4">
                  <c:v>97.998548796710608</c:v>
                </c:pt>
                <c:pt idx="5">
                  <c:v>97.744588221066635</c:v>
                </c:pt>
                <c:pt idx="6">
                  <c:v>97.05828999879067</c:v>
                </c:pt>
                <c:pt idx="7">
                  <c:v>96.843632845567782</c:v>
                </c:pt>
                <c:pt idx="8">
                  <c:v>99.047647841335106</c:v>
                </c:pt>
                <c:pt idx="9">
                  <c:v>97.995525456524362</c:v>
                </c:pt>
                <c:pt idx="10">
                  <c:v>100.96746885959608</c:v>
                </c:pt>
                <c:pt idx="11">
                  <c:v>102.91147659934695</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102.91147659934695</c:v>
                </c:pt>
                <c:pt idx="12">
                  <c:v>102.23727173781595</c:v>
                </c:pt>
                <c:pt idx="13">
                  <c:v>101.94098439956464</c:v>
                </c:pt>
                <c:pt idx="14">
                  <c:v>102.08610472850405</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99.764475516761124</c:v>
                </c:pt>
                <c:pt idx="2">
                  <c:v>99.933810449675263</c:v>
                </c:pt>
                <c:pt idx="3">
                  <c:v>98.274934844661402</c:v>
                </c:pt>
                <c:pt idx="4">
                  <c:v>97.809677463837062</c:v>
                </c:pt>
                <c:pt idx="5">
                  <c:v>94.150774279843901</c:v>
                </c:pt>
                <c:pt idx="6">
                  <c:v>92.193769908575689</c:v>
                </c:pt>
                <c:pt idx="7">
                  <c:v>92.329734276534424</c:v>
                </c:pt>
                <c:pt idx="8">
                  <c:v>92.310704780816067</c:v>
                </c:pt>
                <c:pt idx="9">
                  <c:v>93.029964561011596</c:v>
                </c:pt>
                <c:pt idx="10" formatCode="General">
                  <c:v>94.305216563934962</c:v>
                </c:pt>
                <c:pt idx="11">
                  <c:v>96.107778651112127</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96.107778651112127</c:v>
                </c:pt>
                <c:pt idx="12" formatCode="0">
                  <c:v>95.745390863084154</c:v>
                </c:pt>
                <c:pt idx="13" formatCode="0">
                  <c:v>95.933479501923628</c:v>
                </c:pt>
                <c:pt idx="14" formatCode="0">
                  <c:v>95.775727740316327</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97.785806022415429</c:v>
                </c:pt>
                <c:pt idx="2">
                  <c:v>98.879782683014724</c:v>
                </c:pt>
                <c:pt idx="3">
                  <c:v>101.64392168457623</c:v>
                </c:pt>
                <c:pt idx="4">
                  <c:v>102.39178039157711</c:v>
                </c:pt>
                <c:pt idx="5">
                  <c:v>100.40137116669284</c:v>
                </c:pt>
                <c:pt idx="6">
                  <c:v>99.248075839192822</c:v>
                </c:pt>
                <c:pt idx="7">
                  <c:v>98.835247484500456</c:v>
                </c:pt>
                <c:pt idx="8">
                  <c:v>97.758087019190796</c:v>
                </c:pt>
                <c:pt idx="9">
                  <c:v>96.802150994650233</c:v>
                </c:pt>
                <c:pt idx="10">
                  <c:v>96.363081983571874</c:v>
                </c:pt>
                <c:pt idx="11">
                  <c:v>96.711417457428226</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96.711417457428226</c:v>
                </c:pt>
                <c:pt idx="12">
                  <c:v>96.073510796551759</c:v>
                </c:pt>
                <c:pt idx="13">
                  <c:v>95.059364865239445</c:v>
                </c:pt>
                <c:pt idx="14">
                  <c:v>95.448909257223107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94.823316943090347</c:v>
                </c:pt>
                <c:pt idx="2">
                  <c:v>98.262446120309562</c:v>
                </c:pt>
                <c:pt idx="3">
                  <c:v>97.683966956141404</c:v>
                </c:pt>
                <c:pt idx="4">
                  <c:v>97.684672418536735</c:v>
                </c:pt>
                <c:pt idx="5">
                  <c:v>95.64941340801829</c:v>
                </c:pt>
                <c:pt idx="6">
                  <c:v>97.249402120619962</c:v>
                </c:pt>
                <c:pt idx="7">
                  <c:v>100.87547883260083</c:v>
                </c:pt>
                <c:pt idx="8">
                  <c:v>103.9795133720397</c:v>
                </c:pt>
                <c:pt idx="9">
                  <c:v>107.52728375813928</c:v>
                </c:pt>
                <c:pt idx="10">
                  <c:v>110.99463143117156</c:v>
                </c:pt>
                <c:pt idx="11">
                  <c:v>112.61648947802837</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112.61648947802837</c:v>
                </c:pt>
                <c:pt idx="12">
                  <c:v>110.53890272379032</c:v>
                </c:pt>
                <c:pt idx="13">
                  <c:v>109.08423926462599</c:v>
                </c:pt>
                <c:pt idx="14">
                  <c:v>108.935386699212</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103.71897474720164</c:v>
                </c:pt>
                <c:pt idx="2">
                  <c:v>104.84710430973882</c:v>
                </c:pt>
                <c:pt idx="3">
                  <c:v>102.99099659330558</c:v>
                </c:pt>
                <c:pt idx="4">
                  <c:v>104.62134321094469</c:v>
                </c:pt>
                <c:pt idx="5">
                  <c:v>100.28591899637701</c:v>
                </c:pt>
                <c:pt idx="6">
                  <c:v>100.44138322608555</c:v>
                </c:pt>
                <c:pt idx="7">
                  <c:v>101.73241226409993</c:v>
                </c:pt>
                <c:pt idx="8">
                  <c:v>105.59603633807387</c:v>
                </c:pt>
                <c:pt idx="9">
                  <c:v>107.86919374898611</c:v>
                </c:pt>
                <c:pt idx="10">
                  <c:v>110.99605256042827</c:v>
                </c:pt>
                <c:pt idx="11">
                  <c:v>113.03736548964473</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113.03736548964473</c:v>
                </c:pt>
                <c:pt idx="12">
                  <c:v>103.42764829935652</c:v>
                </c:pt>
                <c:pt idx="13">
                  <c:v>97.273968528632452</c:v>
                </c:pt>
                <c:pt idx="14">
                  <c:v>97.315200346076892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100.26621056842163</c:v>
                </c:pt>
                <c:pt idx="2">
                  <c:v>100.82897695140623</c:v>
                </c:pt>
                <c:pt idx="3">
                  <c:v>101.86071532021131</c:v>
                </c:pt>
                <c:pt idx="4">
                  <c:v>104.92420585111519</c:v>
                </c:pt>
                <c:pt idx="5">
                  <c:v>104.39316404364199</c:v>
                </c:pt>
                <c:pt idx="6">
                  <c:v>107.45665457454585</c:v>
                </c:pt>
                <c:pt idx="7">
                  <c:v>112.7781072842384</c:v>
                </c:pt>
                <c:pt idx="8">
                  <c:v>116.94781996993062</c:v>
                </c:pt>
                <c:pt idx="9">
                  <c:v>124.07343549566201</c:v>
                </c:pt>
                <c:pt idx="10">
                  <c:v>129.73006524227921</c:v>
                </c:pt>
                <c:pt idx="11">
                  <c:v>131.70388557083547</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Data_Sheet_Graphs!$T$56:$T$69</c:f>
              <c:numCache>
                <c:formatCode>0</c:formatCode>
                <c:ptCount val="14"/>
                <c:pt idx="11">
                  <c:v>131.70388557083547</c:v>
                </c:pt>
                <c:pt idx="12">
                  <c:v>135.80601111739472</c:v>
                </c:pt>
                <c:pt idx="13">
                  <c:v>138.69846480641112</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105.93907314184187</c:v>
                </c:pt>
                <c:pt idx="2">
                  <c:v>100.89391471720462</c:v>
                </c:pt>
                <c:pt idx="3">
                  <c:v>106.05937222386734</c:v>
                </c:pt>
                <c:pt idx="4">
                  <c:v>109.95336097127628</c:v>
                </c:pt>
                <c:pt idx="5">
                  <c:v>112.83313591945513</c:v>
                </c:pt>
                <c:pt idx="6">
                  <c:v>111.42471128220313</c:v>
                </c:pt>
                <c:pt idx="7">
                  <c:v>110.78990228013029</c:v>
                </c:pt>
                <c:pt idx="8">
                  <c:v>109.74977790938703</c:v>
                </c:pt>
                <c:pt idx="9">
                  <c:v>104.85638140361267</c:v>
                </c:pt>
                <c:pt idx="10">
                  <c:v>107.79538051525022</c:v>
                </c:pt>
                <c:pt idx="11">
                  <c:v>108.82440035534498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108.82440035534498</c:v>
                </c:pt>
                <c:pt idx="12">
                  <c:v>111.73933965057743</c:v>
                </c:pt>
                <c:pt idx="13">
                  <c:v>110.34942256440628</c:v>
                </c:pt>
                <c:pt idx="14">
                  <c:v>111.29330766952917</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101.51012189812799</c:v>
                </c:pt>
                <c:pt idx="2">
                  <c:v>102.27062472790597</c:v>
                </c:pt>
                <c:pt idx="3">
                  <c:v>103.56307139747497</c:v>
                </c:pt>
                <c:pt idx="4">
                  <c:v>105.53257872587433</c:v>
                </c:pt>
                <c:pt idx="5">
                  <c:v>105.03192570018865</c:v>
                </c:pt>
                <c:pt idx="6">
                  <c:v>107.28168988535771</c:v>
                </c:pt>
                <c:pt idx="7">
                  <c:v>109.66432665795966</c:v>
                </c:pt>
                <c:pt idx="8">
                  <c:v>113.74619068350022</c:v>
                </c:pt>
                <c:pt idx="9">
                  <c:v>116.18732767377739</c:v>
                </c:pt>
                <c:pt idx="10">
                  <c:v>119.11052459730082</c:v>
                </c:pt>
                <c:pt idx="11">
                  <c:v>119.58986359019011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119.58986359019011</c:v>
                </c:pt>
                <c:pt idx="12">
                  <c:v>117.97815991873458</c:v>
                </c:pt>
                <c:pt idx="13">
                  <c:v>118.78990712523581</c:v>
                </c:pt>
                <c:pt idx="14">
                  <c:v>120.92040342475693</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98.361310257433999</c:v>
                </c:pt>
                <c:pt idx="2">
                  <c:v>96.265210825073339</c:v>
                </c:pt>
                <c:pt idx="3">
                  <c:v>98.557466974499633</c:v>
                </c:pt>
                <c:pt idx="4">
                  <c:v>101.24464040828371</c:v>
                </c:pt>
                <c:pt idx="5">
                  <c:v>101.38698422066763</c:v>
                </c:pt>
                <c:pt idx="6">
                  <c:v>101.49374207995557</c:v>
                </c:pt>
                <c:pt idx="7">
                  <c:v>104.53330324439739</c:v>
                </c:pt>
                <c:pt idx="8">
                  <c:v>112.81528286492961</c:v>
                </c:pt>
                <c:pt idx="9">
                  <c:v>119.57053830263683</c:v>
                </c:pt>
                <c:pt idx="10">
                  <c:v>126.0089919627823</c:v>
                </c:pt>
                <c:pt idx="11">
                  <c:v>132.59412918568924</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132.59412918568924</c:v>
                </c:pt>
                <c:pt idx="12">
                  <c:v>128.55121773395595</c:v>
                </c:pt>
                <c:pt idx="13">
                  <c:v>128.9140208655198</c:v>
                </c:pt>
                <c:pt idx="14">
                  <c:v>130.31923203777319</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3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61.433668504703206</c:v>
                </c:pt>
                <c:pt idx="2">
                  <c:v>56.892637041842349</c:v>
                </c:pt>
                <c:pt idx="3">
                  <c:v>59.941615309763215</c:v>
                </c:pt>
                <c:pt idx="4">
                  <c:v>57.963023029516705</c:v>
                </c:pt>
                <c:pt idx="5">
                  <c:v>52.092118066818038</c:v>
                </c:pt>
                <c:pt idx="6">
                  <c:v>55.400583846902364</c:v>
                </c:pt>
                <c:pt idx="7">
                  <c:v>60.265974699967565</c:v>
                </c:pt>
                <c:pt idx="8">
                  <c:v>56.633149529678896</c:v>
                </c:pt>
                <c:pt idx="9">
                  <c:v>64.450210833603634</c:v>
                </c:pt>
                <c:pt idx="10" formatCode="General">
                  <c:v>67.369445345442742</c:v>
                </c:pt>
                <c:pt idx="11">
                  <c:v>72.688939344794036</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72.688939344794036</c:v>
                </c:pt>
                <c:pt idx="12" formatCode="0">
                  <c:v>66.401796302302955</c:v>
                </c:pt>
                <c:pt idx="13" formatCode="0">
                  <c:v>72.56261628284139</c:v>
                </c:pt>
                <c:pt idx="14" formatCode="0">
                  <c:v>77.359956860201095</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85.168824966993455</c:v>
                </c:pt>
                <c:pt idx="2">
                  <c:v>89.274277367341782</c:v>
                </c:pt>
                <c:pt idx="3">
                  <c:v>94.549706452428438</c:v>
                </c:pt>
                <c:pt idx="4">
                  <c:v>93.382538835360535</c:v>
                </c:pt>
                <c:pt idx="5">
                  <c:v>91.929548582825362</c:v>
                </c:pt>
                <c:pt idx="6">
                  <c:v>95.579229753644768</c:v>
                </c:pt>
                <c:pt idx="7">
                  <c:v>99.33144189443523</c:v>
                </c:pt>
                <c:pt idx="8">
                  <c:v>103.89687912581813</c:v>
                </c:pt>
                <c:pt idx="9">
                  <c:v>110.03609651956515</c:v>
                </c:pt>
                <c:pt idx="10">
                  <c:v>119.61993314418946</c:v>
                </c:pt>
                <c:pt idx="11">
                  <c:v>123.09826118711197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123.09826118711197</c:v>
                </c:pt>
                <c:pt idx="12">
                  <c:v>119.20470378381415</c:v>
                </c:pt>
                <c:pt idx="13">
                  <c:v>133.62752745863645</c:v>
                </c:pt>
                <c:pt idx="14">
                  <c:v>143.22207856962274</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95.579440325409877</c:v>
                </c:pt>
                <c:pt idx="2">
                  <c:v>117.7698926917614</c:v>
                </c:pt>
                <c:pt idx="3">
                  <c:v>132.48375169148881</c:v>
                </c:pt>
                <c:pt idx="4">
                  <c:v>137.00473684744199</c:v>
                </c:pt>
                <c:pt idx="5">
                  <c:v>117.36855197295615</c:v>
                </c:pt>
                <c:pt idx="6">
                  <c:v>113.00102062125207</c:v>
                </c:pt>
                <c:pt idx="7">
                  <c:v>132.1591378748081</c:v>
                </c:pt>
                <c:pt idx="8">
                  <c:v>139.75941854889857</c:v>
                </c:pt>
                <c:pt idx="9">
                  <c:v>139.22392674379799</c:v>
                </c:pt>
                <c:pt idx="10" formatCode="General">
                  <c:v>113.94535172432322</c:v>
                </c:pt>
                <c:pt idx="11">
                  <c:v>107.99606577497494</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107.99606577497494</c:v>
                </c:pt>
                <c:pt idx="12" formatCode="0">
                  <c:v>84.179956857997468</c:v>
                </c:pt>
                <c:pt idx="13" formatCode="0">
                  <c:v>90.163238136849387</c:v>
                </c:pt>
                <c:pt idx="14" formatCode="0">
                  <c:v>98.973279549427517</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82.853997523049401</c:v>
                </c:pt>
                <c:pt idx="2">
                  <c:v>96.06440071556348</c:v>
                </c:pt>
                <c:pt idx="3">
                  <c:v>100.16513003990642</c:v>
                </c:pt>
                <c:pt idx="4">
                  <c:v>95.335076372643456</c:v>
                </c:pt>
                <c:pt idx="5">
                  <c:v>90.683913581945774</c:v>
                </c:pt>
                <c:pt idx="6">
                  <c:v>91.193064538323924</c:v>
                </c:pt>
                <c:pt idx="7">
                  <c:v>93.449841750378397</c:v>
                </c:pt>
                <c:pt idx="8">
                  <c:v>94.853447089583042</c:v>
                </c:pt>
                <c:pt idx="9">
                  <c:v>104.11449016100178</c:v>
                </c:pt>
                <c:pt idx="10">
                  <c:v>116.23778725746524</c:v>
                </c:pt>
                <c:pt idx="11">
                  <c:v>121.26049263795238</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121.26049263795238</c:v>
                </c:pt>
                <c:pt idx="12">
                  <c:v>124.53466217146001</c:v>
                </c:pt>
                <c:pt idx="13">
                  <c:v>137.41967386817117</c:v>
                </c:pt>
                <c:pt idx="14">
                  <c:v>148.41372643456725</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86.38697768081893</c:v>
                </c:pt>
                <c:pt idx="2">
                  <c:v>83.545896962577615</c:v>
                </c:pt>
                <c:pt idx="3">
                  <c:v>83.846282933378077</c:v>
                </c:pt>
                <c:pt idx="4">
                  <c:v>79.37405604967276</c:v>
                </c:pt>
                <c:pt idx="5">
                  <c:v>75.052861218325219</c:v>
                </c:pt>
                <c:pt idx="6">
                  <c:v>75.665380097331763</c:v>
                </c:pt>
                <c:pt idx="7">
                  <c:v>84.715556301392866</c:v>
                </c:pt>
                <c:pt idx="8">
                  <c:v>83.133076019466344</c:v>
                </c:pt>
                <c:pt idx="9">
                  <c:v>93.180063769088775</c:v>
                </c:pt>
                <c:pt idx="10" formatCode="General">
                  <c:v>107.38546736029535</c:v>
                </c:pt>
                <c:pt idx="11">
                  <c:v>115.73921798959557</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115.73921798959557</c:v>
                </c:pt>
                <c:pt idx="12" formatCode="0">
                  <c:v>114.38606141970129</c:v>
                </c:pt>
                <c:pt idx="13" formatCode="0">
                  <c:v>124.03038261453263</c:v>
                </c:pt>
                <c:pt idx="14" formatCode="0">
                  <c:v>133.83401409632489</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77.838148329503937</c:v>
                </c:pt>
                <c:pt idx="2">
                  <c:v>89.18979999246676</c:v>
                </c:pt>
                <c:pt idx="3">
                  <c:v>95.511130362725524</c:v>
                </c:pt>
                <c:pt idx="4">
                  <c:v>91.585370447097816</c:v>
                </c:pt>
                <c:pt idx="5">
                  <c:v>88.40728464348939</c:v>
                </c:pt>
                <c:pt idx="6">
                  <c:v>87.764134242344355</c:v>
                </c:pt>
                <c:pt idx="7">
                  <c:v>96.2267882029455</c:v>
                </c:pt>
                <c:pt idx="8">
                  <c:v>100.20528080153677</c:v>
                </c:pt>
                <c:pt idx="9">
                  <c:v>113.39598478285434</c:v>
                </c:pt>
                <c:pt idx="10">
                  <c:v>129.85799841801952</c:v>
                </c:pt>
                <c:pt idx="11">
                  <c:v>132.92779389054201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132.92779389054201</c:v>
                </c:pt>
                <c:pt idx="12">
                  <c:v>127.46982183886398</c:v>
                </c:pt>
                <c:pt idx="13">
                  <c:v>136.00997024370034</c:v>
                </c:pt>
                <c:pt idx="14">
                  <c:v>147.63069701307018</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85.249049219067331</c:v>
                </c:pt>
                <c:pt idx="2">
                  <c:v>85.59982276704946</c:v>
                </c:pt>
                <c:pt idx="3">
                  <c:v>92.696525495698424</c:v>
                </c:pt>
                <c:pt idx="4">
                  <c:v>90.577114795259021</c:v>
                </c:pt>
                <c:pt idx="5">
                  <c:v>92.090979581287172</c:v>
                </c:pt>
                <c:pt idx="6">
                  <c:v>89.122327659417351</c:v>
                </c:pt>
                <c:pt idx="7">
                  <c:v>103.6443525458775</c:v>
                </c:pt>
                <c:pt idx="8">
                  <c:v>106.19207621016875</c:v>
                </c:pt>
                <c:pt idx="9">
                  <c:v>115.15710962596464</c:v>
                </c:pt>
                <c:pt idx="10">
                  <c:v>128.27973267363291</c:v>
                </c:pt>
                <c:pt idx="11">
                  <c:v>134.16534357345938</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134.16534357345938</c:v>
                </c:pt>
                <c:pt idx="12">
                  <c:v>132.64491378355427</c:v>
                </c:pt>
                <c:pt idx="13">
                  <c:v>146.8195103939741</c:v>
                </c:pt>
                <c:pt idx="14">
                  <c:v>158.5964811874608</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84.684815839277917</c:v>
                </c:pt>
                <c:pt idx="2">
                  <c:v>84.349978162760209</c:v>
                </c:pt>
                <c:pt idx="3">
                  <c:v>95.952831562090537</c:v>
                </c:pt>
                <c:pt idx="4">
                  <c:v>98.340369777260136</c:v>
                </c:pt>
                <c:pt idx="5">
                  <c:v>98.063764740136833</c:v>
                </c:pt>
                <c:pt idx="6">
                  <c:v>97.081088950356659</c:v>
                </c:pt>
                <c:pt idx="7">
                  <c:v>99.08283592953849</c:v>
                </c:pt>
                <c:pt idx="8">
                  <c:v>111.51550444023874</c:v>
                </c:pt>
                <c:pt idx="9">
                  <c:v>137.29072645217641</c:v>
                </c:pt>
                <c:pt idx="10">
                  <c:v>148.66792837385353</c:v>
                </c:pt>
                <c:pt idx="11">
                  <c:v>160.20527005386518</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160.20527005386518</c:v>
                </c:pt>
                <c:pt idx="12">
                  <c:v>93.287825738826598</c:v>
                </c:pt>
                <c:pt idx="13">
                  <c:v>88.195026204687721</c:v>
                </c:pt>
                <c:pt idx="14">
                  <c:v>95.405915708254469</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92.114922735306124</c:v>
                </c:pt>
                <c:pt idx="2">
                  <c:v>97.117868310146378</c:v>
                </c:pt>
                <c:pt idx="3">
                  <c:v>106.45760638056827</c:v>
                </c:pt>
                <c:pt idx="4">
                  <c:v>109.88353650246977</c:v>
                </c:pt>
                <c:pt idx="5">
                  <c:v>104.26881769157566</c:v>
                </c:pt>
                <c:pt idx="6">
                  <c:v>109.11315539040199</c:v>
                </c:pt>
                <c:pt idx="7">
                  <c:v>120.80482167943083</c:v>
                </c:pt>
                <c:pt idx="8">
                  <c:v>124.47999274935425</c:v>
                </c:pt>
                <c:pt idx="9">
                  <c:v>146.79385507771786</c:v>
                </c:pt>
                <c:pt idx="10">
                  <c:v>173.43997824806274</c:v>
                </c:pt>
                <c:pt idx="11">
                  <c:v>191.38985815924229</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191.38985815924229</c:v>
                </c:pt>
                <c:pt idx="12">
                  <c:v>195.41359042914758</c:v>
                </c:pt>
                <c:pt idx="13">
                  <c:v>209.38088548511351</c:v>
                </c:pt>
                <c:pt idx="14">
                  <c:v>229.05155209135816</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109.49870214146658</c:v>
                </c:pt>
                <c:pt idx="2">
                  <c:v>105.66596365996108</c:v>
                </c:pt>
                <c:pt idx="3">
                  <c:v>115.91165517521091</c:v>
                </c:pt>
                <c:pt idx="4">
                  <c:v>117.07690379623622</c:v>
                </c:pt>
                <c:pt idx="5">
                  <c:v>117.16308809214799</c:v>
                </c:pt>
                <c:pt idx="6">
                  <c:v>122.0576127514601</c:v>
                </c:pt>
                <c:pt idx="7">
                  <c:v>129.86796114536017</c:v>
                </c:pt>
                <c:pt idx="8">
                  <c:v>136.00653106748865</c:v>
                </c:pt>
                <c:pt idx="9">
                  <c:v>148.58452303698897</c:v>
                </c:pt>
                <c:pt idx="10">
                  <c:v>163.2868267358858</c:v>
                </c:pt>
                <c:pt idx="11">
                  <c:v>171.43088903309541</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171.43088903309541</c:v>
                </c:pt>
                <c:pt idx="12">
                  <c:v>177.08174602530823</c:v>
                </c:pt>
                <c:pt idx="13">
                  <c:v>187.55655175210904</c:v>
                </c:pt>
                <c:pt idx="14">
                  <c:v>204.56187175535365</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85.411981189940704</c:v>
                </c:pt>
                <c:pt idx="2">
                  <c:v>84.008041981871472</c:v>
                </c:pt>
                <c:pt idx="3">
                  <c:v>90.511483677502881</c:v>
                </c:pt>
                <c:pt idx="4">
                  <c:v>86.689838478838681</c:v>
                </c:pt>
                <c:pt idx="5">
                  <c:v>84.065971512301502</c:v>
                </c:pt>
                <c:pt idx="6">
                  <c:v>81.603966469024741</c:v>
                </c:pt>
                <c:pt idx="7">
                  <c:v>88.178968172834445</c:v>
                </c:pt>
                <c:pt idx="8">
                  <c:v>91.158931370544536</c:v>
                </c:pt>
                <c:pt idx="9">
                  <c:v>100.33905813398761</c:v>
                </c:pt>
                <c:pt idx="10">
                  <c:v>107.98575615075309</c:v>
                </c:pt>
                <c:pt idx="11">
                  <c:v>115.9391399168541</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115.9391399168541</c:v>
                </c:pt>
                <c:pt idx="12">
                  <c:v>115.17199107203707</c:v>
                </c:pt>
                <c:pt idx="13">
                  <c:v>121.61072888979758</c:v>
                </c:pt>
                <c:pt idx="14">
                  <c:v>133.65876780481156</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86.262230919765159</c:v>
                </c:pt>
                <c:pt idx="2">
                  <c:v>86.731898238747547</c:v>
                </c:pt>
                <c:pt idx="3">
                  <c:v>89.589041095890408</c:v>
                </c:pt>
                <c:pt idx="4">
                  <c:v>89.882583170254406</c:v>
                </c:pt>
                <c:pt idx="5">
                  <c:v>92.152641878669272</c:v>
                </c:pt>
                <c:pt idx="6">
                  <c:v>90.865949119373795</c:v>
                </c:pt>
                <c:pt idx="7">
                  <c:v>100.07827788649706</c:v>
                </c:pt>
                <c:pt idx="8">
                  <c:v>108.06262230919766</c:v>
                </c:pt>
                <c:pt idx="9">
                  <c:v>126.11545988258318</c:v>
                </c:pt>
                <c:pt idx="10">
                  <c:v>145.46966731898237</c:v>
                </c:pt>
                <c:pt idx="11">
                  <c:v>158.0283757338552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158.0283757338552</c:v>
                </c:pt>
                <c:pt idx="12">
                  <c:v>144.95330919765166</c:v>
                </c:pt>
                <c:pt idx="13">
                  <c:v>154.45338551859098</c:v>
                </c:pt>
                <c:pt idx="14">
                  <c:v>168.99979207436397</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CZ</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0.1680744785330312</c:v>
                </c:pt>
                <c:pt idx="1">
                  <c:v>0.17685768703717583</c:v>
                </c:pt>
                <c:pt idx="2">
                  <c:v>0.21111508309453383</c:v>
                </c:pt>
                <c:pt idx="3">
                  <c:v>0.42537828337282896</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CZ</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0.27745308102737054</c:v>
                </c:pt>
                <c:pt idx="1">
                  <c:v>0.14073264317629752</c:v>
                </c:pt>
                <c:pt idx="2">
                  <c:v>0.20811883928036806</c:v>
                </c:pt>
                <c:pt idx="3">
                  <c:v>0.35165602085683262</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CZ</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0.27843155197437508</c:v>
                </c:pt>
                <c:pt idx="1">
                  <c:v>0.10814991801050586</c:v>
                </c:pt>
                <c:pt idx="2">
                  <c:v>0.2113506705766354</c:v>
                </c:pt>
                <c:pt idx="3">
                  <c:v>0.36182799878232447</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Czech Republic</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102.54880694143166</c:v>
                </c:pt>
                <c:pt idx="2">
                  <c:v>95.336225596529289</c:v>
                </c:pt>
                <c:pt idx="3">
                  <c:v>93.275488069414322</c:v>
                </c:pt>
                <c:pt idx="4">
                  <c:v>92.245119305856832</c:v>
                </c:pt>
                <c:pt idx="5">
                  <c:v>91.296095444685463</c:v>
                </c:pt>
                <c:pt idx="6">
                  <c:v>89.587852494577007</c:v>
                </c:pt>
                <c:pt idx="7">
                  <c:v>89.126898047722349</c:v>
                </c:pt>
                <c:pt idx="8">
                  <c:v>89.886117136659436</c:v>
                </c:pt>
                <c:pt idx="9">
                  <c:v>89.398047722342739</c:v>
                </c:pt>
                <c:pt idx="10" formatCode="General">
                  <c:v>88.367678958785248</c:v>
                </c:pt>
                <c:pt idx="11">
                  <c:v>89.642082429501087</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89.642082429501087</c:v>
                </c:pt>
                <c:pt idx="12" formatCode="0">
                  <c:v>85.845986984815625</c:v>
                </c:pt>
                <c:pt idx="13" formatCode="0">
                  <c:v>87.17462039045553</c:v>
                </c:pt>
                <c:pt idx="14" formatCode="0">
                  <c:v>86.930585683297181</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101.64152433196193</c:v>
                </c:pt>
                <c:pt idx="2">
                  <c:v>104.89963844907119</c:v>
                </c:pt>
                <c:pt idx="3">
                  <c:v>102.33969164277106</c:v>
                </c:pt>
                <c:pt idx="4">
                  <c:v>99.239496322154338</c:v>
                </c:pt>
                <c:pt idx="5">
                  <c:v>93.454681461164441</c:v>
                </c:pt>
                <c:pt idx="6">
                  <c:v>90.803307983210743</c:v>
                </c:pt>
                <c:pt idx="7">
                  <c:v>87.432988405435736</c:v>
                </c:pt>
                <c:pt idx="8">
                  <c:v>85.350953746415655</c:v>
                </c:pt>
                <c:pt idx="9">
                  <c:v>81.789469309728631</c:v>
                </c:pt>
                <c:pt idx="10">
                  <c:v>80.3017080164568</c:v>
                </c:pt>
                <c:pt idx="11">
                  <c:v>78.74745459834601</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78.74745459834601</c:v>
                </c:pt>
                <c:pt idx="12">
                  <c:v>75.38129077837344</c:v>
                </c:pt>
                <c:pt idx="13">
                  <c:v>76.511656900635828</c:v>
                </c:pt>
                <c:pt idx="14">
                  <c:v>76.253999916884851</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102.75039774701462</c:v>
                </c:pt>
                <c:pt idx="2">
                  <c:v>113.81599400179215</c:v>
                </c:pt>
                <c:pt idx="3">
                  <c:v>121.29546659839438</c:v>
                </c:pt>
                <c:pt idx="4">
                  <c:v>122.23360093630562</c:v>
                </c:pt>
                <c:pt idx="5">
                  <c:v>119.43565641972825</c:v>
                </c:pt>
                <c:pt idx="6">
                  <c:v>124.42989594572353</c:v>
                </c:pt>
                <c:pt idx="7">
                  <c:v>128.25009600790008</c:v>
                </c:pt>
                <c:pt idx="8">
                  <c:v>131.46498911910464</c:v>
                </c:pt>
                <c:pt idx="9">
                  <c:v>131.90388237660699</c:v>
                </c:pt>
                <c:pt idx="10" formatCode="General">
                  <c:v>135.83746319697164</c:v>
                </c:pt>
                <c:pt idx="11">
                  <c:v>138.69026937073679</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138.69026937073679</c:v>
                </c:pt>
                <c:pt idx="12" formatCode="0">
                  <c:v>132.86944754311213</c:v>
                </c:pt>
                <c:pt idx="13" formatCode="0">
                  <c:v>135.04745533346744</c:v>
                </c:pt>
                <c:pt idx="14" formatCode="0">
                  <c:v>134.80240659802863</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103.80029806259314</c:v>
                </c:pt>
                <c:pt idx="2">
                  <c:v>110.46871803863125</c:v>
                </c:pt>
                <c:pt idx="3">
                  <c:v>114.47064667893983</c:v>
                </c:pt>
                <c:pt idx="4">
                  <c:v>115.40720610151661</c:v>
                </c:pt>
                <c:pt idx="5">
                  <c:v>110.66596534291808</c:v>
                </c:pt>
                <c:pt idx="6">
                  <c:v>111.11744250606353</c:v>
                </c:pt>
                <c:pt idx="7">
                  <c:v>112.1182899389264</c:v>
                </c:pt>
                <c:pt idx="8">
                  <c:v>115.16028169837234</c:v>
                </c:pt>
                <c:pt idx="9">
                  <c:v>116.74410449723854</c:v>
                </c:pt>
                <c:pt idx="10">
                  <c:v>120.45527600011688</c:v>
                </c:pt>
                <c:pt idx="11">
                  <c:v>119.13152742468075</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119.13152742468075</c:v>
                </c:pt>
                <c:pt idx="12">
                  <c:v>114.14920662750943</c:v>
                </c:pt>
                <c:pt idx="13">
                  <c:v>116.05008620437744</c:v>
                </c:pt>
                <c:pt idx="14">
                  <c:v>115.87913854066217</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104.49106387609631</c:v>
                </c:pt>
                <c:pt idx="2">
                  <c:v>103.19850413292639</c:v>
                </c:pt>
                <c:pt idx="3">
                  <c:v>104.03448804641937</c:v>
                </c:pt>
                <c:pt idx="4">
                  <c:v>104.76263498172213</c:v>
                </c:pt>
                <c:pt idx="5">
                  <c:v>104.24620468249924</c:v>
                </c:pt>
                <c:pt idx="6">
                  <c:v>106.92283720078949</c:v>
                </c:pt>
                <c:pt idx="7">
                  <c:v>109.34026523939315</c:v>
                </c:pt>
                <c:pt idx="8">
                  <c:v>113.66264833767814</c:v>
                </c:pt>
                <c:pt idx="9">
                  <c:v>118.28133579346745</c:v>
                </c:pt>
                <c:pt idx="10" formatCode="General">
                  <c:v>124.21781090934275</c:v>
                </c:pt>
                <c:pt idx="11">
                  <c:v>127.39454978061606</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127.39454978061606</c:v>
                </c:pt>
                <c:pt idx="12" formatCode="0">
                  <c:v>125.75473518107214</c:v>
                </c:pt>
                <c:pt idx="13" formatCode="0">
                  <c:v>129.91041616169611</c:v>
                </c:pt>
                <c:pt idx="14" formatCode="0">
                  <c:v>132.94370217207418</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105.07008110244878</c:v>
                </c:pt>
                <c:pt idx="2">
                  <c:v>106.96177346813758</c:v>
                </c:pt>
                <c:pt idx="3">
                  <c:v>110.95746964548439</c:v>
                </c:pt>
                <c:pt idx="4">
                  <c:v>111.16716319446263</c:v>
                </c:pt>
                <c:pt idx="5">
                  <c:v>109.03567146439921</c:v>
                </c:pt>
                <c:pt idx="6">
                  <c:v>108.20736885645023</c:v>
                </c:pt>
                <c:pt idx="7">
                  <c:v>107.18010607718608</c:v>
                </c:pt>
                <c:pt idx="8">
                  <c:v>107.84609907169373</c:v>
                </c:pt>
                <c:pt idx="9">
                  <c:v>104.84415659212641</c:v>
                </c:pt>
                <c:pt idx="10" formatCode="General">
                  <c:v>105.45700627771699</c:v>
                </c:pt>
                <c:pt idx="11">
                  <c:v>107.08926505159874</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107.08926505159874</c:v>
                </c:pt>
                <c:pt idx="12" formatCode="0">
                  <c:v>104.42738739116093</c:v>
                </c:pt>
                <c:pt idx="13" formatCode="0">
                  <c:v>104.64284031351934</c:v>
                </c:pt>
                <c:pt idx="14" formatCode="0">
                  <c:v>105.26380547978198</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Czech Republic</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98.855766335441132</c:v>
                </c:pt>
                <c:pt idx="2">
                  <c:v>94.377769174517141</c:v>
                </c:pt>
                <c:pt idx="3">
                  <c:v>93.483030068395919</c:v>
                </c:pt>
                <c:pt idx="4">
                  <c:v>93.904589839549189</c:v>
                </c:pt>
                <c:pt idx="5">
                  <c:v>91.598915989159892</c:v>
                </c:pt>
                <c:pt idx="6">
                  <c:v>92.24846216716135</c:v>
                </c:pt>
                <c:pt idx="7">
                  <c:v>90.82462253193961</c:v>
                </c:pt>
                <c:pt idx="8">
                  <c:v>92.738848023400863</c:v>
                </c:pt>
                <c:pt idx="9">
                  <c:v>93.711016475244122</c:v>
                </c:pt>
                <c:pt idx="10" formatCode="General">
                  <c:v>95.466081644943429</c:v>
                </c:pt>
                <c:pt idx="11">
                  <c:v>90.583731234137744</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90.583731234137744</c:v>
                </c:pt>
                <c:pt idx="12" formatCode="0">
                  <c:v>88.411407923603051</c:v>
                </c:pt>
                <c:pt idx="13" formatCode="0">
                  <c:v>87.645717727018535</c:v>
                </c:pt>
                <c:pt idx="14" formatCode="0">
                  <c:v>86.927345463930834</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92.029407399796796</c:v>
                </c:pt>
                <c:pt idx="2">
                  <c:v>88.485336255807852</c:v>
                </c:pt>
                <c:pt idx="3">
                  <c:v>87.730173407765108</c:v>
                </c:pt>
                <c:pt idx="4">
                  <c:v>87.88200509149857</c:v>
                </c:pt>
                <c:pt idx="5">
                  <c:v>87.109718369350546</c:v>
                </c:pt>
                <c:pt idx="6">
                  <c:v>88.507597292144709</c:v>
                </c:pt>
                <c:pt idx="7">
                  <c:v>86.006370081167162</c:v>
                </c:pt>
                <c:pt idx="8">
                  <c:v>87.952212975330212</c:v>
                </c:pt>
                <c:pt idx="9">
                  <c:v>87.149103279792683</c:v>
                </c:pt>
                <c:pt idx="10">
                  <c:v>88.043540303891689</c:v>
                </c:pt>
                <c:pt idx="11">
                  <c:v>87.073187437925952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87.073187437925952</c:v>
                </c:pt>
                <c:pt idx="12">
                  <c:v>84.905304976197812</c:v>
                </c:pt>
                <c:pt idx="13">
                  <c:v>83.997168852814596</c:v>
                </c:pt>
                <c:pt idx="14">
                  <c:v>83.116430927999815</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93.577223261989033</c:v>
                </c:pt>
                <c:pt idx="2">
                  <c:v>92.846841753058769</c:v>
                </c:pt>
                <c:pt idx="3">
                  <c:v>94.80466499429221</c:v>
                </c:pt>
                <c:pt idx="4">
                  <c:v>96.219622606399156</c:v>
                </c:pt>
                <c:pt idx="5">
                  <c:v>95.260214068700947</c:v>
                </c:pt>
                <c:pt idx="6">
                  <c:v>96.811156479138859</c:v>
                </c:pt>
                <c:pt idx="7">
                  <c:v>97.806350490082053</c:v>
                </c:pt>
                <c:pt idx="8">
                  <c:v>99.254946447039288</c:v>
                </c:pt>
                <c:pt idx="9">
                  <c:v>100.09375793990188</c:v>
                </c:pt>
                <c:pt idx="10" formatCode="General">
                  <c:v>100.87388125664268</c:v>
                </c:pt>
                <c:pt idx="11">
                  <c:v>101.3974227302169</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101.3974227302169</c:v>
                </c:pt>
                <c:pt idx="12" formatCode="0">
                  <c:v>99.099995347888481</c:v>
                </c:pt>
                <c:pt idx="13" formatCode="0">
                  <c:v>98.506672201486523</c:v>
                </c:pt>
                <c:pt idx="14" formatCode="0">
                  <c:v>98.001739173999709</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94.717629675170201</c:v>
                </c:pt>
                <c:pt idx="2">
                  <c:v>93.238621874923581</c:v>
                </c:pt>
                <c:pt idx="3">
                  <c:v>91.886416113290466</c:v>
                </c:pt>
                <c:pt idx="4">
                  <c:v>91.509153849647021</c:v>
                </c:pt>
                <c:pt idx="5">
                  <c:v>89.053455966856816</c:v>
                </c:pt>
                <c:pt idx="6">
                  <c:v>87.154219922940683</c:v>
                </c:pt>
                <c:pt idx="7">
                  <c:v>87.446248860353577</c:v>
                </c:pt>
                <c:pt idx="8">
                  <c:v>88.179465056082833</c:v>
                </c:pt>
                <c:pt idx="9">
                  <c:v>88.720906267793325</c:v>
                </c:pt>
                <c:pt idx="10" formatCode="General">
                  <c:v>88.759680444890023</c:v>
                </c:pt>
                <c:pt idx="11">
                  <c:v>87.089945611356995</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87.089945611356995</c:v>
                </c:pt>
                <c:pt idx="12" formatCode="0">
                  <c:v>85.241709836414884</c:v>
                </c:pt>
                <c:pt idx="13" formatCode="0">
                  <c:v>84.877372298470348</c:v>
                </c:pt>
                <c:pt idx="14" formatCode="0">
                  <c:v>84.609096910990559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100.40251992107682</c:v>
                </c:pt>
                <c:pt idx="2">
                  <c:v>101.38642497906896</c:v>
                </c:pt>
                <c:pt idx="3">
                  <c:v>102.76699512292227</c:v>
                </c:pt>
                <c:pt idx="4">
                  <c:v>105.07702035726204</c:v>
                </c:pt>
                <c:pt idx="5">
                  <c:v>105.07848406606595</c:v>
                </c:pt>
                <c:pt idx="6">
                  <c:v>107.28809887645713</c:v>
                </c:pt>
                <c:pt idx="7">
                  <c:v>111.17570945965726</c:v>
                </c:pt>
                <c:pt idx="8">
                  <c:v>117.13622445096283</c:v>
                </c:pt>
                <c:pt idx="9">
                  <c:v>121.46499686766316</c:v>
                </c:pt>
                <c:pt idx="10" formatCode="General">
                  <c:v>125.59880327168192</c:v>
                </c:pt>
                <c:pt idx="11">
                  <c:v>127.85145112090821</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127.85145112090821</c:v>
                </c:pt>
                <c:pt idx="12" formatCode="0">
                  <c:v>126.14827955667188</c:v>
                </c:pt>
                <c:pt idx="13" formatCode="0">
                  <c:v>127.8426688680847</c:v>
                </c:pt>
                <c:pt idx="14" formatCode="0">
                  <c:v>129.9840748482134</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98.951189699188305</c:v>
                </c:pt>
                <c:pt idx="2">
                  <c:v>99.559203286741734</c:v>
                </c:pt>
                <c:pt idx="3">
                  <c:v>101.26815764000341</c:v>
                </c:pt>
                <c:pt idx="4">
                  <c:v>102.2952118798603</c:v>
                </c:pt>
                <c:pt idx="5">
                  <c:v>100.27809921394406</c:v>
                </c:pt>
                <c:pt idx="6">
                  <c:v>99.735353809255045</c:v>
                </c:pt>
                <c:pt idx="7">
                  <c:v>100.12738331341656</c:v>
                </c:pt>
                <c:pt idx="8">
                  <c:v>100.71290512780898</c:v>
                </c:pt>
                <c:pt idx="9">
                  <c:v>101.12542947200038</c:v>
                </c:pt>
                <c:pt idx="10" formatCode="General">
                  <c:v>102.38276163239824</c:v>
                </c:pt>
                <c:pt idx="11">
                  <c:v>103.45532492729586</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103.45532492729586</c:v>
                </c:pt>
                <c:pt idx="12" formatCode="0">
                  <c:v>101.45565915084097</c:v>
                </c:pt>
                <c:pt idx="13" formatCode="0">
                  <c:v>99.519895234581838</c:v>
                </c:pt>
                <c:pt idx="14" formatCode="0">
                  <c:v>99.859163663384336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Czech Republic</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89.88032752466934</c:v>
                </c:pt>
                <c:pt idx="2">
                  <c:v>101.9735460844006</c:v>
                </c:pt>
                <c:pt idx="3">
                  <c:v>108.85996397228637</c:v>
                </c:pt>
                <c:pt idx="4">
                  <c:v>106.27755616208273</c:v>
                </c:pt>
                <c:pt idx="5">
                  <c:v>99.412135208901958</c:v>
                </c:pt>
                <c:pt idx="6">
                  <c:v>106.82343061095951</c:v>
                </c:pt>
                <c:pt idx="7">
                  <c:v>107.20134369095109</c:v>
                </c:pt>
                <c:pt idx="8">
                  <c:v>119.56749947512074</c:v>
                </c:pt>
                <c:pt idx="9">
                  <c:v>131.2408146126391</c:v>
                </c:pt>
                <c:pt idx="10" formatCode="General">
                  <c:v>152.61389880327525</c:v>
                </c:pt>
                <c:pt idx="11">
                  <c:v>127.29372244383791</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127.29372244383791</c:v>
                </c:pt>
                <c:pt idx="12" formatCode="0">
                  <c:v>123.3230261809784</c:v>
                </c:pt>
                <c:pt idx="13" formatCode="0">
                  <c:v>138.18252991811883</c:v>
                </c:pt>
                <c:pt idx="14" formatCode="0">
                  <c:v>148.03147583455808</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83.122351407149836</c:v>
                </c:pt>
                <c:pt idx="2">
                  <c:v>88.924807128110402</c:v>
                </c:pt>
                <c:pt idx="3">
                  <c:v>94.629468651526693</c:v>
                </c:pt>
                <c:pt idx="4">
                  <c:v>93.349994566989025</c:v>
                </c:pt>
                <c:pt idx="5">
                  <c:v>93.62164511572314</c:v>
                </c:pt>
                <c:pt idx="6">
                  <c:v>99.399652287297641</c:v>
                </c:pt>
                <c:pt idx="7">
                  <c:v>99.065522112354671</c:v>
                </c:pt>
                <c:pt idx="8">
                  <c:v>102.16777137889819</c:v>
                </c:pt>
                <c:pt idx="9">
                  <c:v>131.2408146126391</c:v>
                </c:pt>
                <c:pt idx="10">
                  <c:v>117.6083885689449</c:v>
                </c:pt>
                <c:pt idx="11">
                  <c:v>119.40943170705205</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119.40943170705205</c:v>
                </c:pt>
                <c:pt idx="12">
                  <c:v>116.27393455938279</c:v>
                </c:pt>
                <c:pt idx="13">
                  <c:v>130.12654677822451</c:v>
                </c:pt>
                <c:pt idx="14">
                  <c:v>139.07393328262523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81.749552975143231</c:v>
                </c:pt>
                <c:pt idx="2">
                  <c:v>87.896389071487675</c:v>
                </c:pt>
                <c:pt idx="3">
                  <c:v>96.254760384990007</c:v>
                </c:pt>
                <c:pt idx="4">
                  <c:v>93.621943806407643</c:v>
                </c:pt>
                <c:pt idx="5">
                  <c:v>91.960388735138139</c:v>
                </c:pt>
                <c:pt idx="6">
                  <c:v>98.262150160135107</c:v>
                </c:pt>
                <c:pt idx="7">
                  <c:v>104.20735248256402</c:v>
                </c:pt>
                <c:pt idx="8">
                  <c:v>108.2820535447209</c:v>
                </c:pt>
                <c:pt idx="9">
                  <c:v>114.74723025253185</c:v>
                </c:pt>
                <c:pt idx="10" formatCode="General">
                  <c:v>125.6122482780395</c:v>
                </c:pt>
                <c:pt idx="11">
                  <c:v>131.39161773092405</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131.39161773092405</c:v>
                </c:pt>
                <c:pt idx="12" formatCode="0">
                  <c:v>127.02800998830971</c:v>
                </c:pt>
                <c:pt idx="13" formatCode="0">
                  <c:v>142.45548677508668</c:v>
                </c:pt>
                <c:pt idx="14" formatCode="0">
                  <c:v>152.79783773905811</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91.01612158027703</c:v>
                </c:pt>
                <c:pt idx="2">
                  <c:v>90.175957047508234</c:v>
                </c:pt>
                <c:pt idx="3">
                  <c:v>91.553935748569558</c:v>
                </c:pt>
                <c:pt idx="4">
                  <c:v>91.961738056174667</c:v>
                </c:pt>
                <c:pt idx="5">
                  <c:v>89.040033662208202</c:v>
                </c:pt>
                <c:pt idx="6">
                  <c:v>87.751019861888807</c:v>
                </c:pt>
                <c:pt idx="7">
                  <c:v>92.203372912957519</c:v>
                </c:pt>
                <c:pt idx="8">
                  <c:v>97.896554598967995</c:v>
                </c:pt>
                <c:pt idx="9">
                  <c:v>101.90304059206716</c:v>
                </c:pt>
                <c:pt idx="10">
                  <c:v>109.87132803879369</c:v>
                </c:pt>
                <c:pt idx="11">
                  <c:v>114.91846844526147</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114.91846844526147</c:v>
                </c:pt>
                <c:pt idx="12">
                  <c:v>110.99403186773505</c:v>
                </c:pt>
                <c:pt idx="13">
                  <c:v>124.53591917255166</c:v>
                </c:pt>
                <c:pt idx="14">
                  <c:v>133.6702149924584</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87.011077079079541</c:v>
                </c:pt>
                <c:pt idx="2">
                  <c:v>87.440276375501014</c:v>
                </c:pt>
                <c:pt idx="3">
                  <c:v>94.162771734856619</c:v>
                </c:pt>
                <c:pt idx="4">
                  <c:v>92.473795947379074</c:v>
                </c:pt>
                <c:pt idx="5">
                  <c:v>89.026502378406818</c:v>
                </c:pt>
                <c:pt idx="6">
                  <c:v>88.703079779613191</c:v>
                </c:pt>
                <c:pt idx="7">
                  <c:v>96.865496609180951</c:v>
                </c:pt>
                <c:pt idx="8">
                  <c:v>101.47786991022107</c:v>
                </c:pt>
                <c:pt idx="9">
                  <c:v>114.72428804537115</c:v>
                </c:pt>
                <c:pt idx="10" formatCode="General">
                  <c:v>128.58563346488992</c:v>
                </c:pt>
                <c:pt idx="11">
                  <c:v>138.99204423064484</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138.99204423064484</c:v>
                </c:pt>
                <c:pt idx="12" formatCode="0">
                  <c:v>138.51821051273782</c:v>
                </c:pt>
                <c:pt idx="13" formatCode="0">
                  <c:v>147.1293981922903</c:v>
                </c:pt>
                <c:pt idx="14" formatCode="0">
                  <c:v>161.37880519129638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84.276119794405702</c:v>
                </c:pt>
                <c:pt idx="2">
                  <c:v>90.314646214087489</c:v>
                </c:pt>
                <c:pt idx="3">
                  <c:v>97.501979322349101</c:v>
                </c:pt>
                <c:pt idx="4">
                  <c:v>95.438138178347316</c:v>
                </c:pt>
                <c:pt idx="5">
                  <c:v>94.04010259731308</c:v>
                </c:pt>
                <c:pt idx="6">
                  <c:v>93.698555037284379</c:v>
                </c:pt>
                <c:pt idx="7">
                  <c:v>102.47863893413437</c:v>
                </c:pt>
                <c:pt idx="8">
                  <c:v>107.0827029687913</c:v>
                </c:pt>
                <c:pt idx="9">
                  <c:v>120.76771189170147</c:v>
                </c:pt>
                <c:pt idx="10" formatCode="General">
                  <c:v>136.30229143833969</c:v>
                </c:pt>
                <c:pt idx="11">
                  <c:v>141.75208091273433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141.75208091273433</c:v>
                </c:pt>
                <c:pt idx="12" formatCode="0">
                  <c:v>133.211635635628</c:v>
                </c:pt>
                <c:pt idx="13" formatCode="0">
                  <c:v>141.87435031120626</c:v>
                </c:pt>
                <c:pt idx="14" formatCode="0">
                  <c:v>154.08962602644149</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Czech Republic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15.27</c:v>
                </c:pt>
                <c:pt idx="1">
                  <c:v>2.09</c:v>
                </c:pt>
                <c:pt idx="2">
                  <c:v>13.05</c:v>
                </c:pt>
                <c:pt idx="3">
                  <c:v>27.71</c:v>
                </c:pt>
                <c:pt idx="4">
                  <c:v>11.91</c:v>
                </c:pt>
                <c:pt idx="5">
                  <c:v>9.8000000000000007</c:v>
                </c:pt>
                <c:pt idx="6">
                  <c:v>15.72</c:v>
                </c:pt>
                <c:pt idx="7">
                  <c:v>14.89</c:v>
                </c:pt>
                <c:pt idx="8">
                  <c:v>19.38</c:v>
                </c:pt>
                <c:pt idx="9">
                  <c:v>30.02</c:v>
                </c:pt>
                <c:pt idx="10">
                  <c:v>18.88</c:v>
                </c:pt>
                <c:pt idx="11">
                  <c:v>22.13</c:v>
                </c:pt>
                <c:pt idx="12">
                  <c:v>21.12</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Czech Republic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11.63</c:v>
                </c:pt>
                <c:pt idx="1">
                  <c:v>7.34</c:v>
                </c:pt>
                <c:pt idx="2">
                  <c:v>11.02</c:v>
                </c:pt>
                <c:pt idx="3">
                  <c:v>6.71</c:v>
                </c:pt>
                <c:pt idx="4">
                  <c:v>11.92</c:v>
                </c:pt>
                <c:pt idx="5">
                  <c:v>9.4499999999999993</c:v>
                </c:pt>
                <c:pt idx="6">
                  <c:v>11.87</c:v>
                </c:pt>
                <c:pt idx="7">
                  <c:v>14.2</c:v>
                </c:pt>
                <c:pt idx="8">
                  <c:v>10.28</c:v>
                </c:pt>
                <c:pt idx="9">
                  <c:v>15.16</c:v>
                </c:pt>
                <c:pt idx="10">
                  <c:v>9.4700000000000006</c:v>
                </c:pt>
                <c:pt idx="11">
                  <c:v>11.72</c:v>
                </c:pt>
                <c:pt idx="12">
                  <c:v>15.59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Czech Republic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0.87</c:v>
                </c:pt>
                <c:pt idx="1">
                  <c:v>0</c:v>
                </c:pt>
                <c:pt idx="2">
                  <c:v>0.83</c:v>
                </c:pt>
                <c:pt idx="3">
                  <c:v>0</c:v>
                </c:pt>
                <c:pt idx="4">
                  <c:v>0.56000000000000005</c:v>
                </c:pt>
                <c:pt idx="5">
                  <c:v>0.64</c:v>
                </c:pt>
                <c:pt idx="6">
                  <c:v>0.73</c:v>
                </c:pt>
                <c:pt idx="7">
                  <c:v>1.22</c:v>
                </c:pt>
                <c:pt idx="8">
                  <c:v>1.1499999999999999</c:v>
                </c:pt>
                <c:pt idx="9">
                  <c:v>1.17</c:v>
                </c:pt>
                <c:pt idx="10">
                  <c:v>0.14000000000000001</c:v>
                </c:pt>
                <c:pt idx="11">
                  <c:v>0.42</c:v>
                </c:pt>
                <c:pt idx="12">
                  <c:v>2.0499999999999998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4"/>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CZ</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0.38940311324651605</c:v>
                </c:pt>
                <c:pt idx="1">
                  <c:v>3.9671065504272018E-2</c:v>
                </c:pt>
                <c:pt idx="2">
                  <c:v>0.17003826336500208</c:v>
                </c:pt>
                <c:pt idx="3">
                  <c:v>0.40088755788420982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CZ</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1.0000000000001417</c:v>
                      </c:pt>
                      <c:pt idx="1">
                        <c:v>-1.0539000000001493E-14</c:v>
                      </c:pt>
                      <c:pt idx="2">
                        <c:v>-3.6862000000005225E-14</c:v>
                      </c:pt>
                      <c:pt idx="3">
                        <c:v>-9.4380000000013377E-14</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Czech Republic</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336</c:v>
                </c:pt>
                <c:pt idx="1">
                  <c:v>0</c:v>
                </c:pt>
                <c:pt idx="2">
                  <c:v>99</c:v>
                </c:pt>
                <c:pt idx="3">
                  <c:v>0</c:v>
                </c:pt>
                <c:pt idx="4">
                  <c:v>3</c:v>
                </c:pt>
                <c:pt idx="5">
                  <c:v>28</c:v>
                </c:pt>
                <c:pt idx="6">
                  <c:v>58</c:v>
                </c:pt>
                <c:pt idx="7">
                  <c:v>35</c:v>
                </c:pt>
                <c:pt idx="8">
                  <c:v>34</c:v>
                </c:pt>
                <c:pt idx="9">
                  <c:v>18</c:v>
                </c:pt>
                <c:pt idx="10">
                  <c:v>1</c:v>
                </c:pt>
                <c:pt idx="11">
                  <c:v>12</c:v>
                </c:pt>
                <c:pt idx="12">
                  <c:v>46</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35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CZ</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0.29894784995425433</c:v>
                </c:pt>
                <c:pt idx="1">
                  <c:v>9.4693504117108876E-2</c:v>
                </c:pt>
                <c:pt idx="2">
                  <c:v>0.21683440073193047</c:v>
                </c:pt>
                <c:pt idx="3">
                  <c:v>0.38952424519670631</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Czech Republic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Czech Republic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Czech Republic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684"/>
      <c r="E4" s="684"/>
      <c r="F4" s="684"/>
      <c r="G4" s="684"/>
      <c r="H4" s="684"/>
      <c r="I4" s="684"/>
      <c r="J4" s="684"/>
      <c r="K4" s="684"/>
      <c r="L4" s="684"/>
      <c r="M4" s="684"/>
      <c r="N4" s="684"/>
      <c r="O4" s="684"/>
      <c r="P4" s="684"/>
      <c r="Q4" s="684"/>
      <c r="R4" s="684"/>
    </row>
    <row r="9" spans="2:18" ht="66.75" customHeight="1">
      <c r="D9" s="685" t="s">
        <v>0</v>
      </c>
      <c r="E9" s="684"/>
      <c r="F9" s="684"/>
      <c r="G9" s="684"/>
      <c r="H9" s="684"/>
      <c r="I9" s="684"/>
      <c r="J9" s="684"/>
      <c r="K9" s="684"/>
      <c r="L9" s="684"/>
      <c r="M9" s="684"/>
      <c r="N9" s="684"/>
      <c r="O9" s="684"/>
      <c r="P9" s="684"/>
      <c r="Q9" s="684"/>
      <c r="R9" s="684"/>
    </row>
    <row r="10" spans="2:18" ht="15" thickBot="1">
      <c r="I10" s="312"/>
      <c r="J10" s="312"/>
      <c r="K10" s="312"/>
      <c r="R10" s="313"/>
    </row>
    <row r="11" spans="2:18" ht="15" thickBot="1">
      <c r="B11" s="687" t="s">
        <v>1</v>
      </c>
      <c r="C11" s="688"/>
      <c r="I11" s="312"/>
      <c r="J11" s="312"/>
      <c r="K11" s="312"/>
      <c r="R11" s="313"/>
    </row>
    <row r="12" spans="2:18" ht="31.5" customHeight="1">
      <c r="B12" s="314" t="s">
        <v>2</v>
      </c>
      <c r="C12" s="315" t="s">
        <v>3</v>
      </c>
      <c r="I12" s="312"/>
      <c r="J12" s="312"/>
      <c r="K12" s="312"/>
      <c r="R12" s="313"/>
    </row>
    <row r="13" spans="2:18" ht="32.25" customHeight="1">
      <c r="B13" s="316" t="s">
        <v>4</v>
      </c>
      <c r="C13" s="317" t="s">
        <v>5</v>
      </c>
      <c r="R13" s="313"/>
    </row>
    <row r="14" spans="2:18" ht="27" customHeight="1">
      <c r="B14" s="318" t="s">
        <v>6</v>
      </c>
      <c r="C14" s="315" t="s">
        <v>7</v>
      </c>
      <c r="D14" s="686"/>
      <c r="E14" s="686"/>
      <c r="F14" s="686"/>
      <c r="G14" s="686"/>
      <c r="H14" s="686"/>
      <c r="I14" s="686"/>
      <c r="J14" s="686"/>
      <c r="K14" s="686"/>
      <c r="L14" s="686"/>
      <c r="M14" s="686"/>
      <c r="N14" s="686"/>
      <c r="O14" s="686"/>
      <c r="P14" s="686"/>
      <c r="Q14" s="686"/>
      <c r="R14" s="686"/>
    </row>
    <row r="15" spans="2:18" ht="27" customHeight="1">
      <c r="B15" s="316" t="s">
        <v>8</v>
      </c>
      <c r="C15" s="317" t="s">
        <v>9</v>
      </c>
      <c r="D15" s="57"/>
      <c r="E15" s="57"/>
      <c r="F15" s="57"/>
      <c r="G15" s="57"/>
      <c r="H15" s="57"/>
      <c r="I15" s="57"/>
      <c r="J15" s="57"/>
      <c r="K15" s="57"/>
      <c r="L15" s="57"/>
      <c r="M15" s="57"/>
      <c r="N15" s="57"/>
      <c r="O15" s="57"/>
      <c r="P15" s="57"/>
      <c r="Q15" s="57"/>
      <c r="R15" s="57"/>
    </row>
    <row r="16" spans="2:18" ht="26.25" customHeight="1">
      <c r="B16" s="316" t="s">
        <v>10</v>
      </c>
      <c r="C16" s="317" t="s">
        <v>11</v>
      </c>
      <c r="D16" s="57"/>
      <c r="H16" s="291" t="s">
        <v>12</v>
      </c>
      <c r="R16" s="313"/>
    </row>
    <row r="17" spans="2:8" ht="26.25" customHeight="1">
      <c r="B17" s="316" t="s">
        <v>13</v>
      </c>
      <c r="C17" s="317" t="s">
        <v>14</v>
      </c>
      <c r="D17" s="57"/>
      <c r="H17" s="58" t="s">
        <v>15</v>
      </c>
    </row>
    <row r="18" spans="2:8" ht="26.25" customHeight="1">
      <c r="B18" s="316" t="s">
        <v>16</v>
      </c>
      <c r="C18" s="317" t="s">
        <v>17</v>
      </c>
      <c r="D18" s="57"/>
      <c r="H18" s="58"/>
    </row>
    <row r="19" spans="2:8" ht="26.25" customHeight="1">
      <c r="B19" s="316" t="s">
        <v>18</v>
      </c>
      <c r="C19" s="317" t="s">
        <v>19</v>
      </c>
      <c r="D19" s="57"/>
      <c r="H19" s="58"/>
    </row>
    <row r="20" spans="2:8" ht="26.25" customHeight="1">
      <c r="B20" s="316" t="s">
        <v>20</v>
      </c>
      <c r="C20" s="317" t="s">
        <v>21</v>
      </c>
      <c r="D20" s="57"/>
      <c r="H20" s="58"/>
    </row>
    <row r="21" spans="2:8" ht="26.25" customHeight="1">
      <c r="B21" s="316" t="s">
        <v>22</v>
      </c>
      <c r="C21" s="317" t="s">
        <v>23</v>
      </c>
      <c r="D21" s="57"/>
      <c r="H21" s="58"/>
    </row>
    <row r="22" spans="2:8" ht="26.25" customHeight="1">
      <c r="B22" s="316" t="s">
        <v>24</v>
      </c>
      <c r="C22" s="317" t="s">
        <v>25</v>
      </c>
      <c r="D22" s="57"/>
      <c r="H22" s="58"/>
    </row>
    <row r="23" spans="2:8" ht="26.25" customHeight="1">
      <c r="B23" s="316" t="s">
        <v>26</v>
      </c>
      <c r="C23" s="317" t="s">
        <v>27</v>
      </c>
      <c r="D23" s="57"/>
      <c r="H23" s="58"/>
    </row>
    <row r="24" spans="2:8" ht="15" thickBot="1">
      <c r="B24" s="319" t="s">
        <v>28</v>
      </c>
      <c r="C24" s="320"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C11" sqref="C11"/>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21" t="s">
        <v>30</v>
      </c>
      <c r="B1" s="298"/>
      <c r="C1" s="298"/>
      <c r="D1" s="298"/>
      <c r="E1" s="298"/>
      <c r="F1" s="298"/>
      <c r="G1" s="298"/>
      <c r="H1" s="298"/>
      <c r="I1" s="298"/>
      <c r="J1" s="298"/>
      <c r="K1" s="298"/>
      <c r="L1" s="298"/>
    </row>
    <row r="2" spans="1:12">
      <c r="A2" s="298"/>
      <c r="B2" s="298"/>
      <c r="C2" s="298"/>
      <c r="D2" s="298"/>
      <c r="E2" s="298"/>
      <c r="F2" s="298"/>
      <c r="G2" s="298"/>
      <c r="H2" s="298"/>
      <c r="I2" s="298"/>
      <c r="J2" s="298"/>
      <c r="K2" s="298"/>
      <c r="L2" s="298"/>
    </row>
    <row r="3" spans="1:12">
      <c r="A3" s="298"/>
      <c r="B3" s="298"/>
      <c r="C3" s="298"/>
      <c r="D3" s="298"/>
      <c r="E3" s="298"/>
      <c r="F3" s="298"/>
      <c r="G3" s="298"/>
      <c r="H3" s="298"/>
      <c r="I3" s="298"/>
      <c r="J3" s="298"/>
      <c r="K3" s="298"/>
      <c r="L3" s="298"/>
    </row>
    <row r="4" spans="1:12" s="45" customFormat="1" ht="13.9" thickBot="1">
      <c r="A4" s="298"/>
      <c r="B4" s="298"/>
      <c r="C4" s="298"/>
      <c r="D4" s="298"/>
      <c r="E4" s="298"/>
      <c r="F4" s="298"/>
      <c r="G4" s="298"/>
      <c r="H4" s="298"/>
      <c r="I4" s="298"/>
      <c r="J4" s="298"/>
      <c r="K4" s="298"/>
      <c r="L4" s="298"/>
    </row>
    <row r="5" spans="1:12" ht="33.75" customHeight="1" thickBot="1">
      <c r="A5" s="298"/>
      <c r="B5" s="56" t="s">
        <v>31</v>
      </c>
      <c r="C5" s="692" t="str">
        <f>Translate.!A2</f>
        <v>Number of enterprises</v>
      </c>
      <c r="D5" s="693"/>
      <c r="E5" s="694"/>
      <c r="F5" s="695" t="str">
        <f>Translate.!A3</f>
        <v>Number of persons employed</v>
      </c>
      <c r="G5" s="693"/>
      <c r="H5" s="696"/>
      <c r="I5" s="692" t="str">
        <f>Translate.!A4</f>
        <v>Value added</v>
      </c>
      <c r="J5" s="693"/>
      <c r="K5" s="697"/>
      <c r="L5" s="322"/>
    </row>
    <row r="6" spans="1:12" ht="13.5" customHeight="1">
      <c r="A6" s="298"/>
      <c r="B6" s="700"/>
      <c r="C6" s="698" t="str">
        <f>Translate.!B6</f>
        <v>Czech Republic</v>
      </c>
      <c r="D6" s="699"/>
      <c r="E6" s="292" t="str">
        <f>[1]Translate!A7</f>
        <v>EU</v>
      </c>
      <c r="F6" s="698" t="str">
        <f>C6</f>
        <v>Czech Republic</v>
      </c>
      <c r="G6" s="699"/>
      <c r="H6" s="292" t="str">
        <f>E6</f>
        <v>EU</v>
      </c>
      <c r="I6" s="698" t="str">
        <f>C6</f>
        <v>Czech Republic</v>
      </c>
      <c r="J6" s="699"/>
      <c r="K6" s="292" t="str">
        <f>E6</f>
        <v>EU</v>
      </c>
      <c r="L6" s="298"/>
    </row>
    <row r="7" spans="1:12" ht="13.9">
      <c r="A7" s="298"/>
      <c r="B7" s="701"/>
      <c r="C7" s="323" t="str">
        <f>Translate.!A23</f>
        <v>Number</v>
      </c>
      <c r="D7" s="60" t="str">
        <f>Translate.!A24</f>
        <v>Share</v>
      </c>
      <c r="E7" s="293" t="str">
        <f>D7</f>
        <v>Share</v>
      </c>
      <c r="F7" s="323" t="s">
        <v>32</v>
      </c>
      <c r="G7" s="60" t="str">
        <f>D7</f>
        <v>Share</v>
      </c>
      <c r="H7" s="293" t="str">
        <f>D7</f>
        <v>Share</v>
      </c>
      <c r="I7" s="323" t="s">
        <v>33</v>
      </c>
      <c r="J7" s="60" t="str">
        <f>D7</f>
        <v>Share</v>
      </c>
      <c r="K7" s="293" t="str">
        <f>D7</f>
        <v>Share</v>
      </c>
      <c r="L7" s="298"/>
    </row>
    <row r="8" spans="1:12" ht="14.65" customHeight="1">
      <c r="A8" s="298"/>
      <c r="B8" s="66" t="str">
        <f>Translate.!A28</f>
        <v>Micro</v>
      </c>
      <c r="C8" s="324">
        <f>'NoE 1DGT'!Q11</f>
        <v>1002274</v>
      </c>
      <c r="D8" s="61">
        <f>C8/C13</f>
        <v>0.96169157713642017</v>
      </c>
      <c r="E8" s="243">
        <v>0.93054117893954269</v>
      </c>
      <c r="F8" s="324">
        <f>'EMP 1DGT'!Q11</f>
        <v>1142272</v>
      </c>
      <c r="G8" s="61">
        <f>F8/F13</f>
        <v>0.31209182604286118</v>
      </c>
      <c r="H8" s="243">
        <v>0.28549265940441765</v>
      </c>
      <c r="I8" s="325">
        <f>'VA 1DGT'!Q11/1000</f>
        <v>24.554263681000005</v>
      </c>
      <c r="J8" s="61">
        <f>I8/I13</f>
        <v>0.19592192871814409</v>
      </c>
      <c r="K8" s="243">
        <v>0.18227470795251291</v>
      </c>
      <c r="L8" s="298"/>
    </row>
    <row r="9" spans="1:12" ht="14.65" customHeight="1">
      <c r="A9" s="298"/>
      <c r="B9" s="66" t="str">
        <f>Translate.!A29</f>
        <v>Small</v>
      </c>
      <c r="C9" s="324">
        <f>'NoE 1DGT'!Q12</f>
        <v>31699</v>
      </c>
      <c r="D9" s="61">
        <f>C9/C13</f>
        <v>3.0415496464686685E-2</v>
      </c>
      <c r="E9" s="243">
        <v>5.8641338402466339E-2</v>
      </c>
      <c r="F9" s="324">
        <f>'EMP 1DGT'!Q12</f>
        <v>644523</v>
      </c>
      <c r="G9" s="61">
        <f>F9/F13</f>
        <v>0.1760967265210239</v>
      </c>
      <c r="H9" s="243">
        <v>0.19973479456129623</v>
      </c>
      <c r="I9" s="325">
        <f>'VA 1DGT'!Q12/1000</f>
        <v>18.962352714999998</v>
      </c>
      <c r="J9" s="61">
        <f>I9/I13</f>
        <v>0.15130328342247532</v>
      </c>
      <c r="K9" s="243">
        <v>0.16722009077013297</v>
      </c>
      <c r="L9" s="298"/>
    </row>
    <row r="10" spans="1:12" ht="14.65" customHeight="1">
      <c r="A10" s="298"/>
      <c r="B10" s="66" t="str">
        <f>Translate.!A30</f>
        <v>Medium-sized</v>
      </c>
      <c r="C10" s="324">
        <f>'NoE 1DGT'!Q13</f>
        <v>6649</v>
      </c>
      <c r="D10" s="61">
        <f>C10/C13</f>
        <v>6.379779677393665E-3</v>
      </c>
      <c r="E10" s="243">
        <v>8.9696799722941267E-3</v>
      </c>
      <c r="F10" s="324">
        <f>'EMP 1DGT'!Q13</f>
        <v>684913</v>
      </c>
      <c r="G10" s="61">
        <f>F10/F13</f>
        <v>0.18713209187522251</v>
      </c>
      <c r="H10" s="243">
        <v>0.15888440773847803</v>
      </c>
      <c r="I10" s="325">
        <f>'VA 1DGT'!Q13/1000</f>
        <v>24.82343079</v>
      </c>
      <c r="J10" s="61">
        <f>I10/I13</f>
        <v>0.19806965099676296</v>
      </c>
      <c r="K10" s="243">
        <v>0.16835012146674116</v>
      </c>
      <c r="L10" s="298"/>
    </row>
    <row r="11" spans="1:12" ht="14.65" customHeight="1">
      <c r="A11" s="298"/>
      <c r="B11" s="67" t="str">
        <f>Translate.!A31</f>
        <v>SMEs</v>
      </c>
      <c r="C11" s="326">
        <f>SUM(C8:C10)</f>
        <v>1040622</v>
      </c>
      <c r="D11" s="62">
        <f>C11/C13</f>
        <v>0.99848685327850051</v>
      </c>
      <c r="E11" s="294">
        <v>0.99815219731430316</v>
      </c>
      <c r="F11" s="326">
        <f>SUM(F8:F10)</f>
        <v>2471708</v>
      </c>
      <c r="G11" s="62">
        <f>F11/F13</f>
        <v>0.67532064443910755</v>
      </c>
      <c r="H11" s="244">
        <v>0.64411186170419188</v>
      </c>
      <c r="I11" s="327">
        <f>SUM(I8:I10)</f>
        <v>68.340047186000007</v>
      </c>
      <c r="J11" s="62">
        <f>I11/I13</f>
        <v>0.5452948631373824</v>
      </c>
      <c r="K11" s="244">
        <v>0.51784492018938699</v>
      </c>
      <c r="L11" s="298"/>
    </row>
    <row r="12" spans="1:12" ht="14.65" customHeight="1">
      <c r="A12" s="298"/>
      <c r="B12" s="66" t="str">
        <f>Translate.!A32</f>
        <v>Large</v>
      </c>
      <c r="C12" s="324">
        <f>'NoE 1DGT'!Q14</f>
        <v>1577</v>
      </c>
      <c r="D12" s="61">
        <f>C12/C13</f>
        <v>1.513146721499445E-3</v>
      </c>
      <c r="E12" s="295">
        <v>1.8478026856968781E-3</v>
      </c>
      <c r="F12" s="324">
        <f>'EMP 1DGT'!Q14</f>
        <v>1188343</v>
      </c>
      <c r="G12" s="61">
        <f>F12/F13</f>
        <v>0.32467935556089245</v>
      </c>
      <c r="H12" s="243">
        <v>0.35588813829580807</v>
      </c>
      <c r="I12" s="325">
        <f>'VA 1DGT'!Q14/1000</f>
        <v>56.986728849999999</v>
      </c>
      <c r="J12" s="61">
        <f>I12/I13</f>
        <v>0.45470513686261749</v>
      </c>
      <c r="K12" s="243">
        <v>0.48215507981061301</v>
      </c>
      <c r="L12" s="298"/>
    </row>
    <row r="13" spans="1:12" ht="14.65" customHeight="1" thickBot="1">
      <c r="A13" s="298"/>
      <c r="B13" s="68" t="str">
        <f>Translate.!A33</f>
        <v>Total</v>
      </c>
      <c r="C13" s="63">
        <f>C11+C12</f>
        <v>1042199</v>
      </c>
      <c r="D13" s="64">
        <f>D8+D9+D10+D12</f>
        <v>1</v>
      </c>
      <c r="E13" s="296">
        <v>1</v>
      </c>
      <c r="F13" s="63">
        <f>F11+F12</f>
        <v>3660051</v>
      </c>
      <c r="G13" s="64">
        <f>G8+G9+G10+G12</f>
        <v>1</v>
      </c>
      <c r="H13" s="245">
        <v>1</v>
      </c>
      <c r="I13" s="65">
        <f>I11+I12</f>
        <v>125.32677603600001</v>
      </c>
      <c r="J13" s="64">
        <f>J8+J9+J10+J12</f>
        <v>0.99999999999999989</v>
      </c>
      <c r="K13" s="245">
        <v>1</v>
      </c>
      <c r="L13" s="298"/>
    </row>
    <row r="14" spans="1:12" ht="100.5" customHeight="1" thickBot="1">
      <c r="A14" s="298"/>
      <c r="B14" s="689"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90"/>
      <c r="D14" s="690"/>
      <c r="E14" s="690"/>
      <c r="F14" s="690"/>
      <c r="G14" s="690"/>
      <c r="H14" s="690"/>
      <c r="I14" s="690"/>
      <c r="J14" s="690"/>
      <c r="K14" s="691"/>
      <c r="L14" s="298"/>
    </row>
    <row r="15" spans="1:12" s="45" customFormat="1">
      <c r="A15" s="298"/>
      <c r="B15" s="298"/>
      <c r="C15" s="298"/>
      <c r="D15" s="298"/>
      <c r="E15" s="298"/>
      <c r="F15" s="298"/>
      <c r="G15" s="298"/>
      <c r="H15" s="298"/>
      <c r="I15" s="298"/>
      <c r="J15" s="298"/>
      <c r="K15" s="298"/>
      <c r="L15" s="298"/>
    </row>
    <row r="16" spans="1:12" s="45" customFormat="1">
      <c r="A16" s="298"/>
      <c r="B16" s="298"/>
      <c r="C16" s="298"/>
      <c r="D16" s="298"/>
      <c r="E16" s="298"/>
      <c r="F16" s="298"/>
      <c r="G16" s="298"/>
      <c r="H16" s="298"/>
      <c r="I16" s="298"/>
      <c r="J16" s="298"/>
      <c r="K16" s="298"/>
      <c r="L16" s="298"/>
    </row>
    <row r="17" spans="3:9" s="45" customFormat="1">
      <c r="C17" s="297"/>
      <c r="D17" s="298"/>
      <c r="E17" s="298"/>
      <c r="F17" s="297"/>
      <c r="G17" s="298"/>
      <c r="H17" s="298"/>
      <c r="I17" s="297"/>
    </row>
    <row r="18" spans="3:9" s="45" customFormat="1">
      <c r="C18" s="297"/>
      <c r="D18" s="298"/>
      <c r="E18" s="298"/>
      <c r="F18" s="297"/>
      <c r="G18" s="298"/>
      <c r="H18" s="298"/>
      <c r="I18" s="297"/>
    </row>
    <row r="19" spans="3:9" s="45" customFormat="1">
      <c r="C19" s="298"/>
      <c r="D19" s="298"/>
      <c r="E19" s="298"/>
      <c r="F19" s="298"/>
      <c r="G19" s="298"/>
      <c r="H19" s="298"/>
      <c r="I19" s="298"/>
    </row>
    <row r="20" spans="3:9" s="45" customFormat="1">
      <c r="C20" s="298"/>
      <c r="D20" s="298"/>
      <c r="E20" s="298"/>
      <c r="F20" s="298"/>
      <c r="G20" s="298"/>
      <c r="H20" s="298"/>
      <c r="I20" s="298"/>
    </row>
    <row r="21" spans="3:9" s="45" customFormat="1">
      <c r="C21" s="298"/>
      <c r="D21" s="298"/>
      <c r="E21" s="298"/>
      <c r="F21" s="298"/>
      <c r="G21" s="298"/>
      <c r="H21" s="298"/>
      <c r="I21" s="298"/>
    </row>
    <row r="22" spans="3:9" s="45" customFormat="1">
      <c r="C22" s="298"/>
      <c r="D22" s="298"/>
      <c r="E22" s="298"/>
      <c r="F22" s="298"/>
      <c r="G22" s="298"/>
      <c r="H22" s="298"/>
      <c r="I22" s="298"/>
    </row>
    <row r="23" spans="3:9" s="45" customFormat="1">
      <c r="C23" s="298"/>
      <c r="D23" s="298"/>
      <c r="E23" s="298"/>
      <c r="F23" s="298"/>
      <c r="G23" s="298"/>
      <c r="H23" s="298"/>
      <c r="I23" s="298"/>
    </row>
    <row r="24" spans="3:9" s="45" customFormat="1">
      <c r="C24" s="298"/>
      <c r="D24" s="298"/>
      <c r="E24" s="298"/>
      <c r="F24" s="298"/>
      <c r="G24" s="298"/>
      <c r="H24" s="298"/>
      <c r="I24" s="298"/>
    </row>
    <row r="25" spans="3:9" s="45" customFormat="1">
      <c r="C25" s="298"/>
      <c r="D25" s="298"/>
      <c r="E25" s="298"/>
      <c r="F25" s="298"/>
      <c r="G25" s="298"/>
      <c r="H25" s="298"/>
      <c r="I25" s="298"/>
    </row>
    <row r="26" spans="3:9" s="45" customFormat="1">
      <c r="C26" s="298"/>
      <c r="D26" s="298"/>
      <c r="E26" s="298"/>
      <c r="F26" s="298"/>
      <c r="G26" s="298"/>
      <c r="H26" s="298"/>
      <c r="I26" s="298"/>
    </row>
    <row r="27" spans="3:9" s="45" customFormat="1">
      <c r="C27" s="298"/>
      <c r="D27" s="298"/>
      <c r="E27" s="298"/>
      <c r="F27" s="298"/>
      <c r="G27" s="298"/>
      <c r="H27" s="298"/>
      <c r="I27" s="298"/>
    </row>
    <row r="28" spans="3:9" s="45" customFormat="1">
      <c r="C28" s="298"/>
      <c r="D28" s="298"/>
      <c r="E28" s="298"/>
      <c r="F28" s="298"/>
      <c r="G28" s="298"/>
      <c r="H28" s="298"/>
      <c r="I28" s="298"/>
    </row>
    <row r="29" spans="3:9" s="45" customFormat="1">
      <c r="C29" s="298"/>
      <c r="D29" s="298"/>
      <c r="E29" s="298"/>
      <c r="F29" s="298"/>
      <c r="G29" s="298"/>
      <c r="H29" s="298"/>
      <c r="I29" s="298"/>
    </row>
    <row r="30" spans="3:9" s="45" customFormat="1">
      <c r="C30" s="298"/>
      <c r="D30" s="298"/>
      <c r="E30" s="298"/>
      <c r="F30" s="298"/>
      <c r="G30" s="298"/>
      <c r="H30" s="298"/>
      <c r="I30" s="298"/>
    </row>
    <row r="31" spans="3:9" s="45" customFormat="1">
      <c r="C31" s="298"/>
      <c r="D31" s="298"/>
      <c r="E31" s="298"/>
      <c r="F31" s="298"/>
      <c r="G31" s="298"/>
      <c r="H31" s="298"/>
      <c r="I31" s="298"/>
    </row>
    <row r="32" spans="3:9" s="45" customFormat="1">
      <c r="C32" s="298"/>
      <c r="D32" s="298"/>
      <c r="E32" s="298"/>
      <c r="F32" s="298"/>
      <c r="G32" s="298"/>
      <c r="H32" s="298"/>
      <c r="I32" s="298"/>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opLeftCell="A18" zoomScale="70" zoomScaleNormal="70" workbookViewId="0">
      <selection activeCell="X26" sqref="X26"/>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1" ht="13.9">
      <c r="A1" s="321" t="s">
        <v>34</v>
      </c>
    </row>
    <row r="2" spans="1:1" ht="13.9">
      <c r="A2" s="321" t="s">
        <v>35</v>
      </c>
    </row>
    <row r="8" spans="1:1" ht="25.5" customHeight="1">
      <c r="A8" s="298"/>
    </row>
    <row r="9" spans="1:1" ht="25.5" customHeight="1">
      <c r="A9" s="298"/>
    </row>
    <row r="11" spans="1:1" ht="25.5" customHeight="1">
      <c r="A11" s="298"/>
    </row>
    <row r="17" spans="23:26" ht="12" customHeight="1">
      <c r="W17" s="328"/>
      <c r="X17" s="298"/>
      <c r="Y17" s="298"/>
      <c r="Z17" s="298"/>
    </row>
    <row r="20" spans="23:26" ht="11.25" customHeight="1">
      <c r="W20" s="322"/>
      <c r="X20" s="298"/>
      <c r="Y20" s="298"/>
      <c r="Z20" s="298"/>
    </row>
    <row r="24" spans="23:26" ht="14.25" customHeight="1">
      <c r="W24" s="328"/>
      <c r="X24" s="298"/>
      <c r="Y24" s="298"/>
      <c r="Z24" s="206" t="s">
        <v>36</v>
      </c>
    </row>
    <row r="42" spans="23:24" ht="11.25" customHeight="1" thickBot="1">
      <c r="W42" s="328"/>
      <c r="X42" s="298"/>
    </row>
    <row r="43" spans="23:24" ht="11.25" customHeight="1">
      <c r="W43" s="702" t="s">
        <v>37</v>
      </c>
      <c r="X43" s="703"/>
    </row>
    <row r="44" spans="23:24" ht="13.15">
      <c r="W44" s="329" t="s">
        <v>38</v>
      </c>
      <c r="X44" s="330" t="s">
        <v>39</v>
      </c>
    </row>
    <row r="45" spans="23:24" ht="13.15">
      <c r="W45" s="329" t="s">
        <v>40</v>
      </c>
      <c r="X45" s="330" t="s">
        <v>41</v>
      </c>
    </row>
    <row r="46" spans="23:24" ht="13.15">
      <c r="W46" s="329" t="s">
        <v>42</v>
      </c>
      <c r="X46" s="330" t="s">
        <v>43</v>
      </c>
    </row>
    <row r="47" spans="23:24" ht="22.9">
      <c r="W47" s="329" t="s">
        <v>44</v>
      </c>
      <c r="X47" s="330" t="s">
        <v>45</v>
      </c>
    </row>
    <row r="48" spans="23:24" ht="13.15">
      <c r="W48" s="329" t="s">
        <v>46</v>
      </c>
      <c r="X48" s="330" t="s">
        <v>47</v>
      </c>
    </row>
    <row r="49" spans="23:24" ht="22.9">
      <c r="W49" s="329" t="s">
        <v>48</v>
      </c>
      <c r="X49" s="330" t="s">
        <v>49</v>
      </c>
    </row>
    <row r="50" spans="23:24" ht="13.15">
      <c r="W50" s="329" t="s">
        <v>50</v>
      </c>
      <c r="X50" s="330" t="s">
        <v>51</v>
      </c>
    </row>
    <row r="51" spans="23:24" ht="13.15">
      <c r="W51" s="329" t="s">
        <v>52</v>
      </c>
      <c r="X51" s="330" t="s">
        <v>53</v>
      </c>
    </row>
    <row r="52" spans="23:24" ht="13.15">
      <c r="W52" s="329" t="s">
        <v>54</v>
      </c>
      <c r="X52" s="330" t="s">
        <v>55</v>
      </c>
    </row>
    <row r="53" spans="23:24" ht="13.15">
      <c r="W53" s="329" t="s">
        <v>56</v>
      </c>
      <c r="X53" s="330" t="s">
        <v>57</v>
      </c>
    </row>
    <row r="54" spans="23:24" ht="13.15">
      <c r="W54" s="329" t="s">
        <v>58</v>
      </c>
      <c r="X54" s="330" t="s">
        <v>59</v>
      </c>
    </row>
    <row r="55" spans="23:24" ht="13.9" thickBot="1">
      <c r="W55" s="331" t="s">
        <v>60</v>
      </c>
      <c r="X55" s="332"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85" zoomScaleNormal="85" workbookViewId="0">
      <selection activeCell="E1" sqref="E1"/>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7" bestFit="1" customWidth="1"/>
    <col min="6" max="6" width="9.28515625" style="298"/>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21" t="s">
        <v>62</v>
      </c>
      <c r="B1" s="298"/>
      <c r="C1" s="297"/>
      <c r="D1" s="333"/>
      <c r="G1" s="298"/>
      <c r="H1" s="298"/>
      <c r="I1" s="298"/>
      <c r="J1" s="298"/>
      <c r="K1" s="298"/>
      <c r="L1" s="298"/>
      <c r="M1" s="298"/>
      <c r="N1" s="298"/>
      <c r="O1" s="328"/>
      <c r="P1" s="298"/>
      <c r="Q1" s="298"/>
      <c r="R1" s="298"/>
      <c r="S1" s="298"/>
      <c r="T1" s="298"/>
      <c r="U1" s="298"/>
      <c r="V1" s="298"/>
      <c r="W1" s="298"/>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298"/>
      <c r="AV1" s="298"/>
      <c r="AW1" s="298"/>
      <c r="AX1" s="298"/>
      <c r="AY1" s="298"/>
      <c r="AZ1" s="298"/>
      <c r="BA1" s="298"/>
      <c r="BB1" s="298"/>
      <c r="BC1" s="298"/>
      <c r="BD1" s="298"/>
      <c r="BE1" s="298"/>
      <c r="BF1" s="298"/>
      <c r="BG1" s="298"/>
      <c r="BH1" s="298"/>
      <c r="BI1" s="298"/>
    </row>
    <row r="2" spans="1:61">
      <c r="A2" s="298"/>
      <c r="B2" s="154"/>
      <c r="C2" s="297"/>
      <c r="D2" s="333"/>
      <c r="G2" s="298"/>
      <c r="H2" s="298"/>
      <c r="I2" s="298"/>
      <c r="J2" s="298"/>
      <c r="K2" s="298"/>
      <c r="L2" s="298"/>
      <c r="M2" s="298"/>
      <c r="N2" s="298"/>
      <c r="O2" s="32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row>
    <row r="3" spans="1:61" ht="13.9" thickBot="1">
      <c r="A3" s="298"/>
      <c r="B3" s="298"/>
      <c r="C3" s="297"/>
      <c r="D3" s="333"/>
      <c r="G3" s="298"/>
      <c r="H3" s="298"/>
      <c r="I3" s="298"/>
      <c r="J3" s="298"/>
      <c r="K3" s="298"/>
      <c r="L3" s="298"/>
      <c r="M3" s="298"/>
      <c r="N3" s="298"/>
      <c r="O3" s="32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row>
    <row r="4" spans="1:61" ht="15.75" customHeight="1" thickBot="1">
      <c r="A4" s="298"/>
      <c r="B4" s="711" t="s">
        <v>63</v>
      </c>
      <c r="C4" s="712"/>
      <c r="D4" s="712"/>
      <c r="E4" s="712"/>
      <c r="F4" s="713"/>
      <c r="G4" s="298"/>
      <c r="H4" s="298"/>
      <c r="I4" s="298"/>
      <c r="J4" s="298"/>
      <c r="K4" s="298"/>
      <c r="L4" s="298"/>
      <c r="M4" s="298"/>
      <c r="N4" s="298"/>
      <c r="O4" s="328"/>
      <c r="P4" s="298"/>
      <c r="Q4" s="298"/>
      <c r="R4" s="298"/>
      <c r="S4" s="298"/>
      <c r="T4" s="298"/>
      <c r="U4" s="298"/>
      <c r="V4" s="298"/>
      <c r="W4" s="298"/>
      <c r="X4" s="298"/>
      <c r="Y4" s="298"/>
      <c r="Z4" s="298"/>
      <c r="AA4" s="298"/>
      <c r="AB4" s="298"/>
      <c r="AC4" s="298"/>
      <c r="AD4" s="298"/>
      <c r="AE4" s="298"/>
      <c r="AF4" s="298"/>
      <c r="AG4" s="298"/>
      <c r="AH4" s="298"/>
      <c r="AI4" s="298"/>
      <c r="AJ4" s="298"/>
      <c r="AK4" s="298"/>
      <c r="AL4" s="298"/>
      <c r="AM4" s="298"/>
      <c r="AN4" s="298"/>
      <c r="AO4" s="298"/>
      <c r="AP4" s="298"/>
      <c r="AQ4" s="298"/>
      <c r="AR4" s="298"/>
      <c r="AS4" s="298"/>
      <c r="AT4" s="298"/>
      <c r="AU4" s="298"/>
      <c r="AV4" s="298"/>
      <c r="AW4" s="298"/>
      <c r="AX4" s="298"/>
      <c r="AY4" s="298"/>
      <c r="AZ4" s="298"/>
      <c r="BA4" s="298"/>
      <c r="BB4" s="298"/>
      <c r="BC4" s="298"/>
      <c r="BD4" s="298"/>
      <c r="BE4" s="298"/>
      <c r="BF4" s="298"/>
      <c r="BG4" s="298"/>
      <c r="BH4" s="298"/>
      <c r="BI4" s="298"/>
    </row>
    <row r="5" spans="1:61" ht="15.75" customHeight="1" thickBot="1">
      <c r="A5" s="298"/>
      <c r="B5" s="334"/>
      <c r="C5" s="705" t="s">
        <v>64</v>
      </c>
      <c r="D5" s="706"/>
      <c r="E5" s="705" t="s">
        <v>65</v>
      </c>
      <c r="F5" s="706"/>
      <c r="G5" s="298"/>
      <c r="H5" s="298"/>
      <c r="I5" s="298"/>
      <c r="J5" s="298"/>
      <c r="K5" s="298"/>
      <c r="L5" s="298"/>
      <c r="M5" s="298"/>
      <c r="N5" s="298"/>
      <c r="O5" s="32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row>
    <row r="6" spans="1:61" ht="13.5" customHeight="1" thickBot="1">
      <c r="A6" s="298"/>
      <c r="B6" s="335"/>
      <c r="C6" s="311" t="s">
        <v>66</v>
      </c>
      <c r="D6" s="336" t="s">
        <v>67</v>
      </c>
      <c r="E6" s="299" t="s">
        <v>66</v>
      </c>
      <c r="F6" s="300" t="s">
        <v>67</v>
      </c>
      <c r="G6" s="298"/>
      <c r="H6" s="298"/>
      <c r="I6" s="298"/>
      <c r="J6" s="298"/>
      <c r="K6" s="298"/>
      <c r="L6" s="298"/>
      <c r="M6" s="298"/>
      <c r="N6" s="298"/>
      <c r="O6" s="704"/>
      <c r="P6" s="704"/>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row>
    <row r="7" spans="1:61" s="31" customFormat="1" ht="13.9" thickBot="1">
      <c r="A7" s="337"/>
      <c r="B7" s="338" t="s">
        <v>68</v>
      </c>
      <c r="C7" s="339">
        <f>SUM(C8:C19)</f>
        <v>1040622</v>
      </c>
      <c r="D7" s="336">
        <f>SUM(D8:D19)</f>
        <v>1</v>
      </c>
      <c r="E7" s="262">
        <v>22808796</v>
      </c>
      <c r="F7" s="263">
        <v>0.99999999999999989</v>
      </c>
      <c r="G7" s="298"/>
      <c r="H7" s="337"/>
      <c r="I7" s="337"/>
      <c r="J7" s="337"/>
      <c r="K7" s="337"/>
      <c r="L7" s="337"/>
      <c r="M7" s="337"/>
      <c r="N7" s="337"/>
      <c r="O7" s="704"/>
      <c r="P7" s="704"/>
      <c r="Q7" s="337"/>
      <c r="R7" s="337"/>
      <c r="S7" s="337"/>
      <c r="T7" s="337"/>
      <c r="U7" s="337"/>
      <c r="V7" s="337"/>
      <c r="W7" s="337"/>
      <c r="X7" s="337"/>
      <c r="Y7" s="337"/>
      <c r="Z7" s="337"/>
      <c r="AA7" s="337"/>
      <c r="AB7" s="337"/>
      <c r="AC7" s="337"/>
      <c r="AD7" s="337"/>
      <c r="AE7" s="337"/>
      <c r="AF7" s="337"/>
      <c r="AG7" s="337"/>
      <c r="AH7" s="337"/>
      <c r="AI7" s="337"/>
      <c r="AJ7" s="337"/>
      <c r="AK7" s="337"/>
      <c r="AL7" s="337"/>
      <c r="AM7" s="337"/>
      <c r="AN7" s="337"/>
      <c r="AO7" s="337"/>
      <c r="AP7" s="337"/>
      <c r="AQ7" s="337"/>
      <c r="AR7" s="337"/>
      <c r="AS7" s="337"/>
      <c r="AT7" s="337"/>
      <c r="AU7" s="337"/>
      <c r="AV7" s="337"/>
      <c r="AW7" s="337"/>
      <c r="AX7" s="337"/>
      <c r="AY7" s="337"/>
      <c r="AZ7" s="337"/>
      <c r="BA7" s="337"/>
      <c r="BB7" s="337"/>
      <c r="BC7" s="337"/>
      <c r="BD7" s="337"/>
      <c r="BE7" s="337"/>
      <c r="BF7" s="337"/>
      <c r="BG7" s="337"/>
      <c r="BH7" s="337"/>
      <c r="BI7" s="337"/>
    </row>
    <row r="8" spans="1:61">
      <c r="A8" s="298"/>
      <c r="B8" s="340" t="s">
        <v>69</v>
      </c>
      <c r="C8" s="341">
        <f>'NoE 1DGT'!Q22</f>
        <v>408</v>
      </c>
      <c r="D8" s="342">
        <f>C8/$C$7</f>
        <v>3.9207320237319605E-4</v>
      </c>
      <c r="E8" s="264">
        <v>16750</v>
      </c>
      <c r="F8" s="265">
        <v>7.3436581220683462E-4</v>
      </c>
      <c r="G8" s="298"/>
      <c r="H8" s="298"/>
      <c r="I8" s="298"/>
      <c r="J8" s="298"/>
      <c r="K8" s="298"/>
      <c r="L8" s="298"/>
      <c r="M8" s="298"/>
      <c r="N8" s="298"/>
      <c r="O8" s="32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row>
    <row r="9" spans="1:61">
      <c r="A9" s="298"/>
      <c r="B9" s="334" t="s">
        <v>41</v>
      </c>
      <c r="C9" s="343">
        <f>'NoE 1DGT'!Q28</f>
        <v>174902</v>
      </c>
      <c r="D9" s="344">
        <f t="shared" ref="D9:D19" si="0">C9/$C$7</f>
        <v>0.1680744785330312</v>
      </c>
      <c r="E9" s="266">
        <v>1980884</v>
      </c>
      <c r="F9" s="267">
        <v>8.6847372390896918E-2</v>
      </c>
      <c r="G9" s="298"/>
      <c r="H9" s="298"/>
      <c r="I9" s="298"/>
      <c r="J9" s="298"/>
      <c r="K9" s="298"/>
      <c r="L9" s="298"/>
      <c r="M9" s="298"/>
      <c r="N9" s="298"/>
      <c r="O9" s="32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row>
    <row r="10" spans="1:61">
      <c r="A10" s="298"/>
      <c r="B10" s="334" t="s">
        <v>70</v>
      </c>
      <c r="C10" s="343">
        <f>'NoE 1DGT'!Q34</f>
        <v>11829</v>
      </c>
      <c r="D10" s="344">
        <f t="shared" si="0"/>
        <v>1.1367239977628764E-2</v>
      </c>
      <c r="E10" s="266">
        <v>172622</v>
      </c>
      <c r="F10" s="267">
        <v>7.5682206110309373E-3</v>
      </c>
      <c r="G10" s="298"/>
      <c r="H10" s="298"/>
      <c r="I10" s="298"/>
      <c r="J10" s="298"/>
      <c r="K10" s="298"/>
      <c r="L10" s="298"/>
      <c r="M10" s="298"/>
      <c r="N10" s="298"/>
      <c r="O10" s="328"/>
      <c r="P10" s="298"/>
      <c r="Q10" s="298"/>
      <c r="R10" s="298"/>
      <c r="S10" s="298"/>
      <c r="T10" s="298"/>
      <c r="U10" s="298"/>
      <c r="V10" s="298"/>
      <c r="W10" s="298"/>
      <c r="X10" s="298"/>
      <c r="Y10" s="298"/>
      <c r="Z10" s="298"/>
      <c r="AA10" s="298"/>
      <c r="AB10" s="298"/>
      <c r="AC10" s="298"/>
      <c r="AD10" s="298"/>
      <c r="AE10" s="298"/>
      <c r="AF10" s="298"/>
      <c r="AG10" s="298"/>
      <c r="AH10" s="298"/>
      <c r="AI10" s="298"/>
      <c r="AJ10" s="298"/>
      <c r="AK10" s="298"/>
      <c r="AL10" s="298"/>
      <c r="AM10" s="298"/>
      <c r="AN10" s="298"/>
      <c r="AO10" s="298"/>
      <c r="AP10" s="298"/>
      <c r="AQ10" s="298"/>
      <c r="AR10" s="298"/>
      <c r="AS10" s="298"/>
      <c r="AT10" s="298"/>
      <c r="AU10" s="298"/>
      <c r="AV10" s="298"/>
      <c r="AW10" s="298"/>
      <c r="AX10" s="298"/>
      <c r="AY10" s="298"/>
      <c r="AZ10" s="298"/>
      <c r="BA10" s="298"/>
      <c r="BB10" s="298"/>
      <c r="BC10" s="298"/>
      <c r="BD10" s="298"/>
      <c r="BE10" s="298"/>
      <c r="BF10" s="298"/>
      <c r="BG10" s="298"/>
      <c r="BH10" s="298"/>
      <c r="BI10" s="298"/>
    </row>
    <row r="11" spans="1:61">
      <c r="A11" s="298"/>
      <c r="B11" s="334" t="s">
        <v>71</v>
      </c>
      <c r="C11" s="343">
        <f>'NoE 1DGT'!Q40</f>
        <v>7092</v>
      </c>
      <c r="D11" s="344">
        <f t="shared" si="0"/>
        <v>6.8151547824282016E-3</v>
      </c>
      <c r="E11" s="266">
        <v>76215</v>
      </c>
      <c r="F11" s="267">
        <v>3.3414740523787403E-3</v>
      </c>
      <c r="G11" s="298"/>
      <c r="H11" s="298"/>
      <c r="I11" s="298"/>
      <c r="J11" s="298"/>
      <c r="K11" s="298"/>
      <c r="L11" s="298"/>
      <c r="M11" s="298"/>
      <c r="N11" s="298"/>
      <c r="O11" s="32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row>
    <row r="12" spans="1:61">
      <c r="A12" s="298"/>
      <c r="B12" s="334" t="s">
        <v>47</v>
      </c>
      <c r="C12" s="343">
        <f>'NoE 1DGT'!Q46</f>
        <v>184042</v>
      </c>
      <c r="D12" s="344">
        <f t="shared" si="0"/>
        <v>0.17685768703717583</v>
      </c>
      <c r="E12" s="266">
        <v>3544252</v>
      </c>
      <c r="F12" s="267">
        <v>0.15538970141168346</v>
      </c>
      <c r="G12" s="298"/>
      <c r="H12" s="298"/>
      <c r="I12" s="298"/>
      <c r="J12" s="298"/>
      <c r="K12" s="298"/>
      <c r="L12" s="298"/>
      <c r="M12" s="298"/>
      <c r="N12" s="298"/>
      <c r="O12" s="32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row>
    <row r="13" spans="1:61">
      <c r="A13" s="298"/>
      <c r="B13" s="334" t="s">
        <v>72</v>
      </c>
      <c r="C13" s="343">
        <f>'NoE 1DGT'!Q52</f>
        <v>219691</v>
      </c>
      <c r="D13" s="344">
        <f t="shared" si="0"/>
        <v>0.21111508309453383</v>
      </c>
      <c r="E13" s="266">
        <v>5558164</v>
      </c>
      <c r="F13" s="267">
        <v>0.24368511165604709</v>
      </c>
      <c r="G13" s="298"/>
      <c r="H13" s="298"/>
      <c r="I13" s="298"/>
      <c r="J13" s="298"/>
      <c r="K13" s="298"/>
      <c r="L13" s="298"/>
      <c r="M13" s="298"/>
      <c r="N13" s="298"/>
      <c r="O13" s="32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row>
    <row r="14" spans="1:61">
      <c r="A14" s="298"/>
      <c r="B14" s="334" t="s">
        <v>73</v>
      </c>
      <c r="C14" s="343">
        <f>'NoE 1DGT'!Q58</f>
        <v>40509</v>
      </c>
      <c r="D14" s="344">
        <f t="shared" si="0"/>
        <v>3.8927679791509309E-2</v>
      </c>
      <c r="E14" s="266">
        <v>1218570</v>
      </c>
      <c r="F14" s="267">
        <v>5.3425441658560148E-2</v>
      </c>
      <c r="G14" s="298"/>
      <c r="H14" s="298"/>
      <c r="I14" s="298"/>
      <c r="J14" s="298"/>
      <c r="K14" s="298"/>
      <c r="L14" s="298"/>
      <c r="M14" s="298"/>
      <c r="N14" s="298"/>
      <c r="O14" s="32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row>
    <row r="15" spans="1:61">
      <c r="A15" s="298"/>
      <c r="B15" s="334" t="s">
        <v>74</v>
      </c>
      <c r="C15" s="343">
        <f>'NoE 1DGT'!Q64</f>
        <v>54801</v>
      </c>
      <c r="D15" s="344">
        <f t="shared" si="0"/>
        <v>5.2661773439346853E-2</v>
      </c>
      <c r="E15" s="266">
        <v>1729105</v>
      </c>
      <c r="F15" s="267">
        <v>7.5808692400949174E-2</v>
      </c>
      <c r="G15" s="298"/>
      <c r="H15" s="298"/>
      <c r="I15" s="298"/>
      <c r="J15" s="298"/>
      <c r="K15" s="298"/>
      <c r="L15" s="298"/>
      <c r="M15" s="298"/>
      <c r="N15" s="298"/>
      <c r="O15" s="32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row>
    <row r="16" spans="1:61">
      <c r="A16" s="298"/>
      <c r="B16" s="334" t="s">
        <v>75</v>
      </c>
      <c r="C16" s="343">
        <f>'NoE 1DGT'!Q70</f>
        <v>56593</v>
      </c>
      <c r="D16" s="344">
        <f t="shared" si="0"/>
        <v>5.4383820445848732E-2</v>
      </c>
      <c r="E16" s="266">
        <v>1200868</v>
      </c>
      <c r="F16" s="267">
        <v>5.2649337562578925E-2</v>
      </c>
      <c r="G16" s="298"/>
      <c r="H16" s="298"/>
      <c r="I16" s="298"/>
      <c r="J16" s="298"/>
      <c r="K16" s="298"/>
      <c r="L16" s="298"/>
      <c r="M16" s="298"/>
      <c r="N16" s="298"/>
      <c r="O16" s="32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row>
    <row r="17" spans="2:6">
      <c r="B17" s="334" t="s">
        <v>76</v>
      </c>
      <c r="C17" s="343">
        <f>'NoE 1DGT'!Q76</f>
        <v>54087</v>
      </c>
      <c r="D17" s="344">
        <f t="shared" si="0"/>
        <v>5.1975645335193763E-2</v>
      </c>
      <c r="E17" s="266">
        <v>1345230</v>
      </c>
      <c r="F17" s="267">
        <v>5.897856248089553E-2</v>
      </c>
    </row>
    <row r="18" spans="2:6">
      <c r="B18" s="334" t="s">
        <v>77</v>
      </c>
      <c r="C18" s="343">
        <f>'NoE 1DGT'!Q82</f>
        <v>201258</v>
      </c>
      <c r="D18" s="344">
        <f t="shared" si="0"/>
        <v>0.19340163863535462</v>
      </c>
      <c r="E18" s="266">
        <v>4425375</v>
      </c>
      <c r="F18" s="267">
        <v>0.19402054365342214</v>
      </c>
    </row>
    <row r="19" spans="2:6">
      <c r="B19" s="334" t="s">
        <v>78</v>
      </c>
      <c r="C19" s="343">
        <f>'NoE 1DGT'!Q88</f>
        <v>35410</v>
      </c>
      <c r="D19" s="344">
        <f t="shared" si="0"/>
        <v>3.4027725725575664E-2</v>
      </c>
      <c r="E19" s="266">
        <v>1540761</v>
      </c>
      <c r="F19" s="267">
        <v>6.7551176309350133E-2</v>
      </c>
    </row>
    <row r="20" spans="2:6">
      <c r="B20" s="334"/>
      <c r="C20" s="345"/>
      <c r="D20" s="344"/>
      <c r="E20" s="266"/>
      <c r="F20" s="267"/>
    </row>
    <row r="21" spans="2:6">
      <c r="B21" s="334" t="s">
        <v>79</v>
      </c>
      <c r="C21" s="345">
        <f>C9</f>
        <v>174902</v>
      </c>
      <c r="D21" s="344">
        <f>C21/$C$7</f>
        <v>0.1680744785330312</v>
      </c>
      <c r="E21" s="266">
        <v>1980884</v>
      </c>
      <c r="F21" s="267">
        <v>8.6847372390896918E-2</v>
      </c>
    </row>
    <row r="22" spans="2:6">
      <c r="B22" s="334" t="s">
        <v>47</v>
      </c>
      <c r="C22" s="345">
        <f>C12</f>
        <v>184042</v>
      </c>
      <c r="D22" s="344">
        <f>C22/$C$7</f>
        <v>0.17685768703717583</v>
      </c>
      <c r="E22" s="266">
        <v>3544252</v>
      </c>
      <c r="F22" s="267">
        <v>0.15538970141168346</v>
      </c>
    </row>
    <row r="23" spans="2:6">
      <c r="B23" s="334" t="s">
        <v>80</v>
      </c>
      <c r="C23" s="345">
        <f>C13</f>
        <v>219691</v>
      </c>
      <c r="D23" s="344">
        <f>C23/$C$7</f>
        <v>0.21111508309453383</v>
      </c>
      <c r="E23" s="266">
        <v>5558164</v>
      </c>
      <c r="F23" s="267">
        <v>0.24368511165604709</v>
      </c>
    </row>
    <row r="24" spans="2:6" ht="14.25" customHeight="1" thickBot="1">
      <c r="B24" s="346" t="s">
        <v>81</v>
      </c>
      <c r="C24" s="347">
        <f>C14+C15+C16+C17+C18+C19</f>
        <v>442658</v>
      </c>
      <c r="D24" s="348">
        <f>C24/$C$7</f>
        <v>0.42537828337282896</v>
      </c>
      <c r="E24" s="268">
        <v>11459909</v>
      </c>
      <c r="F24" s="269">
        <v>0.50243375406575608</v>
      </c>
    </row>
    <row r="25" spans="2:6">
      <c r="B25" s="349"/>
      <c r="C25" s="301"/>
      <c r="D25" s="350"/>
      <c r="E25" s="301"/>
      <c r="F25" s="302"/>
    </row>
    <row r="26" spans="2:6" ht="13.9" thickBot="1">
      <c r="B26" s="351"/>
      <c r="C26" s="303"/>
      <c r="D26" s="352"/>
      <c r="E26" s="303"/>
      <c r="F26" s="304"/>
    </row>
    <row r="27" spans="2:6" ht="15.75" customHeight="1" thickBot="1">
      <c r="B27" s="707" t="s">
        <v>82</v>
      </c>
      <c r="C27" s="714"/>
      <c r="D27" s="714"/>
      <c r="E27" s="714"/>
      <c r="F27" s="715"/>
    </row>
    <row r="28" spans="2:6" ht="15.75" customHeight="1" thickBot="1">
      <c r="B28" s="353"/>
      <c r="C28" s="707" t="s">
        <v>64</v>
      </c>
      <c r="D28" s="708"/>
      <c r="E28" s="707" t="s">
        <v>65</v>
      </c>
      <c r="F28" s="708"/>
    </row>
    <row r="29" spans="2:6" ht="13.9" thickBot="1">
      <c r="B29" s="354"/>
      <c r="C29" s="305" t="s">
        <v>66</v>
      </c>
      <c r="D29" s="355" t="s">
        <v>67</v>
      </c>
      <c r="E29" s="305" t="s">
        <v>66</v>
      </c>
      <c r="F29" s="306" t="s">
        <v>67</v>
      </c>
    </row>
    <row r="30" spans="2:6" ht="13.9" thickBot="1">
      <c r="B30" s="356" t="s">
        <v>68</v>
      </c>
      <c r="C30" s="357">
        <f>SUM(C31:C42)</f>
        <v>2471708</v>
      </c>
      <c r="D30" s="358">
        <f>SUM(D31:D42)</f>
        <v>0.99999999999999989</v>
      </c>
      <c r="E30" s="270">
        <v>83211291</v>
      </c>
      <c r="F30" s="271">
        <v>1</v>
      </c>
    </row>
    <row r="31" spans="2:6">
      <c r="B31" s="359" t="s">
        <v>69</v>
      </c>
      <c r="C31" s="360">
        <f>'EMP 1DGT'!Q22</f>
        <v>4612</v>
      </c>
      <c r="D31" s="361">
        <f>C31/$C$30</f>
        <v>1.8659162004573356E-3</v>
      </c>
      <c r="E31" s="272">
        <v>158280</v>
      </c>
      <c r="F31" s="273">
        <v>1.9021457076059546E-3</v>
      </c>
    </row>
    <row r="32" spans="2:6">
      <c r="B32" s="354" t="s">
        <v>41</v>
      </c>
      <c r="C32" s="362">
        <f>'EMP 1DGT'!Q28</f>
        <v>685783</v>
      </c>
      <c r="D32" s="363">
        <f t="shared" ref="D32:D42" si="1">C32/$C$30</f>
        <v>0.27745308102737054</v>
      </c>
      <c r="E32" s="274">
        <v>15245314</v>
      </c>
      <c r="F32" s="275">
        <v>0.18321208356207333</v>
      </c>
    </row>
    <row r="33" spans="2:6">
      <c r="B33" s="354" t="s">
        <v>70</v>
      </c>
      <c r="C33" s="362">
        <f>'EMP 1DGT'!Q34</f>
        <v>16145</v>
      </c>
      <c r="D33" s="363">
        <f t="shared" si="1"/>
        <v>6.5319204372037473E-3</v>
      </c>
      <c r="E33" s="274">
        <v>415241</v>
      </c>
      <c r="F33" s="275">
        <v>4.9902001880970694E-3</v>
      </c>
    </row>
    <row r="34" spans="2:6">
      <c r="B34" s="354" t="s">
        <v>71</v>
      </c>
      <c r="C34" s="362">
        <f>'EMP 1DGT'!Q40</f>
        <v>33718</v>
      </c>
      <c r="D34" s="363">
        <f t="shared" si="1"/>
        <v>1.3641579021470174E-2</v>
      </c>
      <c r="E34" s="274">
        <v>727073</v>
      </c>
      <c r="F34" s="275">
        <v>8.737672391118171E-3</v>
      </c>
    </row>
    <row r="35" spans="2:6">
      <c r="B35" s="354" t="s">
        <v>47</v>
      </c>
      <c r="C35" s="362">
        <f>'EMP 1DGT'!Q46</f>
        <v>347850</v>
      </c>
      <c r="D35" s="363">
        <f t="shared" si="1"/>
        <v>0.14073264317629752</v>
      </c>
      <c r="E35" s="274">
        <v>11478897</v>
      </c>
      <c r="F35" s="275">
        <v>0.13794879110816824</v>
      </c>
    </row>
    <row r="36" spans="2:6">
      <c r="B36" s="354" t="s">
        <v>72</v>
      </c>
      <c r="C36" s="362">
        <f>'EMP 1DGT'!Q52</f>
        <v>514409</v>
      </c>
      <c r="D36" s="364">
        <f t="shared" si="1"/>
        <v>0.20811883928036806</v>
      </c>
      <c r="E36" s="276">
        <v>19775630</v>
      </c>
      <c r="F36" s="275">
        <v>0.23765560853995163</v>
      </c>
    </row>
    <row r="37" spans="2:6">
      <c r="B37" s="354" t="s">
        <v>73</v>
      </c>
      <c r="C37" s="362">
        <f>'EMP 1DGT'!Q58</f>
        <v>154628</v>
      </c>
      <c r="D37" s="363">
        <f t="shared" si="1"/>
        <v>6.2559169610649806E-2</v>
      </c>
      <c r="E37" s="274">
        <v>5348894</v>
      </c>
      <c r="F37" s="275">
        <v>6.4280867845206244E-2</v>
      </c>
    </row>
    <row r="38" spans="2:6">
      <c r="B38" s="354" t="s">
        <v>74</v>
      </c>
      <c r="C38" s="362">
        <f>'EMP 1DGT'!Q64</f>
        <v>143911</v>
      </c>
      <c r="D38" s="363">
        <f t="shared" si="1"/>
        <v>5.8223301457939206E-2</v>
      </c>
      <c r="E38" s="274">
        <v>8490024</v>
      </c>
      <c r="F38" s="275">
        <v>0.10202971132847825</v>
      </c>
    </row>
    <row r="39" spans="2:6">
      <c r="B39" s="354" t="s">
        <v>75</v>
      </c>
      <c r="C39" s="362">
        <f>'EMP 1DGT'!Q70</f>
        <v>100555</v>
      </c>
      <c r="D39" s="363">
        <f t="shared" si="1"/>
        <v>4.0682394522330308E-2</v>
      </c>
      <c r="E39" s="274">
        <v>3699719</v>
      </c>
      <c r="F39" s="275">
        <v>4.4461742577698977E-2</v>
      </c>
    </row>
    <row r="40" spans="2:6">
      <c r="B40" s="354" t="s">
        <v>76</v>
      </c>
      <c r="C40" s="362">
        <f>'EMP 1DGT'!Q76</f>
        <v>59624</v>
      </c>
      <c r="D40" s="363">
        <f t="shared" si="1"/>
        <v>2.4122590532538634E-2</v>
      </c>
      <c r="E40" s="274">
        <v>2283513</v>
      </c>
      <c r="F40" s="275">
        <v>2.7442345534574149E-2</v>
      </c>
    </row>
    <row r="41" spans="2:6">
      <c r="B41" s="354" t="s">
        <v>77</v>
      </c>
      <c r="C41" s="362">
        <f>'EMP 1DGT'!Q82</f>
        <v>261946</v>
      </c>
      <c r="D41" s="363">
        <f t="shared" si="1"/>
        <v>0.10597772876084068</v>
      </c>
      <c r="E41" s="274">
        <v>9247663</v>
      </c>
      <c r="F41" s="275">
        <v>0.11113471367725805</v>
      </c>
    </row>
    <row r="42" spans="2:6">
      <c r="B42" s="354" t="s">
        <v>78</v>
      </c>
      <c r="C42" s="362">
        <f>'EMP 1DGT'!Q88</f>
        <v>148527</v>
      </c>
      <c r="D42" s="363">
        <f t="shared" si="1"/>
        <v>6.0090835972533972E-2</v>
      </c>
      <c r="E42" s="274">
        <v>6341043</v>
      </c>
      <c r="F42" s="275">
        <v>7.6204117539769939E-2</v>
      </c>
    </row>
    <row r="43" spans="2:6">
      <c r="B43" s="365"/>
      <c r="C43" s="277"/>
      <c r="D43" s="366"/>
      <c r="E43" s="277"/>
      <c r="F43" s="275"/>
    </row>
    <row r="44" spans="2:6">
      <c r="B44" s="354" t="s">
        <v>79</v>
      </c>
      <c r="C44" s="274">
        <f>C32</f>
        <v>685783</v>
      </c>
      <c r="D44" s="363">
        <f>C44/$C$30</f>
        <v>0.27745308102737054</v>
      </c>
      <c r="E44" s="274">
        <v>15245314</v>
      </c>
      <c r="F44" s="275">
        <v>0.18321208356207333</v>
      </c>
    </row>
    <row r="45" spans="2:6">
      <c r="B45" s="354" t="s">
        <v>47</v>
      </c>
      <c r="C45" s="274">
        <f>C35</f>
        <v>347850</v>
      </c>
      <c r="D45" s="363">
        <f>C45/$C$30</f>
        <v>0.14073264317629752</v>
      </c>
      <c r="E45" s="274">
        <v>11478897</v>
      </c>
      <c r="F45" s="275">
        <v>0.13794879110816824</v>
      </c>
    </row>
    <row r="46" spans="2:6">
      <c r="B46" s="354" t="s">
        <v>80</v>
      </c>
      <c r="C46" s="274">
        <f>C36</f>
        <v>514409</v>
      </c>
      <c r="D46" s="363">
        <f>C46/$C$30</f>
        <v>0.20811883928036806</v>
      </c>
      <c r="E46" s="274">
        <v>19775630</v>
      </c>
      <c r="F46" s="275">
        <v>0.23765560853995163</v>
      </c>
    </row>
    <row r="47" spans="2:6" ht="13.9" thickBot="1">
      <c r="B47" s="367" t="s">
        <v>81</v>
      </c>
      <c r="C47" s="278">
        <f>C37+C38+C39+C40+C41+C42</f>
        <v>869191</v>
      </c>
      <c r="D47" s="368">
        <f>C47/$C$30</f>
        <v>0.35165602085683262</v>
      </c>
      <c r="E47" s="278">
        <v>35410856</v>
      </c>
      <c r="F47" s="279">
        <v>0.42555349850298563</v>
      </c>
    </row>
    <row r="48" spans="2:6">
      <c r="B48" s="349"/>
      <c r="C48" s="301"/>
      <c r="D48" s="350"/>
      <c r="E48" s="301"/>
      <c r="F48" s="302"/>
    </row>
    <row r="49" spans="2:7" ht="9" customHeight="1">
      <c r="B49" s="349"/>
      <c r="C49" s="307"/>
      <c r="D49" s="369"/>
      <c r="E49" s="307"/>
      <c r="F49" s="308"/>
      <c r="G49" s="298"/>
    </row>
    <row r="50" spans="2:7" ht="6.75" customHeight="1" thickBot="1">
      <c r="B50" s="349"/>
      <c r="C50" s="307"/>
      <c r="D50" s="369"/>
      <c r="E50" s="307"/>
      <c r="F50" s="308"/>
      <c r="G50" s="298"/>
    </row>
    <row r="51" spans="2:7" ht="15.75" customHeight="1" thickBot="1">
      <c r="B51" s="709" t="s">
        <v>83</v>
      </c>
      <c r="C51" s="716"/>
      <c r="D51" s="716"/>
      <c r="E51" s="716"/>
      <c r="F51" s="710"/>
      <c r="G51" s="298"/>
    </row>
    <row r="52" spans="2:7" ht="15.75" customHeight="1" thickBot="1">
      <c r="B52" s="370"/>
      <c r="C52" s="709" t="s">
        <v>64</v>
      </c>
      <c r="D52" s="710"/>
      <c r="E52" s="709" t="s">
        <v>65</v>
      </c>
      <c r="F52" s="710"/>
      <c r="G52" s="298"/>
    </row>
    <row r="53" spans="2:7" ht="13.9" thickBot="1">
      <c r="B53" s="371"/>
      <c r="C53" s="309" t="s">
        <v>84</v>
      </c>
      <c r="D53" s="372" t="s">
        <v>67</v>
      </c>
      <c r="E53" s="309" t="s">
        <v>84</v>
      </c>
      <c r="F53" s="310" t="s">
        <v>67</v>
      </c>
      <c r="G53" s="298"/>
    </row>
    <row r="54" spans="2:7" ht="13.9" thickBot="1">
      <c r="B54" s="373" t="s">
        <v>68</v>
      </c>
      <c r="C54" s="374">
        <f>SUM(C55:C66)</f>
        <v>68340.047185999982</v>
      </c>
      <c r="D54" s="372">
        <f>SUM(D55:D66)</f>
        <v>1.0000000000000004</v>
      </c>
      <c r="E54" s="280">
        <v>3648974.5691999998</v>
      </c>
      <c r="F54" s="281">
        <v>1</v>
      </c>
      <c r="G54" s="298"/>
    </row>
    <row r="55" spans="2:7">
      <c r="B55" s="375" t="s">
        <v>69</v>
      </c>
      <c r="C55" s="376">
        <f>'VA 1DGT'!Q22</f>
        <v>223.71054600000002</v>
      </c>
      <c r="D55" s="377">
        <f>C55/$C$54</f>
        <v>3.2734912428598524E-3</v>
      </c>
      <c r="E55" s="282">
        <v>15004.703600000001</v>
      </c>
      <c r="F55" s="283">
        <v>4.1120329329370001E-3</v>
      </c>
      <c r="G55" s="298"/>
    </row>
    <row r="56" spans="2:7">
      <c r="B56" s="371" t="s">
        <v>41</v>
      </c>
      <c r="C56" s="378">
        <f>'VA 1DGT'!Q28</f>
        <v>19028.025399999999</v>
      </c>
      <c r="D56" s="379">
        <f t="shared" ref="D56:D66" si="2">C56/$C$54</f>
        <v>0.27843155197437508</v>
      </c>
      <c r="E56" s="284">
        <v>721095.89999999991</v>
      </c>
      <c r="F56" s="285">
        <v>0.19761603878705375</v>
      </c>
      <c r="G56" s="298"/>
    </row>
    <row r="57" spans="2:7">
      <c r="B57" s="371" t="s">
        <v>70</v>
      </c>
      <c r="C57" s="378">
        <f>'VA 1DGT'!Q34</f>
        <v>1527.6546600000001</v>
      </c>
      <c r="D57" s="379">
        <f t="shared" si="2"/>
        <v>2.2353725566536524E-2</v>
      </c>
      <c r="E57" s="284">
        <v>79312.634000000005</v>
      </c>
      <c r="F57" s="285">
        <v>2.1735595164037683E-2</v>
      </c>
      <c r="G57" s="298"/>
    </row>
    <row r="58" spans="2:7">
      <c r="B58" s="371" t="s">
        <v>71</v>
      </c>
      <c r="C58" s="378">
        <f>'VA 1DGT'!Q40</f>
        <v>998.62876999999992</v>
      </c>
      <c r="D58" s="379">
        <f t="shared" si="2"/>
        <v>1.4612643846763062E-2</v>
      </c>
      <c r="E58" s="284">
        <v>47530.232600000003</v>
      </c>
      <c r="F58" s="285">
        <v>1.3025640957103332E-2</v>
      </c>
      <c r="G58" s="298"/>
    </row>
    <row r="59" spans="2:7">
      <c r="B59" s="371" t="s">
        <v>47</v>
      </c>
      <c r="C59" s="378">
        <f>'VA 1DGT'!Q46</f>
        <v>7390.9704999999994</v>
      </c>
      <c r="D59" s="379">
        <f t="shared" si="2"/>
        <v>0.10814991801050586</v>
      </c>
      <c r="E59" s="284">
        <v>477461.65899999999</v>
      </c>
      <c r="F59" s="285">
        <v>0.1308481739034642</v>
      </c>
      <c r="G59" s="298"/>
    </row>
    <row r="60" spans="2:7">
      <c r="B60" s="371" t="s">
        <v>72</v>
      </c>
      <c r="C60" s="378">
        <f>'VA 1DGT'!Q52</f>
        <v>14443.714800000002</v>
      </c>
      <c r="D60" s="379">
        <f t="shared" si="2"/>
        <v>0.2113506705766354</v>
      </c>
      <c r="E60" s="284">
        <v>784824.89</v>
      </c>
      <c r="F60" s="285">
        <v>0.21508094263645822</v>
      </c>
      <c r="G60" s="298"/>
    </row>
    <row r="61" spans="2:7">
      <c r="B61" s="371" t="s">
        <v>73</v>
      </c>
      <c r="C61" s="378">
        <f>'VA 1DGT'!Q58</f>
        <v>3976.3128000000002</v>
      </c>
      <c r="D61" s="379">
        <f t="shared" si="2"/>
        <v>5.8184226726939993E-2</v>
      </c>
      <c r="E61" s="284">
        <v>216299.65700000001</v>
      </c>
      <c r="F61" s="285">
        <v>5.9276833230279671E-2</v>
      </c>
      <c r="G61" s="298"/>
    </row>
    <row r="62" spans="2:7">
      <c r="B62" s="371" t="s">
        <v>74</v>
      </c>
      <c r="C62" s="378">
        <f>'VA 1DGT'!Q64</f>
        <v>1211.62327</v>
      </c>
      <c r="D62" s="379">
        <f t="shared" si="2"/>
        <v>1.7729330310562195E-2</v>
      </c>
      <c r="E62" s="284">
        <v>178205.09</v>
      </c>
      <c r="F62" s="285">
        <v>4.8837032602030338E-2</v>
      </c>
      <c r="G62" s="298"/>
    </row>
    <row r="63" spans="2:7">
      <c r="B63" s="371" t="s">
        <v>75</v>
      </c>
      <c r="C63" s="378">
        <f>'VA 1DGT'!Q70</f>
        <v>4620.4079999999994</v>
      </c>
      <c r="D63" s="379">
        <f t="shared" si="2"/>
        <v>6.7609084135173497E-2</v>
      </c>
      <c r="E63" s="284">
        <v>226471.41499999998</v>
      </c>
      <c r="F63" s="285">
        <v>6.2064399382660403E-2</v>
      </c>
      <c r="G63" s="298"/>
    </row>
    <row r="64" spans="2:7">
      <c r="B64" s="371" t="s">
        <v>76</v>
      </c>
      <c r="C64" s="378">
        <f>'VA 1DGT'!Q76</f>
        <v>4624.3943399999998</v>
      </c>
      <c r="D64" s="379">
        <f t="shared" si="2"/>
        <v>6.7667415086996668E-2</v>
      </c>
      <c r="E64" s="284">
        <v>224740.641</v>
      </c>
      <c r="F64" s="285">
        <v>6.1590081470277849E-2</v>
      </c>
      <c r="G64" s="298"/>
    </row>
    <row r="65" spans="2:6">
      <c r="B65" s="371" t="s">
        <v>77</v>
      </c>
      <c r="C65" s="378">
        <f>'VA 1DGT'!Q82</f>
        <v>7137.5769</v>
      </c>
      <c r="D65" s="379">
        <f t="shared" si="2"/>
        <v>0.10444208328644805</v>
      </c>
      <c r="E65" s="284">
        <v>445541.114</v>
      </c>
      <c r="F65" s="285">
        <v>0.12210036149900609</v>
      </c>
    </row>
    <row r="66" spans="2:6">
      <c r="B66" s="371" t="s">
        <v>78</v>
      </c>
      <c r="C66" s="378">
        <f>'VA 1DGT'!Q88</f>
        <v>3157.0272</v>
      </c>
      <c r="D66" s="379">
        <f t="shared" si="2"/>
        <v>4.6195859236204083E-2</v>
      </c>
      <c r="E66" s="284">
        <v>232486.63299999997</v>
      </c>
      <c r="F66" s="285">
        <v>6.3712867434691456E-2</v>
      </c>
    </row>
    <row r="67" spans="2:6">
      <c r="B67" s="380"/>
      <c r="C67" s="286"/>
      <c r="D67" s="381"/>
      <c r="E67" s="286"/>
      <c r="F67" s="287"/>
    </row>
    <row r="68" spans="2:6">
      <c r="B68" s="371" t="s">
        <v>79</v>
      </c>
      <c r="C68" s="284">
        <f>C56</f>
        <v>19028.025399999999</v>
      </c>
      <c r="D68" s="379">
        <f>C68/$C$54</f>
        <v>0.27843155197437508</v>
      </c>
      <c r="E68" s="284">
        <v>721095.89999999991</v>
      </c>
      <c r="F68" s="285">
        <v>0.19761603878705375</v>
      </c>
    </row>
    <row r="69" spans="2:6">
      <c r="B69" s="371" t="s">
        <v>47</v>
      </c>
      <c r="C69" s="284">
        <f>C59</f>
        <v>7390.9704999999994</v>
      </c>
      <c r="D69" s="379">
        <f>C69/$C$54</f>
        <v>0.10814991801050586</v>
      </c>
      <c r="E69" s="284">
        <v>477461.65899999999</v>
      </c>
      <c r="F69" s="285">
        <v>0.1308481739034642</v>
      </c>
    </row>
    <row r="70" spans="2:6">
      <c r="B70" s="371" t="s">
        <v>80</v>
      </c>
      <c r="C70" s="284">
        <f>C60</f>
        <v>14443.714800000002</v>
      </c>
      <c r="D70" s="379">
        <f>C70/$C$54</f>
        <v>0.2113506705766354</v>
      </c>
      <c r="E70" s="284">
        <v>784824.89</v>
      </c>
      <c r="F70" s="285">
        <v>0.21508094263645822</v>
      </c>
    </row>
    <row r="71" spans="2:6" ht="13.9" thickBot="1">
      <c r="B71" s="382" t="s">
        <v>81</v>
      </c>
      <c r="C71" s="288">
        <f>C61+C62+C63+C64+C65+C66</f>
        <v>24727.342509999999</v>
      </c>
      <c r="D71" s="383">
        <f>C71/$C$54</f>
        <v>0.36182799878232447</v>
      </c>
      <c r="E71" s="288">
        <v>1523744.55</v>
      </c>
      <c r="F71" s="289">
        <v>0.41758157561894582</v>
      </c>
    </row>
    <row r="72" spans="2:6">
      <c r="B72" s="349"/>
      <c r="C72" s="301"/>
      <c r="D72" s="350"/>
      <c r="E72" s="301"/>
      <c r="F72" s="302"/>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abSelected="1" zoomScale="55" zoomScaleNormal="55" workbookViewId="0">
      <selection activeCell="AD32" sqref="AD32"/>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384" t="s">
        <v>85</v>
      </c>
      <c r="B1" s="385"/>
      <c r="C1" s="386"/>
      <c r="D1" s="386"/>
      <c r="E1" s="386"/>
      <c r="F1" s="386"/>
      <c r="G1" s="387"/>
      <c r="H1" s="387"/>
      <c r="I1" s="387"/>
      <c r="J1" s="387"/>
      <c r="K1" s="387"/>
      <c r="L1" s="387"/>
      <c r="M1" s="387"/>
      <c r="N1" s="387"/>
      <c r="O1" s="387"/>
      <c r="P1" s="388"/>
      <c r="Q1" s="388"/>
      <c r="R1" s="388"/>
      <c r="S1" s="388"/>
      <c r="T1" s="388"/>
      <c r="U1" s="388"/>
      <c r="V1" s="388"/>
      <c r="W1" s="388"/>
      <c r="X1" s="388"/>
      <c r="Y1" s="388"/>
      <c r="Z1" s="388"/>
      <c r="AA1" s="388"/>
      <c r="AB1" s="388"/>
      <c r="AC1" s="388"/>
      <c r="AD1" s="388"/>
      <c r="AE1" s="388"/>
      <c r="AF1" s="388"/>
      <c r="AG1" s="389"/>
      <c r="AH1" s="389"/>
      <c r="AI1" s="389"/>
      <c r="AJ1" s="389"/>
      <c r="AK1" s="389"/>
      <c r="AL1" s="389"/>
      <c r="AM1" s="389"/>
      <c r="AN1" s="389"/>
      <c r="AO1" s="389"/>
      <c r="AP1" s="389"/>
      <c r="AQ1" s="389"/>
      <c r="AR1" s="388"/>
      <c r="AS1" s="388"/>
      <c r="AT1" s="388"/>
      <c r="AU1" s="388"/>
      <c r="AV1" s="388"/>
      <c r="AW1" s="388"/>
      <c r="AX1" s="388"/>
      <c r="AY1" s="388"/>
      <c r="AZ1" s="388"/>
      <c r="BA1" s="388"/>
      <c r="BB1" s="388"/>
      <c r="BC1" s="388"/>
      <c r="BD1" s="388"/>
      <c r="BE1" s="388"/>
      <c r="BF1" s="388"/>
      <c r="BG1" s="388"/>
      <c r="BH1" s="388"/>
      <c r="BI1" s="388"/>
      <c r="BJ1" s="388"/>
      <c r="BK1" s="388"/>
      <c r="BL1" s="388"/>
      <c r="BM1" s="388"/>
      <c r="BN1" s="388"/>
      <c r="BO1" s="388"/>
      <c r="BP1" s="388"/>
      <c r="BQ1" s="388"/>
      <c r="BR1" s="388"/>
    </row>
    <row r="3" spans="1:70" ht="10.9" thickBot="1">
      <c r="A3" s="388"/>
      <c r="B3" s="385"/>
      <c r="C3" s="386"/>
      <c r="D3" s="386"/>
      <c r="E3" s="386"/>
      <c r="F3" s="386"/>
      <c r="G3" s="387"/>
      <c r="H3" s="387"/>
      <c r="I3" s="387"/>
      <c r="J3" s="387"/>
      <c r="K3" s="387"/>
      <c r="L3" s="387"/>
      <c r="M3" s="387"/>
      <c r="N3" s="387"/>
      <c r="O3" s="387"/>
      <c r="P3" s="388"/>
      <c r="Q3" s="388"/>
      <c r="R3" s="388"/>
      <c r="S3" s="388"/>
      <c r="T3" s="388"/>
      <c r="U3" s="388"/>
      <c r="V3" s="388"/>
      <c r="W3" s="388"/>
      <c r="X3" s="388"/>
      <c r="Y3" s="388"/>
      <c r="Z3" s="388"/>
      <c r="AA3" s="388"/>
      <c r="AB3" s="388"/>
      <c r="AC3" s="388"/>
      <c r="AD3" s="388"/>
      <c r="AE3" s="388"/>
      <c r="AF3" s="388"/>
      <c r="AG3" s="389"/>
      <c r="AH3" s="389"/>
      <c r="AI3" s="389"/>
      <c r="AJ3" s="389"/>
      <c r="AK3" s="389"/>
      <c r="AL3" s="389"/>
      <c r="AM3" s="389"/>
      <c r="AN3" s="389"/>
      <c r="AO3" s="389"/>
      <c r="AP3" s="389"/>
      <c r="AQ3" s="389"/>
      <c r="AR3" s="388"/>
      <c r="AS3" s="388"/>
      <c r="AT3" s="388"/>
      <c r="AU3" s="388"/>
      <c r="AV3" s="388"/>
      <c r="AW3" s="388"/>
      <c r="AX3" s="388"/>
      <c r="AY3" s="388"/>
      <c r="AZ3" s="388"/>
      <c r="BA3" s="388"/>
      <c r="BB3" s="388"/>
      <c r="BC3" s="388"/>
      <c r="BD3" s="388"/>
      <c r="BE3" s="388"/>
      <c r="BF3" s="388"/>
      <c r="BG3" s="388"/>
      <c r="BH3" s="388"/>
      <c r="BI3" s="388"/>
      <c r="BJ3" s="388"/>
      <c r="BK3" s="388"/>
      <c r="BL3" s="388"/>
      <c r="BM3" s="388"/>
      <c r="BN3" s="388"/>
      <c r="BO3" s="388"/>
      <c r="BP3" s="388"/>
      <c r="BQ3" s="388"/>
      <c r="BR3" s="388"/>
    </row>
    <row r="4" spans="1:70" ht="15.75" customHeight="1" thickBot="1">
      <c r="A4" s="388"/>
      <c r="B4" s="717" t="s">
        <v>86</v>
      </c>
      <c r="C4" s="718"/>
      <c r="D4" s="718"/>
      <c r="E4" s="718"/>
      <c r="F4" s="718"/>
      <c r="G4" s="718"/>
      <c r="H4" s="718"/>
      <c r="I4" s="718"/>
      <c r="J4" s="718"/>
      <c r="K4" s="718"/>
      <c r="L4" s="718"/>
      <c r="M4" s="718"/>
      <c r="N4" s="718"/>
      <c r="O4" s="718"/>
      <c r="P4" s="718"/>
      <c r="Q4" s="719"/>
      <c r="R4" s="388"/>
      <c r="S4" s="388"/>
      <c r="T4" s="388"/>
      <c r="U4" s="388"/>
      <c r="V4" s="388"/>
      <c r="W4" s="388"/>
      <c r="X4" s="388"/>
      <c r="Y4" s="388"/>
      <c r="Z4" s="388"/>
      <c r="AA4" s="388"/>
      <c r="AB4" s="388"/>
      <c r="AC4" s="388"/>
      <c r="AD4" s="388"/>
      <c r="AE4" s="388"/>
      <c r="AF4" s="388"/>
      <c r="AG4" s="389"/>
      <c r="AH4" s="389"/>
      <c r="AI4" s="389"/>
      <c r="AJ4" s="389"/>
      <c r="AK4" s="389"/>
      <c r="AL4" s="389"/>
      <c r="AM4" s="389"/>
      <c r="AN4" s="389"/>
      <c r="AO4" s="389"/>
      <c r="AP4" s="389"/>
      <c r="AQ4" s="389"/>
      <c r="AR4" s="388"/>
      <c r="AS4" s="388"/>
      <c r="AT4" s="388"/>
      <c r="AU4" s="388"/>
      <c r="AV4" s="388"/>
      <c r="AW4" s="388"/>
      <c r="AX4" s="388"/>
      <c r="AY4" s="388"/>
      <c r="AZ4" s="388"/>
      <c r="BA4" s="388"/>
      <c r="BB4" s="388"/>
      <c r="BC4" s="388"/>
      <c r="BD4" s="388"/>
      <c r="BE4" s="388"/>
      <c r="BF4" s="388"/>
      <c r="BG4" s="388"/>
      <c r="BH4" s="388"/>
      <c r="BI4" s="388"/>
      <c r="BJ4" s="388"/>
      <c r="BK4" s="388"/>
      <c r="BL4" s="388"/>
      <c r="BM4" s="388"/>
      <c r="BN4" s="388"/>
      <c r="BO4" s="388"/>
      <c r="BP4" s="388"/>
      <c r="BQ4" s="388"/>
      <c r="BR4" s="388"/>
    </row>
    <row r="5" spans="1:70" s="33" customFormat="1" ht="10.9" thickBot="1">
      <c r="A5" s="390"/>
      <c r="B5" s="391" t="s">
        <v>87</v>
      </c>
      <c r="C5" s="392">
        <v>2008</v>
      </c>
      <c r="D5" s="393">
        <v>2009</v>
      </c>
      <c r="E5" s="393">
        <v>2010</v>
      </c>
      <c r="F5" s="393">
        <v>2011</v>
      </c>
      <c r="G5" s="393">
        <v>2012</v>
      </c>
      <c r="H5" s="393">
        <v>2013</v>
      </c>
      <c r="I5" s="393">
        <v>2014</v>
      </c>
      <c r="J5" s="393">
        <v>2015</v>
      </c>
      <c r="K5" s="393">
        <v>2016</v>
      </c>
      <c r="L5" s="394">
        <v>2017</v>
      </c>
      <c r="M5" s="394">
        <v>2018</v>
      </c>
      <c r="N5" s="394">
        <v>2019</v>
      </c>
      <c r="O5" s="394">
        <v>2020</v>
      </c>
      <c r="P5" s="394">
        <v>2021</v>
      </c>
      <c r="Q5" s="394">
        <v>2022</v>
      </c>
      <c r="R5" s="390"/>
      <c r="S5" s="390"/>
      <c r="T5" s="390"/>
      <c r="U5" s="390"/>
      <c r="V5" s="390"/>
      <c r="W5" s="390"/>
      <c r="X5" s="390"/>
      <c r="Y5" s="390"/>
      <c r="Z5" s="390"/>
      <c r="AA5" s="390"/>
      <c r="AB5" s="390"/>
      <c r="AC5" s="390"/>
      <c r="AD5" s="390"/>
      <c r="AE5" s="390"/>
      <c r="AF5" s="390"/>
      <c r="AG5" s="395">
        <v>2008</v>
      </c>
      <c r="AH5" s="395">
        <v>2009</v>
      </c>
      <c r="AI5" s="395">
        <v>2010</v>
      </c>
      <c r="AJ5" s="395">
        <v>2011</v>
      </c>
      <c r="AK5" s="395">
        <v>2012</v>
      </c>
      <c r="AL5" s="395">
        <v>2013</v>
      </c>
      <c r="AM5" s="395">
        <v>2014</v>
      </c>
      <c r="AN5" s="395">
        <v>2015</v>
      </c>
      <c r="AO5" s="395">
        <v>2016</v>
      </c>
      <c r="AP5" s="395">
        <v>2017</v>
      </c>
      <c r="AQ5" s="395">
        <v>2018</v>
      </c>
      <c r="AR5" s="395">
        <v>2019</v>
      </c>
      <c r="AS5" s="395">
        <v>2020</v>
      </c>
      <c r="AT5" s="395">
        <v>2021</v>
      </c>
      <c r="AU5" s="395">
        <v>2022</v>
      </c>
      <c r="AV5" s="390"/>
      <c r="AW5" s="390"/>
      <c r="AX5" s="390"/>
      <c r="AY5" s="390"/>
      <c r="AZ5" s="390"/>
      <c r="BA5" s="390"/>
      <c r="BB5" s="390"/>
      <c r="BC5" s="390"/>
      <c r="BD5" s="390"/>
      <c r="BE5" s="390"/>
      <c r="BF5" s="390"/>
      <c r="BG5" s="390"/>
      <c r="BH5" s="390"/>
      <c r="BI5" s="390"/>
      <c r="BJ5" s="390"/>
      <c r="BK5" s="390"/>
      <c r="BL5" s="390"/>
      <c r="BM5" s="390"/>
      <c r="BN5" s="390"/>
      <c r="BO5" s="390"/>
      <c r="BP5" s="390"/>
      <c r="BQ5" s="390"/>
      <c r="BR5" s="390"/>
    </row>
    <row r="6" spans="1:70">
      <c r="A6" s="388"/>
      <c r="B6" s="396" t="s">
        <v>88</v>
      </c>
      <c r="C6" s="397">
        <f>'NoE 2DGT'!D$113+'NoE 2DGT'!D$143</f>
        <v>3688</v>
      </c>
      <c r="D6" s="398">
        <f>'NoE 2DGT'!E$113+'NoE 2DGT'!E$143</f>
        <v>3782</v>
      </c>
      <c r="E6" s="398">
        <f>'NoE 2DGT'!F$113+'NoE 2DGT'!F$143</f>
        <v>3516</v>
      </c>
      <c r="F6" s="398">
        <f>'NoE 2DGT'!G$113+'NoE 2DGT'!G$143</f>
        <v>3440</v>
      </c>
      <c r="G6" s="398">
        <f>'NoE 2DGT'!H$113+'NoE 2DGT'!H$143</f>
        <v>3402</v>
      </c>
      <c r="H6" s="398">
        <f>'NoE 2DGT'!I$113+'NoE 2DGT'!I$143</f>
        <v>3367</v>
      </c>
      <c r="I6" s="398">
        <f>'NoE 2DGT'!J$113+'NoE 2DGT'!J$143</f>
        <v>3304</v>
      </c>
      <c r="J6" s="398">
        <f>'NoE 2DGT'!K$113+'NoE 2DGT'!K$143</f>
        <v>3287</v>
      </c>
      <c r="K6" s="398">
        <f>'NoE 2DGT'!L$113+'NoE 2DGT'!L$143</f>
        <v>3315</v>
      </c>
      <c r="L6" s="399">
        <f>'NoE 2DGT'!M$113+'NoE 2DGT'!M$143</f>
        <v>3297</v>
      </c>
      <c r="M6" s="399">
        <f>'NoE 2DGT'!N$113+'NoE 2DGT'!N$143</f>
        <v>3259</v>
      </c>
      <c r="N6" s="399">
        <f>'NoE 2DGT'!O$113+'NoE 2DGT'!O$143</f>
        <v>3306</v>
      </c>
      <c r="O6" s="399">
        <f>'NoE 2DGT'!P$113+'NoE 2DGT'!P$143</f>
        <v>3166</v>
      </c>
      <c r="P6" s="399">
        <f>'NoE 2DGT'!Q$113+'NoE 2DGT'!Q$143</f>
        <v>3215</v>
      </c>
      <c r="Q6" s="399">
        <f>'NoE 2DGT'!R$113+'NoE 2DGT'!R$143</f>
        <v>3206</v>
      </c>
      <c r="R6" s="388"/>
      <c r="S6" s="388"/>
      <c r="T6" s="388"/>
      <c r="U6" s="388"/>
      <c r="V6" s="388"/>
      <c r="W6" s="388"/>
      <c r="X6" s="388"/>
      <c r="Y6" s="388"/>
      <c r="Z6" s="388"/>
      <c r="AA6" s="388"/>
      <c r="AB6" s="388"/>
      <c r="AC6" s="388"/>
      <c r="AD6" s="388"/>
      <c r="AE6" s="388"/>
      <c r="AF6" s="388"/>
      <c r="AG6" s="389">
        <f>100</f>
        <v>100</v>
      </c>
      <c r="AH6" s="389">
        <f t="shared" ref="AH6:AU10" si="0">D6*100/$C6</f>
        <v>102.54880694143166</v>
      </c>
      <c r="AI6" s="389">
        <f t="shared" si="0"/>
        <v>95.336225596529289</v>
      </c>
      <c r="AJ6" s="389">
        <f t="shared" si="0"/>
        <v>93.275488069414322</v>
      </c>
      <c r="AK6" s="389">
        <f t="shared" si="0"/>
        <v>92.245119305856832</v>
      </c>
      <c r="AL6" s="389">
        <f t="shared" si="0"/>
        <v>91.296095444685463</v>
      </c>
      <c r="AM6" s="389">
        <f t="shared" si="0"/>
        <v>89.587852494577007</v>
      </c>
      <c r="AN6" s="389">
        <f t="shared" si="0"/>
        <v>89.126898047722349</v>
      </c>
      <c r="AO6" s="389">
        <f t="shared" si="0"/>
        <v>89.886117136659436</v>
      </c>
      <c r="AP6" s="389">
        <f t="shared" si="0"/>
        <v>89.398047722342739</v>
      </c>
      <c r="AQ6" s="389">
        <f t="shared" si="0"/>
        <v>88.367678958785248</v>
      </c>
      <c r="AR6" s="389">
        <f t="shared" si="0"/>
        <v>89.642082429501087</v>
      </c>
      <c r="AS6" s="389">
        <f t="shared" si="0"/>
        <v>85.845986984815625</v>
      </c>
      <c r="AT6" s="389">
        <f t="shared" si="0"/>
        <v>87.17462039045553</v>
      </c>
      <c r="AU6" s="389">
        <f t="shared" si="0"/>
        <v>86.930585683297181</v>
      </c>
      <c r="AV6" s="388"/>
      <c r="AW6" s="388"/>
      <c r="AX6" s="388"/>
      <c r="AY6" s="388"/>
      <c r="AZ6" s="388"/>
      <c r="BA6" s="388"/>
      <c r="BB6" s="388"/>
      <c r="BC6" s="388"/>
      <c r="BD6" s="388"/>
      <c r="BE6" s="388"/>
      <c r="BF6" s="388"/>
      <c r="BG6" s="388"/>
      <c r="BH6" s="388"/>
      <c r="BI6" s="388"/>
      <c r="BJ6" s="388"/>
      <c r="BK6" s="388"/>
      <c r="BL6" s="388"/>
      <c r="BM6" s="388"/>
      <c r="BN6" s="388"/>
      <c r="BO6" s="388"/>
      <c r="BP6" s="388"/>
      <c r="BQ6" s="388"/>
      <c r="BR6" s="388"/>
    </row>
    <row r="7" spans="1:70">
      <c r="A7" s="388"/>
      <c r="B7" s="400" t="s">
        <v>89</v>
      </c>
      <c r="C7" s="401">
        <f>'NoE 2DGT'!D$107+'NoE 2DGT'!D$149+'NoE 2DGT'!D$155+'NoE 2DGT'!D$161+'NoE 2DGT'!D$167</f>
        <v>24063</v>
      </c>
      <c r="D7" s="402">
        <f>'NoE 2DGT'!E$107+'NoE 2DGT'!E$149+'NoE 2DGT'!E$155+'NoE 2DGT'!E$161+'NoE 2DGT'!E$167</f>
        <v>24458</v>
      </c>
      <c r="E7" s="402">
        <f>'NoE 2DGT'!F$107+'NoE 2DGT'!F$149+'NoE 2DGT'!F$155+'NoE 2DGT'!F$161+'NoE 2DGT'!F$167</f>
        <v>25242</v>
      </c>
      <c r="F7" s="402">
        <f>'NoE 2DGT'!G$107+'NoE 2DGT'!G$149+'NoE 2DGT'!G$155+'NoE 2DGT'!G$161+'NoE 2DGT'!G$167</f>
        <v>24626</v>
      </c>
      <c r="G7" s="402">
        <f>'NoE 2DGT'!H$107+'NoE 2DGT'!H$149+'NoE 2DGT'!H$155+'NoE 2DGT'!H$161+'NoE 2DGT'!H$167</f>
        <v>23880</v>
      </c>
      <c r="H7" s="402">
        <f>'NoE 2DGT'!I$107+'NoE 2DGT'!I$149+'NoE 2DGT'!I$155+'NoE 2DGT'!I$161+'NoE 2DGT'!I$167</f>
        <v>22488</v>
      </c>
      <c r="I7" s="402">
        <f>'NoE 2DGT'!J$107+'NoE 2DGT'!J$149+'NoE 2DGT'!J$155+'NoE 2DGT'!J$161+'NoE 2DGT'!J$167</f>
        <v>21850</v>
      </c>
      <c r="J7" s="402">
        <f>'NoE 2DGT'!K$107+'NoE 2DGT'!K$149+'NoE 2DGT'!K$155+'NoE 2DGT'!K$161+'NoE 2DGT'!K$167</f>
        <v>21039</v>
      </c>
      <c r="K7" s="402">
        <f>'NoE 2DGT'!L$107+'NoE 2DGT'!L$149+'NoE 2DGT'!L$155+'NoE 2DGT'!L$161+'NoE 2DGT'!L$167</f>
        <v>20538</v>
      </c>
      <c r="L7" s="403">
        <f>'NoE 2DGT'!M$107+'NoE 2DGT'!M$149+'NoE 2DGT'!M$155+'NoE 2DGT'!M$161+'NoE 2DGT'!M$167</f>
        <v>19681</v>
      </c>
      <c r="M7" s="403">
        <f>'NoE 2DGT'!N$107+'NoE 2DGT'!N$149+'NoE 2DGT'!N$155+'NoE 2DGT'!N$161+'NoE 2DGT'!N$167</f>
        <v>19323</v>
      </c>
      <c r="N7" s="403">
        <f>'NoE 2DGT'!O$107+'NoE 2DGT'!O$149+'NoE 2DGT'!O$155+'NoE 2DGT'!O$161+'NoE 2DGT'!O$167</f>
        <v>18949</v>
      </c>
      <c r="O7" s="403">
        <f>'NoE 2DGT'!P$107+'NoE 2DGT'!P$149+'NoE 2DGT'!P$155+'NoE 2DGT'!P$161+'NoE 2DGT'!P$167</f>
        <v>18139</v>
      </c>
      <c r="P7" s="403">
        <f>'NoE 2DGT'!Q$107+'NoE 2DGT'!Q$149+'NoE 2DGT'!Q$155+'NoE 2DGT'!Q$161+'NoE 2DGT'!Q$167</f>
        <v>18411</v>
      </c>
      <c r="Q7" s="403">
        <f>'NoE 2DGT'!R$107+'NoE 2DGT'!R$149+'NoE 2DGT'!R$155+'NoE 2DGT'!R$161+'NoE 2DGT'!R$167</f>
        <v>18349</v>
      </c>
      <c r="R7" s="388"/>
      <c r="S7" s="388"/>
      <c r="T7" s="388"/>
      <c r="U7" s="388"/>
      <c r="V7" s="388"/>
      <c r="W7" s="388"/>
      <c r="X7" s="388"/>
      <c r="Y7" s="388"/>
      <c r="Z7" s="388"/>
      <c r="AA7" s="388"/>
      <c r="AB7" s="388"/>
      <c r="AC7" s="388"/>
      <c r="AD7" s="388"/>
      <c r="AE7" s="388"/>
      <c r="AF7" s="388"/>
      <c r="AG7" s="389">
        <f>100</f>
        <v>100</v>
      </c>
      <c r="AH7" s="389">
        <f t="shared" si="0"/>
        <v>101.64152433196193</v>
      </c>
      <c r="AI7" s="389">
        <f t="shared" si="0"/>
        <v>104.89963844907119</v>
      </c>
      <c r="AJ7" s="389">
        <f>F7*100/$C7</f>
        <v>102.33969164277106</v>
      </c>
      <c r="AK7" s="389">
        <f t="shared" si="0"/>
        <v>99.239496322154338</v>
      </c>
      <c r="AL7" s="389">
        <f t="shared" si="0"/>
        <v>93.454681461164441</v>
      </c>
      <c r="AM7" s="389">
        <f t="shared" si="0"/>
        <v>90.803307983210743</v>
      </c>
      <c r="AN7" s="389">
        <f t="shared" si="0"/>
        <v>87.432988405435736</v>
      </c>
      <c r="AO7" s="389">
        <f t="shared" si="0"/>
        <v>85.350953746415655</v>
      </c>
      <c r="AP7" s="389">
        <f t="shared" si="0"/>
        <v>81.789469309728631</v>
      </c>
      <c r="AQ7" s="389">
        <f t="shared" si="0"/>
        <v>80.3017080164568</v>
      </c>
      <c r="AR7" s="389">
        <f t="shared" si="0"/>
        <v>78.74745459834601</v>
      </c>
      <c r="AS7" s="389">
        <f t="shared" si="0"/>
        <v>75.38129077837344</v>
      </c>
      <c r="AT7" s="389">
        <f t="shared" si="0"/>
        <v>76.511656900635828</v>
      </c>
      <c r="AU7" s="389">
        <f t="shared" si="0"/>
        <v>76.253999916884851</v>
      </c>
      <c r="AV7" s="388"/>
      <c r="AW7" s="388"/>
      <c r="AX7" s="388"/>
      <c r="AY7" s="388"/>
      <c r="AZ7" s="388"/>
      <c r="BA7" s="388"/>
      <c r="BB7" s="388"/>
      <c r="BC7" s="388"/>
      <c r="BD7" s="388"/>
      <c r="BE7" s="388"/>
      <c r="BF7" s="388"/>
      <c r="BG7" s="388"/>
      <c r="BH7" s="388"/>
      <c r="BI7" s="388"/>
      <c r="BJ7" s="388"/>
      <c r="BK7" s="388"/>
      <c r="BL7" s="388"/>
      <c r="BM7" s="388"/>
      <c r="BN7" s="388"/>
      <c r="BO7" s="388"/>
      <c r="BP7" s="388"/>
      <c r="BQ7" s="388"/>
      <c r="BR7" s="388"/>
    </row>
    <row r="8" spans="1:70">
      <c r="A8" s="388"/>
      <c r="B8" s="400" t="s">
        <v>90</v>
      </c>
      <c r="C8" s="401">
        <f>'NoE 2DGT'!D$101+'NoE 2DGT'!D$119+'NoE 2DGT'!D$125+'NoE 2DGT'!D$131+'NoE 2DGT'!D$137+'NoE 2DGT'!D$185</f>
        <v>54683</v>
      </c>
      <c r="D8" s="402">
        <f>'NoE 2DGT'!E$101+'NoE 2DGT'!E$119+'NoE 2DGT'!E$125+'NoE 2DGT'!E$131+'NoE 2DGT'!E$137+'NoE 2DGT'!E$185</f>
        <v>56187</v>
      </c>
      <c r="E8" s="402">
        <f>'NoE 2DGT'!F$101+'NoE 2DGT'!F$119+'NoE 2DGT'!F$125+'NoE 2DGT'!F$131+'NoE 2DGT'!F$137+'NoE 2DGT'!F$185</f>
        <v>62238</v>
      </c>
      <c r="F8" s="402">
        <f>'NoE 2DGT'!G$101+'NoE 2DGT'!G$119+'NoE 2DGT'!G$125+'NoE 2DGT'!G$131+'NoE 2DGT'!G$137+'NoE 2DGT'!G$185</f>
        <v>66328</v>
      </c>
      <c r="G8" s="402">
        <f>'NoE 2DGT'!H$101+'NoE 2DGT'!H$119+'NoE 2DGT'!H$125+'NoE 2DGT'!H$131+'NoE 2DGT'!H$137+'NoE 2DGT'!H$185</f>
        <v>66841</v>
      </c>
      <c r="H8" s="402">
        <f>'NoE 2DGT'!I$101+'NoE 2DGT'!I$119+'NoE 2DGT'!I$125+'NoE 2DGT'!I$131+'NoE 2DGT'!I$137+'NoE 2DGT'!I$185</f>
        <v>65311</v>
      </c>
      <c r="I8" s="402">
        <f>'NoE 2DGT'!J$101+'NoE 2DGT'!J$119+'NoE 2DGT'!J$125+'NoE 2DGT'!J$131+'NoE 2DGT'!J$137+'NoE 2DGT'!J$185</f>
        <v>68042</v>
      </c>
      <c r="J8" s="402">
        <f>'NoE 2DGT'!K$101+'NoE 2DGT'!K$119+'NoE 2DGT'!K$125+'NoE 2DGT'!K$131+'NoE 2DGT'!K$137+'NoE 2DGT'!K$185</f>
        <v>70131</v>
      </c>
      <c r="K8" s="402">
        <f>'NoE 2DGT'!L$101+'NoE 2DGT'!L$119+'NoE 2DGT'!L$125+'NoE 2DGT'!L$131+'NoE 2DGT'!L$137+'NoE 2DGT'!L$185</f>
        <v>71889</v>
      </c>
      <c r="L8" s="403">
        <f>'NoE 2DGT'!M$101+'NoE 2DGT'!M$119+'NoE 2DGT'!M$125+'NoE 2DGT'!M$131+'NoE 2DGT'!M$137+'NoE 2DGT'!M$185</f>
        <v>72129</v>
      </c>
      <c r="M8" s="403">
        <f>'NoE 2DGT'!N$101+'NoE 2DGT'!N$119+'NoE 2DGT'!N$125+'NoE 2DGT'!N$131+'NoE 2DGT'!N$137+'NoE 2DGT'!N$185</f>
        <v>74280</v>
      </c>
      <c r="N8" s="403">
        <f>'NoE 2DGT'!O$101+'NoE 2DGT'!O$119+'NoE 2DGT'!O$125+'NoE 2DGT'!O$131+'NoE 2DGT'!O$137+'NoE 2DGT'!O$185</f>
        <v>75840</v>
      </c>
      <c r="O8" s="403">
        <f>'NoE 2DGT'!P$101+'NoE 2DGT'!P$119+'NoE 2DGT'!P$125+'NoE 2DGT'!P$131+'NoE 2DGT'!P$137+'NoE 2DGT'!P$185</f>
        <v>72657</v>
      </c>
      <c r="P8" s="403">
        <f>'NoE 2DGT'!Q$101+'NoE 2DGT'!Q$119+'NoE 2DGT'!Q$125+'NoE 2DGT'!Q$131+'NoE 2DGT'!Q$137+'NoE 2DGT'!Q$185</f>
        <v>73848</v>
      </c>
      <c r="Q8" s="403">
        <f>'NoE 2DGT'!R$101+'NoE 2DGT'!R$119+'NoE 2DGT'!R$125+'NoE 2DGT'!R$131+'NoE 2DGT'!R$137+'NoE 2DGT'!R$185</f>
        <v>73714</v>
      </c>
      <c r="R8" s="388"/>
      <c r="S8" s="388"/>
      <c r="T8" s="388"/>
      <c r="U8" s="388"/>
      <c r="V8" s="388"/>
      <c r="W8" s="388"/>
      <c r="X8" s="388"/>
      <c r="Y8" s="388"/>
      <c r="Z8" s="388"/>
      <c r="AA8" s="388"/>
      <c r="AB8" s="388"/>
      <c r="AC8" s="388"/>
      <c r="AD8" s="388"/>
      <c r="AE8" s="388"/>
      <c r="AF8" s="388"/>
      <c r="AG8" s="389">
        <f>100</f>
        <v>100</v>
      </c>
      <c r="AH8" s="389">
        <f t="shared" si="0"/>
        <v>102.75039774701462</v>
      </c>
      <c r="AI8" s="389">
        <f t="shared" si="0"/>
        <v>113.81599400179215</v>
      </c>
      <c r="AJ8" s="389">
        <f t="shared" si="0"/>
        <v>121.29546659839438</v>
      </c>
      <c r="AK8" s="389">
        <f t="shared" si="0"/>
        <v>122.23360093630562</v>
      </c>
      <c r="AL8" s="389">
        <f t="shared" si="0"/>
        <v>119.43565641972825</v>
      </c>
      <c r="AM8" s="389">
        <f t="shared" si="0"/>
        <v>124.42989594572353</v>
      </c>
      <c r="AN8" s="389">
        <f t="shared" si="0"/>
        <v>128.25009600790008</v>
      </c>
      <c r="AO8" s="389">
        <f t="shared" si="0"/>
        <v>131.46498911910464</v>
      </c>
      <c r="AP8" s="389">
        <f t="shared" si="0"/>
        <v>131.90388237660699</v>
      </c>
      <c r="AQ8" s="389">
        <f t="shared" si="0"/>
        <v>135.83746319697164</v>
      </c>
      <c r="AR8" s="389">
        <f t="shared" si="0"/>
        <v>138.69026937073679</v>
      </c>
      <c r="AS8" s="389">
        <f t="shared" si="0"/>
        <v>132.86944754311213</v>
      </c>
      <c r="AT8" s="389">
        <f t="shared" si="0"/>
        <v>135.04745533346744</v>
      </c>
      <c r="AU8" s="389">
        <f t="shared" si="0"/>
        <v>134.80240659802863</v>
      </c>
      <c r="AV8" s="388"/>
      <c r="AW8" s="388"/>
      <c r="AX8" s="388"/>
      <c r="AY8" s="388"/>
      <c r="AZ8" s="388"/>
      <c r="BA8" s="388"/>
      <c r="BB8" s="388"/>
      <c r="BC8" s="388"/>
      <c r="BD8" s="388"/>
      <c r="BE8" s="388"/>
      <c r="BF8" s="388"/>
      <c r="BG8" s="388"/>
      <c r="BH8" s="388"/>
      <c r="BI8" s="388"/>
      <c r="BJ8" s="388"/>
      <c r="BK8" s="388"/>
      <c r="BL8" s="388"/>
      <c r="BM8" s="388"/>
      <c r="BN8" s="388"/>
      <c r="BO8" s="388"/>
      <c r="BP8" s="388"/>
      <c r="BQ8" s="388"/>
      <c r="BR8" s="388"/>
    </row>
    <row r="9" spans="1:70">
      <c r="A9" s="388"/>
      <c r="B9" s="400" t="s">
        <v>91</v>
      </c>
      <c r="C9" s="401">
        <f>'NoE 2DGT'!D$47+'NoE 2DGT'!D$53+'NoE 2DGT'!D$59+'NoE 2DGT'!D$65+'NoE 2DGT'!D$71+'NoE 2DGT'!D$77+'NoE 2DGT'!D$83+'NoE 2DGT'!D$89+'NoE 2DGT'!D$95+'NoE 2DGT'!D$173+'NoE 2DGT'!D$179</f>
        <v>68442</v>
      </c>
      <c r="D9" s="402">
        <f>'NoE 2DGT'!E$47+'NoE 2DGT'!E$53+'NoE 2DGT'!E$59+'NoE 2DGT'!E$65+'NoE 2DGT'!E$71+'NoE 2DGT'!E$77+'NoE 2DGT'!E$83+'NoE 2DGT'!E$89+'NoE 2DGT'!E$95+'NoE 2DGT'!E$173+'NoE 2DGT'!E$179</f>
        <v>71043</v>
      </c>
      <c r="E9" s="402">
        <f>'NoE 2DGT'!F$47+'NoE 2DGT'!F$53+'NoE 2DGT'!F$59+'NoE 2DGT'!F$65+'NoE 2DGT'!F$71+'NoE 2DGT'!F$77+'NoE 2DGT'!F$83+'NoE 2DGT'!F$89+'NoE 2DGT'!F$95+'NoE 2DGT'!F$173+'NoE 2DGT'!F$179</f>
        <v>75607</v>
      </c>
      <c r="F9" s="402">
        <f>'NoE 2DGT'!G$47+'NoE 2DGT'!G$53+'NoE 2DGT'!G$59+'NoE 2DGT'!G$65+'NoE 2DGT'!G$71+'NoE 2DGT'!G$77+'NoE 2DGT'!G$83+'NoE 2DGT'!G$89+'NoE 2DGT'!G$95+'NoE 2DGT'!G$173+'NoE 2DGT'!G$179</f>
        <v>78346</v>
      </c>
      <c r="G9" s="402">
        <f>'NoE 2DGT'!H$47+'NoE 2DGT'!H$53+'NoE 2DGT'!H$59+'NoE 2DGT'!H$65+'NoE 2DGT'!H$71+'NoE 2DGT'!H$77+'NoE 2DGT'!H$83+'NoE 2DGT'!H$89+'NoE 2DGT'!H$95+'NoE 2DGT'!H$173+'NoE 2DGT'!H$179</f>
        <v>78987</v>
      </c>
      <c r="H9" s="402">
        <f>'NoE 2DGT'!I$47+'NoE 2DGT'!I$53+'NoE 2DGT'!I$59+'NoE 2DGT'!I$65+'NoE 2DGT'!I$71+'NoE 2DGT'!I$77+'NoE 2DGT'!I$83+'NoE 2DGT'!I$89+'NoE 2DGT'!I$95+'NoE 2DGT'!I$173+'NoE 2DGT'!I$179</f>
        <v>75742</v>
      </c>
      <c r="I9" s="402">
        <f>'NoE 2DGT'!J$47+'NoE 2DGT'!J$53+'NoE 2DGT'!J$59+'NoE 2DGT'!J$65+'NoE 2DGT'!J$71+'NoE 2DGT'!J$77+'NoE 2DGT'!J$83+'NoE 2DGT'!J$89+'NoE 2DGT'!J$95+'NoE 2DGT'!J$173+'NoE 2DGT'!J$179</f>
        <v>76051</v>
      </c>
      <c r="J9" s="402">
        <f>'NoE 2DGT'!K$47+'NoE 2DGT'!K$53+'NoE 2DGT'!K$59+'NoE 2DGT'!K$65+'NoE 2DGT'!K$71+'NoE 2DGT'!K$77+'NoE 2DGT'!K$83+'NoE 2DGT'!K$89+'NoE 2DGT'!K$95+'NoE 2DGT'!K$173+'NoE 2DGT'!K$179</f>
        <v>76736</v>
      </c>
      <c r="K9" s="402">
        <f>'NoE 2DGT'!L$47+'NoE 2DGT'!L$53+'NoE 2DGT'!L$59+'NoE 2DGT'!L$65+'NoE 2DGT'!L$71+'NoE 2DGT'!L$77+'NoE 2DGT'!L$83+'NoE 2DGT'!L$89+'NoE 2DGT'!L$95+'NoE 2DGT'!L$173+'NoE 2DGT'!L$179</f>
        <v>78818</v>
      </c>
      <c r="L9" s="403">
        <f>'NoE 2DGT'!M$47+'NoE 2DGT'!M$53+'NoE 2DGT'!M$59+'NoE 2DGT'!M$65+'NoE 2DGT'!M$71+'NoE 2DGT'!M$77+'NoE 2DGT'!M$83+'NoE 2DGT'!M$89+'NoE 2DGT'!M$95+'NoE 2DGT'!M$173+'NoE 2DGT'!M$179</f>
        <v>79902</v>
      </c>
      <c r="M9" s="403">
        <f>'NoE 2DGT'!N$47+'NoE 2DGT'!N$53+'NoE 2DGT'!N$59+'NoE 2DGT'!N$65+'NoE 2DGT'!N$71+'NoE 2DGT'!N$77+'NoE 2DGT'!N$83+'NoE 2DGT'!N$89+'NoE 2DGT'!N$95+'NoE 2DGT'!N$173+'NoE 2DGT'!N$179</f>
        <v>82442</v>
      </c>
      <c r="N9" s="403">
        <f>'NoE 2DGT'!O$47+'NoE 2DGT'!O$53+'NoE 2DGT'!O$59+'NoE 2DGT'!O$65+'NoE 2DGT'!O$71+'NoE 2DGT'!O$77+'NoE 2DGT'!O$83+'NoE 2DGT'!O$89+'NoE 2DGT'!O$95+'NoE 2DGT'!O$173+'NoE 2DGT'!O$179</f>
        <v>81536</v>
      </c>
      <c r="O9" s="403">
        <f>'NoE 2DGT'!P$47+'NoE 2DGT'!P$53+'NoE 2DGT'!P$59+'NoE 2DGT'!P$65+'NoE 2DGT'!P$71+'NoE 2DGT'!P$77+'NoE 2DGT'!P$83+'NoE 2DGT'!P$89+'NoE 2DGT'!P$95+'NoE 2DGT'!P$173+'NoE 2DGT'!P$179</f>
        <v>78126</v>
      </c>
      <c r="P9" s="403">
        <f>'NoE 2DGT'!Q$47+'NoE 2DGT'!Q$53+'NoE 2DGT'!Q$59+'NoE 2DGT'!Q$65+'NoE 2DGT'!Q$71+'NoE 2DGT'!Q$77+'NoE 2DGT'!Q$83+'NoE 2DGT'!Q$89+'NoE 2DGT'!Q$95+'NoE 2DGT'!Q$173+'NoE 2DGT'!Q$179</f>
        <v>79427</v>
      </c>
      <c r="Q9" s="403">
        <f>'NoE 2DGT'!R$47+'NoE 2DGT'!R$53+'NoE 2DGT'!R$59+'NoE 2DGT'!R$65+'NoE 2DGT'!R$71+'NoE 2DGT'!R$77+'NoE 2DGT'!R$83+'NoE 2DGT'!R$89+'NoE 2DGT'!R$95+'NoE 2DGT'!R$173+'NoE 2DGT'!R$179</f>
        <v>79310</v>
      </c>
      <c r="R9" s="388"/>
      <c r="S9" s="388"/>
      <c r="T9" s="388"/>
      <c r="U9" s="388"/>
      <c r="V9" s="388"/>
      <c r="W9" s="388"/>
      <c r="X9" s="388"/>
      <c r="Y9" s="388"/>
      <c r="Z9" s="388"/>
      <c r="AA9" s="388"/>
      <c r="AB9" s="388"/>
      <c r="AC9" s="388"/>
      <c r="AD9" s="388"/>
      <c r="AE9" s="388"/>
      <c r="AF9" s="388"/>
      <c r="AG9" s="389">
        <f>100</f>
        <v>100</v>
      </c>
      <c r="AH9" s="389">
        <f t="shared" si="0"/>
        <v>103.80029806259314</v>
      </c>
      <c r="AI9" s="389">
        <f t="shared" si="0"/>
        <v>110.46871803863125</v>
      </c>
      <c r="AJ9" s="389">
        <f t="shared" si="0"/>
        <v>114.47064667893983</v>
      </c>
      <c r="AK9" s="389">
        <f t="shared" si="0"/>
        <v>115.40720610151661</v>
      </c>
      <c r="AL9" s="389">
        <f t="shared" si="0"/>
        <v>110.66596534291808</v>
      </c>
      <c r="AM9" s="389">
        <f t="shared" si="0"/>
        <v>111.11744250606353</v>
      </c>
      <c r="AN9" s="389">
        <f t="shared" si="0"/>
        <v>112.1182899389264</v>
      </c>
      <c r="AO9" s="389">
        <f t="shared" si="0"/>
        <v>115.16028169837234</v>
      </c>
      <c r="AP9" s="389">
        <f t="shared" si="0"/>
        <v>116.74410449723854</v>
      </c>
      <c r="AQ9" s="389">
        <f t="shared" si="0"/>
        <v>120.45527600011688</v>
      </c>
      <c r="AR9" s="389">
        <f t="shared" si="0"/>
        <v>119.13152742468075</v>
      </c>
      <c r="AS9" s="389">
        <f t="shared" si="0"/>
        <v>114.14920662750943</v>
      </c>
      <c r="AT9" s="389">
        <f t="shared" si="0"/>
        <v>116.05008620437744</v>
      </c>
      <c r="AU9" s="389">
        <f t="shared" si="0"/>
        <v>115.87913854066217</v>
      </c>
      <c r="AV9" s="388"/>
      <c r="AW9" s="388"/>
      <c r="AX9" s="388"/>
      <c r="AY9" s="388"/>
      <c r="AZ9" s="388"/>
      <c r="BA9" s="388"/>
      <c r="BB9" s="388"/>
      <c r="BC9" s="388"/>
      <c r="BD9" s="388"/>
      <c r="BE9" s="388"/>
      <c r="BF9" s="388"/>
      <c r="BG9" s="388"/>
      <c r="BH9" s="388"/>
      <c r="BI9" s="388"/>
      <c r="BJ9" s="388"/>
      <c r="BK9" s="388"/>
      <c r="BL9" s="388"/>
      <c r="BM9" s="388"/>
      <c r="BN9" s="388"/>
      <c r="BO9" s="388"/>
      <c r="BP9" s="388"/>
      <c r="BQ9" s="388"/>
      <c r="BR9" s="388"/>
    </row>
    <row r="10" spans="1:70" s="33" customFormat="1" ht="10.9" thickBot="1">
      <c r="A10" s="390"/>
      <c r="B10" s="404" t="s">
        <v>92</v>
      </c>
      <c r="C10" s="405">
        <f>SUM(C6:C9)</f>
        <v>150876</v>
      </c>
      <c r="D10" s="406">
        <f t="shared" ref="D10:K10" si="1">SUM(D6:D9)</f>
        <v>155470</v>
      </c>
      <c r="E10" s="406">
        <f t="shared" si="1"/>
        <v>166603</v>
      </c>
      <c r="F10" s="406">
        <f t="shared" si="1"/>
        <v>172740</v>
      </c>
      <c r="G10" s="406">
        <f t="shared" si="1"/>
        <v>173110</v>
      </c>
      <c r="H10" s="406">
        <f t="shared" si="1"/>
        <v>166908</v>
      </c>
      <c r="I10" s="406">
        <f t="shared" si="1"/>
        <v>169247</v>
      </c>
      <c r="J10" s="406">
        <f t="shared" si="1"/>
        <v>171193</v>
      </c>
      <c r="K10" s="406">
        <f t="shared" si="1"/>
        <v>174560</v>
      </c>
      <c r="L10" s="407">
        <f>SUM(L6:L9)</f>
        <v>175009</v>
      </c>
      <c r="M10" s="407">
        <f t="shared" ref="M10:N10" si="2">SUM(M6:M9)</f>
        <v>179304</v>
      </c>
      <c r="N10" s="407">
        <f t="shared" si="2"/>
        <v>179631</v>
      </c>
      <c r="O10" s="407">
        <f t="shared" ref="O10:P10" si="3">SUM(O6:O9)</f>
        <v>172088</v>
      </c>
      <c r="P10" s="407">
        <f t="shared" si="3"/>
        <v>174901</v>
      </c>
      <c r="Q10" s="407">
        <f t="shared" ref="Q10" si="4">SUM(Q6:Q9)</f>
        <v>174579</v>
      </c>
      <c r="R10" s="390"/>
      <c r="S10" s="390"/>
      <c r="T10" s="390"/>
      <c r="U10" s="390"/>
      <c r="V10" s="390"/>
      <c r="W10" s="390"/>
      <c r="X10" s="390"/>
      <c r="Y10" s="390"/>
      <c r="Z10" s="390"/>
      <c r="AA10" s="390"/>
      <c r="AB10" s="390"/>
      <c r="AC10" s="390"/>
      <c r="AD10" s="390"/>
      <c r="AE10" s="390"/>
      <c r="AF10" s="390"/>
      <c r="AG10" s="389">
        <f>100</f>
        <v>100</v>
      </c>
      <c r="AH10" s="389">
        <f t="shared" si="0"/>
        <v>103.04488454094754</v>
      </c>
      <c r="AI10" s="389">
        <f t="shared" si="0"/>
        <v>110.42379172300433</v>
      </c>
      <c r="AJ10" s="389">
        <f t="shared" si="0"/>
        <v>114.4913703968822</v>
      </c>
      <c r="AK10" s="389">
        <f t="shared" si="0"/>
        <v>114.7366048940852</v>
      </c>
      <c r="AL10" s="389">
        <f t="shared" si="0"/>
        <v>110.6259444842122</v>
      </c>
      <c r="AM10" s="389">
        <f t="shared" si="0"/>
        <v>112.1762241840982</v>
      </c>
      <c r="AN10" s="389">
        <f t="shared" si="0"/>
        <v>113.46602508019831</v>
      </c>
      <c r="AO10" s="389">
        <f t="shared" si="0"/>
        <v>115.69765900474562</v>
      </c>
      <c r="AP10" s="389">
        <f t="shared" si="0"/>
        <v>115.99525438108115</v>
      </c>
      <c r="AQ10" s="389">
        <f t="shared" si="0"/>
        <v>118.84196293645113</v>
      </c>
      <c r="AR10" s="389">
        <f t="shared" si="0"/>
        <v>119.05869720830351</v>
      </c>
      <c r="AS10" s="389">
        <f t="shared" si="0"/>
        <v>114.05922744505422</v>
      </c>
      <c r="AT10" s="389">
        <f t="shared" si="0"/>
        <v>115.92367241973541</v>
      </c>
      <c r="AU10" s="389">
        <f t="shared" si="0"/>
        <v>115.71025212757496</v>
      </c>
      <c r="AV10" s="390"/>
      <c r="AW10" s="390"/>
      <c r="AX10" s="390"/>
      <c r="AY10" s="390"/>
      <c r="AZ10" s="390"/>
      <c r="BA10" s="390"/>
      <c r="BB10" s="390"/>
      <c r="BC10" s="390"/>
      <c r="BD10" s="390"/>
      <c r="BE10" s="390"/>
      <c r="BF10" s="390"/>
      <c r="BG10" s="390"/>
      <c r="BH10" s="390"/>
      <c r="BI10" s="390"/>
      <c r="BJ10" s="390"/>
      <c r="BK10" s="390"/>
      <c r="BL10" s="390"/>
      <c r="BM10" s="390"/>
      <c r="BN10" s="390"/>
      <c r="BO10" s="390"/>
      <c r="BP10" s="390"/>
      <c r="BQ10" s="390"/>
      <c r="BR10" s="390"/>
    </row>
    <row r="11" spans="1:70" ht="10.9" thickBot="1">
      <c r="A11" s="388"/>
      <c r="B11" s="408"/>
      <c r="C11" s="409"/>
      <c r="D11" s="409"/>
      <c r="E11" s="409"/>
      <c r="F11" s="409"/>
      <c r="G11" s="409"/>
      <c r="H11" s="409"/>
      <c r="I11" s="409"/>
      <c r="J11" s="409"/>
      <c r="K11" s="409"/>
      <c r="L11" s="409"/>
      <c r="M11" s="409"/>
      <c r="N11" s="410"/>
      <c r="O11" s="410"/>
      <c r="P11" s="410"/>
      <c r="Q11" s="410"/>
      <c r="R11" s="388"/>
      <c r="S11" s="388"/>
      <c r="T11" s="388"/>
      <c r="U11" s="388"/>
      <c r="V11" s="388"/>
      <c r="W11" s="388"/>
      <c r="X11" s="388"/>
      <c r="Y11" s="388"/>
      <c r="Z11" s="388"/>
      <c r="AA11" s="388"/>
      <c r="AB11" s="388"/>
      <c r="AC11" s="388"/>
      <c r="AD11" s="388"/>
      <c r="AE11" s="388"/>
      <c r="AF11" s="388"/>
      <c r="AG11" s="389"/>
      <c r="AH11" s="389"/>
      <c r="AI11" s="389"/>
      <c r="AJ11" s="389"/>
      <c r="AK11" s="389"/>
      <c r="AL11" s="389"/>
      <c r="AM11" s="389"/>
      <c r="AN11" s="389"/>
      <c r="AO11" s="389"/>
      <c r="AP11" s="389"/>
      <c r="AQ11" s="389"/>
      <c r="AR11" s="389"/>
      <c r="AS11" s="389"/>
      <c r="AT11" s="389"/>
      <c r="AU11" s="389"/>
      <c r="AV11" s="388"/>
      <c r="AW11" s="388"/>
      <c r="AX11" s="388"/>
      <c r="AY11" s="388"/>
      <c r="AZ11" s="388"/>
      <c r="BA11" s="388"/>
      <c r="BB11" s="388"/>
      <c r="BC11" s="388"/>
      <c r="BD11" s="388"/>
      <c r="BE11" s="388"/>
      <c r="BF11" s="388"/>
      <c r="BG11" s="388"/>
      <c r="BH11" s="388"/>
      <c r="BI11" s="388"/>
      <c r="BJ11" s="388"/>
      <c r="BK11" s="388"/>
      <c r="BL11" s="388"/>
      <c r="BM11" s="388"/>
      <c r="BN11" s="388"/>
      <c r="BO11" s="388"/>
      <c r="BP11" s="388"/>
      <c r="BQ11" s="388"/>
      <c r="BR11" s="388"/>
    </row>
    <row r="12" spans="1:70" s="33" customFormat="1" ht="10.9" thickBot="1">
      <c r="A12" s="390"/>
      <c r="B12" s="411" t="s">
        <v>93</v>
      </c>
      <c r="C12" s="412">
        <v>2008</v>
      </c>
      <c r="D12" s="413">
        <v>2009</v>
      </c>
      <c r="E12" s="413">
        <v>2010</v>
      </c>
      <c r="F12" s="413">
        <v>2011</v>
      </c>
      <c r="G12" s="413">
        <v>2012</v>
      </c>
      <c r="H12" s="413">
        <v>2013</v>
      </c>
      <c r="I12" s="413">
        <v>2014</v>
      </c>
      <c r="J12" s="413">
        <v>2015</v>
      </c>
      <c r="K12" s="413">
        <v>2016</v>
      </c>
      <c r="L12" s="414">
        <v>2017</v>
      </c>
      <c r="M12" s="414">
        <v>2018</v>
      </c>
      <c r="N12" s="413">
        <v>2019</v>
      </c>
      <c r="O12" s="414">
        <v>2020</v>
      </c>
      <c r="P12" s="414">
        <v>2021</v>
      </c>
      <c r="Q12" s="414">
        <v>2022</v>
      </c>
      <c r="R12" s="390"/>
      <c r="S12" s="390"/>
      <c r="T12" s="390"/>
      <c r="U12" s="390"/>
      <c r="V12" s="390"/>
      <c r="W12" s="390"/>
      <c r="X12" s="390"/>
      <c r="Y12" s="390"/>
      <c r="Z12" s="390"/>
      <c r="AA12" s="390"/>
      <c r="AB12" s="390"/>
      <c r="AC12" s="390"/>
      <c r="AD12" s="390"/>
      <c r="AE12" s="390"/>
      <c r="AF12" s="390"/>
      <c r="AG12" s="389"/>
      <c r="AH12" s="389"/>
      <c r="AI12" s="389"/>
      <c r="AJ12" s="389"/>
      <c r="AK12" s="389"/>
      <c r="AL12" s="389"/>
      <c r="AM12" s="389"/>
      <c r="AN12" s="389"/>
      <c r="AO12" s="389"/>
      <c r="AP12" s="389"/>
      <c r="AQ12" s="389"/>
      <c r="AR12" s="389"/>
      <c r="AS12" s="389"/>
      <c r="AT12" s="389"/>
      <c r="AU12" s="389"/>
      <c r="AV12" s="390"/>
      <c r="AW12" s="390"/>
      <c r="AX12" s="390"/>
      <c r="AY12" s="390"/>
      <c r="AZ12" s="390"/>
      <c r="BA12" s="390"/>
      <c r="BB12" s="390"/>
      <c r="BC12" s="390"/>
      <c r="BD12" s="390"/>
      <c r="BE12" s="390"/>
      <c r="BF12" s="390"/>
      <c r="BG12" s="390"/>
      <c r="BH12" s="390"/>
      <c r="BI12" s="390"/>
      <c r="BJ12" s="390"/>
      <c r="BK12" s="390"/>
      <c r="BL12" s="390"/>
      <c r="BM12" s="390"/>
      <c r="BN12" s="390"/>
      <c r="BO12" s="390"/>
      <c r="BP12" s="390"/>
      <c r="BQ12" s="390"/>
      <c r="BR12" s="390"/>
    </row>
    <row r="13" spans="1:70" s="33" customFormat="1" ht="20.25" customHeight="1">
      <c r="A13" s="390"/>
      <c r="B13" s="396" t="s">
        <v>94</v>
      </c>
      <c r="C13" s="415">
        <f>SUM(C14:C16)</f>
        <v>202157</v>
      </c>
      <c r="D13" s="416">
        <f t="shared" ref="D13:K13" si="5">SUM(D14:D16)</f>
        <v>211236</v>
      </c>
      <c r="E13" s="416">
        <f t="shared" si="5"/>
        <v>208623</v>
      </c>
      <c r="F13" s="416">
        <f t="shared" si="5"/>
        <v>210313</v>
      </c>
      <c r="G13" s="416">
        <f t="shared" si="5"/>
        <v>211785</v>
      </c>
      <c r="H13" s="416">
        <f t="shared" si="5"/>
        <v>210741</v>
      </c>
      <c r="I13" s="416">
        <f t="shared" si="5"/>
        <v>216152</v>
      </c>
      <c r="J13" s="416">
        <f t="shared" si="5"/>
        <v>221039</v>
      </c>
      <c r="K13" s="416">
        <f t="shared" si="5"/>
        <v>229777</v>
      </c>
      <c r="L13" s="417">
        <f>SUM(L14:L16)</f>
        <v>239114</v>
      </c>
      <c r="M13" s="417">
        <f t="shared" ref="M13:N13" si="6">SUM(M14:M16)</f>
        <v>251115</v>
      </c>
      <c r="N13" s="417">
        <f t="shared" si="6"/>
        <v>257537</v>
      </c>
      <c r="O13" s="417">
        <f t="shared" ref="O13:P13" si="7">SUM(O14:O16)</f>
        <v>254222</v>
      </c>
      <c r="P13" s="417">
        <f t="shared" si="7"/>
        <v>262623</v>
      </c>
      <c r="Q13" s="417">
        <f t="shared" ref="Q13" si="8">SUM(Q14:Q16)</f>
        <v>268755</v>
      </c>
      <c r="R13" s="390"/>
      <c r="S13" s="390"/>
      <c r="T13" s="390"/>
      <c r="U13" s="390"/>
      <c r="V13" s="390"/>
      <c r="W13" s="390"/>
      <c r="X13" s="390"/>
      <c r="Y13" s="390"/>
      <c r="Z13" s="390"/>
      <c r="AA13" s="390"/>
      <c r="AB13" s="390"/>
      <c r="AC13" s="390"/>
      <c r="AD13" s="390"/>
      <c r="AE13" s="390"/>
      <c r="AF13" s="390"/>
      <c r="AG13" s="389">
        <f>100</f>
        <v>100</v>
      </c>
      <c r="AH13" s="389">
        <f t="shared" ref="AH13:AU20" si="9">D13*100/$C13</f>
        <v>104.49106387609631</v>
      </c>
      <c r="AI13" s="389">
        <f t="shared" si="9"/>
        <v>103.19850413292639</v>
      </c>
      <c r="AJ13" s="389">
        <f t="shared" si="9"/>
        <v>104.03448804641937</v>
      </c>
      <c r="AK13" s="389">
        <f t="shared" si="9"/>
        <v>104.76263498172213</v>
      </c>
      <c r="AL13" s="389">
        <f t="shared" si="9"/>
        <v>104.24620468249924</v>
      </c>
      <c r="AM13" s="389">
        <f t="shared" si="9"/>
        <v>106.92283720078949</v>
      </c>
      <c r="AN13" s="389">
        <f t="shared" si="9"/>
        <v>109.34026523939315</v>
      </c>
      <c r="AO13" s="389">
        <f t="shared" si="9"/>
        <v>113.66264833767814</v>
      </c>
      <c r="AP13" s="389">
        <f t="shared" si="9"/>
        <v>118.28133579346745</v>
      </c>
      <c r="AQ13" s="389">
        <f t="shared" si="9"/>
        <v>124.21781090934275</v>
      </c>
      <c r="AR13" s="389">
        <f t="shared" si="9"/>
        <v>127.39454978061606</v>
      </c>
      <c r="AS13" s="389">
        <f t="shared" si="9"/>
        <v>125.75473518107214</v>
      </c>
      <c r="AT13" s="389">
        <f t="shared" si="9"/>
        <v>129.91041616169611</v>
      </c>
      <c r="AU13" s="389">
        <f t="shared" si="9"/>
        <v>132.94370217207418</v>
      </c>
      <c r="AV13" s="390"/>
      <c r="AW13" s="390"/>
      <c r="AX13" s="390"/>
      <c r="AY13" s="390"/>
      <c r="AZ13" s="390"/>
      <c r="BA13" s="390"/>
      <c r="BB13" s="390"/>
      <c r="BC13" s="390"/>
      <c r="BD13" s="390"/>
      <c r="BE13" s="390"/>
      <c r="BF13" s="390"/>
      <c r="BG13" s="390"/>
      <c r="BH13" s="390"/>
      <c r="BI13" s="390"/>
      <c r="BJ13" s="390"/>
      <c r="BK13" s="390"/>
      <c r="BL13" s="390"/>
      <c r="BM13" s="390"/>
      <c r="BN13" s="390"/>
      <c r="BO13" s="390"/>
      <c r="BP13" s="390"/>
      <c r="BQ13" s="390"/>
      <c r="BR13" s="390"/>
    </row>
    <row r="14" spans="1:70">
      <c r="A14" s="388"/>
      <c r="B14" s="400" t="s">
        <v>95</v>
      </c>
      <c r="C14" s="401">
        <f>'NoE 2DGT'!D$263+'NoE 2DGT'!D$269+'NoE 2DGT'!D$341+'NoE 2DGT'!D$347+'NoE 2DGT'!D$353+'NoE 2DGT'!D$365+'NoE 2DGT'!D$371+'NoE 2DGT'!D$389+'NoE 2DGT'!D$401</f>
        <v>165430</v>
      </c>
      <c r="D14" s="402">
        <f>'NoE 2DGT'!E$263+'NoE 2DGT'!E$269+'NoE 2DGT'!E$341+'NoE 2DGT'!E$347+'NoE 2DGT'!E$353+'NoE 2DGT'!E$365+'NoE 2DGT'!E$371+'NoE 2DGT'!E$389+'NoE 2DGT'!E$401</f>
        <v>171914</v>
      </c>
      <c r="E14" s="402">
        <f>'NoE 2DGT'!F$263+'NoE 2DGT'!F$269+'NoE 2DGT'!F$341+'NoE 2DGT'!F$347+'NoE 2DGT'!F$353+'NoE 2DGT'!F$365+'NoE 2DGT'!F$371+'NoE 2DGT'!F$389+'NoE 2DGT'!F$401</f>
        <v>170050</v>
      </c>
      <c r="F14" s="402">
        <f>'NoE 2DGT'!G$263+'NoE 2DGT'!G$269+'NoE 2DGT'!G$341+'NoE 2DGT'!G$347+'NoE 2DGT'!G$353+'NoE 2DGT'!G$365+'NoE 2DGT'!G$371+'NoE 2DGT'!G$389+'NoE 2DGT'!G$401</f>
        <v>171373</v>
      </c>
      <c r="G14" s="402">
        <f>'NoE 2DGT'!H$263+'NoE 2DGT'!H$269+'NoE 2DGT'!H$341+'NoE 2DGT'!H$347+'NoE 2DGT'!H$353+'NoE 2DGT'!H$365+'NoE 2DGT'!H$371+'NoE 2DGT'!H$389+'NoE 2DGT'!H$401</f>
        <v>172694</v>
      </c>
      <c r="H14" s="402">
        <f>'NoE 2DGT'!I$263+'NoE 2DGT'!I$269+'NoE 2DGT'!I$341+'NoE 2DGT'!I$347+'NoE 2DGT'!I$353+'NoE 2DGT'!I$365+'NoE 2DGT'!I$371+'NoE 2DGT'!I$389+'NoE 2DGT'!I$401</f>
        <v>171783</v>
      </c>
      <c r="I14" s="402">
        <f>'NoE 2DGT'!J$263+'NoE 2DGT'!J$269+'NoE 2DGT'!J$341+'NoE 2DGT'!J$347+'NoE 2DGT'!J$353+'NoE 2DGT'!J$365+'NoE 2DGT'!J$371+'NoE 2DGT'!J$389+'NoE 2DGT'!J$401</f>
        <v>176227</v>
      </c>
      <c r="J14" s="402">
        <f>'NoE 2DGT'!K$263+'NoE 2DGT'!K$269+'NoE 2DGT'!K$341+'NoE 2DGT'!K$347+'NoE 2DGT'!K$353+'NoE 2DGT'!K$365+'NoE 2DGT'!K$371+'NoE 2DGT'!K$389+'NoE 2DGT'!K$401</f>
        <v>179457</v>
      </c>
      <c r="K14" s="402">
        <f>'NoE 2DGT'!L$263+'NoE 2DGT'!L$269+'NoE 2DGT'!L$341+'NoE 2DGT'!L$347+'NoE 2DGT'!L$353+'NoE 2DGT'!L$365+'NoE 2DGT'!L$371+'NoE 2DGT'!L$389+'NoE 2DGT'!L$401</f>
        <v>184720</v>
      </c>
      <c r="L14" s="403">
        <f>'NoE 2DGT'!M$263+'NoE 2DGT'!M$269+'NoE 2DGT'!M$341+'NoE 2DGT'!M$347+'NoE 2DGT'!M$353+'NoE 2DGT'!M$365+'NoE 2DGT'!M$371+'NoE 2DGT'!M$389+'NoE 2DGT'!M$401</f>
        <v>189217</v>
      </c>
      <c r="M14" s="403">
        <f>'NoE 2DGT'!N$263+'NoE 2DGT'!N$269+'NoE 2DGT'!N$341+'NoE 2DGT'!N$347+'NoE 2DGT'!N$353+'NoE 2DGT'!N$365+'NoE 2DGT'!N$371+'NoE 2DGT'!N$389+'NoE 2DGT'!N$401</f>
        <v>197566</v>
      </c>
      <c r="N14" s="403">
        <f>'NoE 2DGT'!O$263+'NoE 2DGT'!O$269+'NoE 2DGT'!O$341+'NoE 2DGT'!O$347+'NoE 2DGT'!O$353+'NoE 2DGT'!O$365+'NoE 2DGT'!O$371+'NoE 2DGT'!O$389+'NoE 2DGT'!O$401</f>
        <v>201189</v>
      </c>
      <c r="O14" s="403">
        <f>'NoE 2DGT'!P$263+'NoE 2DGT'!P$269+'NoE 2DGT'!P$341+'NoE 2DGT'!P$347+'NoE 2DGT'!P$353+'NoE 2DGT'!P$365+'NoE 2DGT'!P$371+'NoE 2DGT'!P$389+'NoE 2DGT'!P$401</f>
        <v>195197</v>
      </c>
      <c r="P14" s="403">
        <f>'NoE 2DGT'!Q$263+'NoE 2DGT'!Q$269+'NoE 2DGT'!Q$341+'NoE 2DGT'!Q$347+'NoE 2DGT'!Q$353+'NoE 2DGT'!Q$365+'NoE 2DGT'!Q$371+'NoE 2DGT'!Q$389+'NoE 2DGT'!Q$401</f>
        <v>201987</v>
      </c>
      <c r="Q14" s="403">
        <f>'NoE 2DGT'!R$263+'NoE 2DGT'!R$269+'NoE 2DGT'!R$341+'NoE 2DGT'!R$347+'NoE 2DGT'!R$353+'NoE 2DGT'!R$365+'NoE 2DGT'!R$371+'NoE 2DGT'!R$389+'NoE 2DGT'!R$401</f>
        <v>206121</v>
      </c>
      <c r="R14" s="388"/>
      <c r="S14" s="388"/>
      <c r="T14" s="388"/>
      <c r="U14" s="388"/>
      <c r="V14" s="388"/>
      <c r="W14" s="388"/>
      <c r="X14" s="388"/>
      <c r="Y14" s="388"/>
      <c r="Z14" s="388"/>
      <c r="AA14" s="388"/>
      <c r="AB14" s="388"/>
      <c r="AC14" s="388"/>
      <c r="AD14" s="388"/>
      <c r="AE14" s="388"/>
      <c r="AF14" s="388"/>
      <c r="AG14" s="389">
        <f>100</f>
        <v>100</v>
      </c>
      <c r="AH14" s="389">
        <f t="shared" si="9"/>
        <v>103.91948256059965</v>
      </c>
      <c r="AI14" s="389">
        <f t="shared" si="9"/>
        <v>102.79272199721937</v>
      </c>
      <c r="AJ14" s="389">
        <f t="shared" si="9"/>
        <v>103.59245602369582</v>
      </c>
      <c r="AK14" s="389">
        <f t="shared" si="9"/>
        <v>104.39098107961071</v>
      </c>
      <c r="AL14" s="389">
        <f t="shared" si="9"/>
        <v>103.84029498881702</v>
      </c>
      <c r="AM14" s="389">
        <f t="shared" si="9"/>
        <v>106.52662757661851</v>
      </c>
      <c r="AN14" s="389">
        <f t="shared" si="9"/>
        <v>108.47911503354894</v>
      </c>
      <c r="AO14" s="389">
        <f t="shared" si="9"/>
        <v>111.66052106631203</v>
      </c>
      <c r="AP14" s="389">
        <f t="shared" si="9"/>
        <v>114.37889137399505</v>
      </c>
      <c r="AQ14" s="389">
        <f t="shared" si="9"/>
        <v>119.42573898325575</v>
      </c>
      <c r="AR14" s="389">
        <f t="shared" si="9"/>
        <v>121.61578915553406</v>
      </c>
      <c r="AS14" s="389">
        <f t="shared" si="9"/>
        <v>117.99371335307985</v>
      </c>
      <c r="AT14" s="389">
        <f t="shared" si="9"/>
        <v>122.09816840959923</v>
      </c>
      <c r="AU14" s="389">
        <f t="shared" si="9"/>
        <v>124.59711056035786</v>
      </c>
      <c r="AV14" s="388"/>
      <c r="AW14" s="388"/>
      <c r="AX14" s="388"/>
      <c r="AY14" s="388"/>
      <c r="AZ14" s="388"/>
      <c r="BA14" s="388"/>
      <c r="BB14" s="388"/>
      <c r="BC14" s="388"/>
      <c r="BD14" s="388"/>
      <c r="BE14" s="388"/>
      <c r="BF14" s="388"/>
      <c r="BG14" s="388"/>
      <c r="BH14" s="388"/>
      <c r="BI14" s="388"/>
      <c r="BJ14" s="388"/>
      <c r="BK14" s="388"/>
      <c r="BL14" s="388"/>
      <c r="BM14" s="388"/>
      <c r="BN14" s="388"/>
      <c r="BO14" s="388"/>
      <c r="BP14" s="388"/>
      <c r="BQ14" s="388"/>
      <c r="BR14" s="388"/>
    </row>
    <row r="15" spans="1:70">
      <c r="A15" s="388"/>
      <c r="B15" s="400" t="s">
        <v>96</v>
      </c>
      <c r="C15" s="401">
        <f>'NoE 2DGT'!D$305+'NoE 2DGT'!D$311+'NoE 2DGT'!D$317+'NoE 2DGT'!D$323+'NoE 2DGT'!D$329+'NoE 2DGT'!D$359</f>
        <v>29289</v>
      </c>
      <c r="D15" s="402">
        <f>'NoE 2DGT'!E$305+'NoE 2DGT'!E$311+'NoE 2DGT'!E$317+'NoE 2DGT'!E$323+'NoE 2DGT'!E$329+'NoE 2DGT'!E$359</f>
        <v>31116</v>
      </c>
      <c r="E15" s="402">
        <f>'NoE 2DGT'!F$305+'NoE 2DGT'!F$311+'NoE 2DGT'!F$317+'NoE 2DGT'!F$323+'NoE 2DGT'!F$329+'NoE 2DGT'!F$359</f>
        <v>29880</v>
      </c>
      <c r="F15" s="402">
        <f>'NoE 2DGT'!G$305+'NoE 2DGT'!G$311+'NoE 2DGT'!G$317+'NoE 2DGT'!G$323+'NoE 2DGT'!G$329+'NoE 2DGT'!G$359</f>
        <v>30292</v>
      </c>
      <c r="G15" s="402">
        <f>'NoE 2DGT'!H$305+'NoE 2DGT'!H$311+'NoE 2DGT'!H$317+'NoE 2DGT'!H$323+'NoE 2DGT'!H$329+'NoE 2DGT'!H$359</f>
        <v>30478</v>
      </c>
      <c r="H15" s="402">
        <f>'NoE 2DGT'!I$305+'NoE 2DGT'!I$311+'NoE 2DGT'!I$317+'NoE 2DGT'!I$323+'NoE 2DGT'!I$329+'NoE 2DGT'!I$359</f>
        <v>30537</v>
      </c>
      <c r="I15" s="402">
        <f>'NoE 2DGT'!J$305+'NoE 2DGT'!J$311+'NoE 2DGT'!J$317+'NoE 2DGT'!J$323+'NoE 2DGT'!J$329+'NoE 2DGT'!J$359</f>
        <v>31512</v>
      </c>
      <c r="J15" s="402">
        <f>'NoE 2DGT'!K$305+'NoE 2DGT'!K$311+'NoE 2DGT'!K$317+'NoE 2DGT'!K$323+'NoE 2DGT'!K$329+'NoE 2DGT'!K$359</f>
        <v>33134</v>
      </c>
      <c r="K15" s="402">
        <f>'NoE 2DGT'!L$305+'NoE 2DGT'!L$311+'NoE 2DGT'!L$317+'NoE 2DGT'!L$323+'NoE 2DGT'!L$329+'NoE 2DGT'!L$359</f>
        <v>36359</v>
      </c>
      <c r="L15" s="403">
        <f>'NoE 2DGT'!M$305+'NoE 2DGT'!M$311+'NoE 2DGT'!M$317+'NoE 2DGT'!M$323+'NoE 2DGT'!M$329+'NoE 2DGT'!M$359</f>
        <v>40991</v>
      </c>
      <c r="M15" s="403">
        <f>'NoE 2DGT'!N$305+'NoE 2DGT'!N$311+'NoE 2DGT'!N$317+'NoE 2DGT'!N$323+'NoE 2DGT'!N$329+'NoE 2DGT'!N$359</f>
        <v>44556</v>
      </c>
      <c r="N15" s="403">
        <f>'NoE 2DGT'!O$305+'NoE 2DGT'!O$311+'NoE 2DGT'!O$317+'NoE 2DGT'!O$323+'NoE 2DGT'!O$329+'NoE 2DGT'!O$359</f>
        <v>47316</v>
      </c>
      <c r="O15" s="403">
        <f>'NoE 2DGT'!P$305+'NoE 2DGT'!P$311+'NoE 2DGT'!P$317+'NoE 2DGT'!P$323+'NoE 2DGT'!P$329+'NoE 2DGT'!P$359</f>
        <v>49736</v>
      </c>
      <c r="P15" s="403">
        <f>'NoE 2DGT'!Q$305+'NoE 2DGT'!Q$311+'NoE 2DGT'!Q$317+'NoE 2DGT'!Q$323+'NoE 2DGT'!Q$329+'NoE 2DGT'!Q$359</f>
        <v>51078</v>
      </c>
      <c r="Q15" s="403">
        <f>'NoE 2DGT'!R$305+'NoE 2DGT'!R$311+'NoE 2DGT'!R$317+'NoE 2DGT'!R$323+'NoE 2DGT'!R$329+'NoE 2DGT'!R$359</f>
        <v>52790</v>
      </c>
      <c r="R15" s="388"/>
      <c r="S15" s="388"/>
      <c r="T15" s="388"/>
      <c r="U15" s="388"/>
      <c r="V15" s="388"/>
      <c r="W15" s="388"/>
      <c r="X15" s="388"/>
      <c r="Y15" s="388"/>
      <c r="Z15" s="388"/>
      <c r="AA15" s="388"/>
      <c r="AB15" s="388"/>
      <c r="AC15" s="388"/>
      <c r="AD15" s="388"/>
      <c r="AE15" s="388"/>
      <c r="AF15" s="388"/>
      <c r="AG15" s="389">
        <f>100</f>
        <v>100</v>
      </c>
      <c r="AH15" s="389">
        <f t="shared" si="9"/>
        <v>106.23783673051317</v>
      </c>
      <c r="AI15" s="389">
        <f t="shared" si="9"/>
        <v>102.01782239065861</v>
      </c>
      <c r="AJ15" s="389">
        <f t="shared" si="9"/>
        <v>103.4244938372768</v>
      </c>
      <c r="AK15" s="389">
        <f t="shared" si="9"/>
        <v>104.05954453890539</v>
      </c>
      <c r="AL15" s="389">
        <f t="shared" si="9"/>
        <v>104.26098535286285</v>
      </c>
      <c r="AM15" s="389">
        <f t="shared" si="9"/>
        <v>107.58988015978694</v>
      </c>
      <c r="AN15" s="389">
        <f t="shared" si="9"/>
        <v>113.12779541807504</v>
      </c>
      <c r="AO15" s="389">
        <f t="shared" si="9"/>
        <v>124.13875516405477</v>
      </c>
      <c r="AP15" s="389">
        <f t="shared" si="9"/>
        <v>139.95356618525727</v>
      </c>
      <c r="AQ15" s="389">
        <f t="shared" si="9"/>
        <v>152.12537129980538</v>
      </c>
      <c r="AR15" s="389">
        <f t="shared" si="9"/>
        <v>161.54870429171362</v>
      </c>
      <c r="AS15" s="389">
        <f t="shared" si="9"/>
        <v>169.81119191505343</v>
      </c>
      <c r="AT15" s="389">
        <f t="shared" si="9"/>
        <v>174.39311686981461</v>
      </c>
      <c r="AU15" s="389">
        <f t="shared" si="9"/>
        <v>180.23831472566494</v>
      </c>
      <c r="AV15" s="388"/>
      <c r="AW15" s="388"/>
      <c r="AX15" s="388"/>
      <c r="AY15" s="388"/>
      <c r="AZ15" s="388"/>
      <c r="BA15" s="388"/>
      <c r="BB15" s="388"/>
      <c r="BC15" s="388"/>
      <c r="BD15" s="388"/>
      <c r="BE15" s="388"/>
      <c r="BF15" s="388"/>
      <c r="BG15" s="388"/>
      <c r="BH15" s="388"/>
      <c r="BI15" s="388"/>
      <c r="BJ15" s="388"/>
      <c r="BK15" s="388"/>
      <c r="BL15" s="388"/>
      <c r="BM15" s="388"/>
      <c r="BN15" s="388"/>
      <c r="BO15" s="388"/>
      <c r="BP15" s="388"/>
      <c r="BQ15" s="388"/>
      <c r="BR15" s="388"/>
    </row>
    <row r="16" spans="1:70">
      <c r="A16" s="388"/>
      <c r="B16" s="400" t="s">
        <v>97</v>
      </c>
      <c r="C16" s="401">
        <f>'NoE 2DGT'!D$299+'NoE 2DGT'!D$377</f>
        <v>7438</v>
      </c>
      <c r="D16" s="402">
        <f>'NoE 2DGT'!E$299+'NoE 2DGT'!E$377</f>
        <v>8206</v>
      </c>
      <c r="E16" s="402">
        <f>'NoE 2DGT'!F$299+'NoE 2DGT'!F$377</f>
        <v>8693</v>
      </c>
      <c r="F16" s="402">
        <f>'NoE 2DGT'!G$299+'NoE 2DGT'!G$377</f>
        <v>8648</v>
      </c>
      <c r="G16" s="402">
        <f>'NoE 2DGT'!H$299+'NoE 2DGT'!H$377</f>
        <v>8613</v>
      </c>
      <c r="H16" s="402">
        <f>'NoE 2DGT'!I$299+'NoE 2DGT'!I$377</f>
        <v>8421</v>
      </c>
      <c r="I16" s="402">
        <f>'NoE 2DGT'!J$299+'NoE 2DGT'!J$377</f>
        <v>8413</v>
      </c>
      <c r="J16" s="402">
        <f>'NoE 2DGT'!K$299+'NoE 2DGT'!K$377</f>
        <v>8448</v>
      </c>
      <c r="K16" s="402">
        <f>'NoE 2DGT'!L$299+'NoE 2DGT'!L$377</f>
        <v>8698</v>
      </c>
      <c r="L16" s="403">
        <f>'NoE 2DGT'!M$299+'NoE 2DGT'!M$377</f>
        <v>8906</v>
      </c>
      <c r="M16" s="403">
        <f>'NoE 2DGT'!N$299+'NoE 2DGT'!N$377</f>
        <v>8993</v>
      </c>
      <c r="N16" s="403">
        <f>'NoE 2DGT'!O$299+'NoE 2DGT'!O$377</f>
        <v>9032</v>
      </c>
      <c r="O16" s="403">
        <f>'NoE 2DGT'!P$299+'NoE 2DGT'!P$377</f>
        <v>9289</v>
      </c>
      <c r="P16" s="403">
        <f>'NoE 2DGT'!Q$299+'NoE 2DGT'!Q$377</f>
        <v>9558</v>
      </c>
      <c r="Q16" s="403">
        <f>'NoE 2DGT'!R$299+'NoE 2DGT'!R$377</f>
        <v>9844</v>
      </c>
      <c r="R16" s="388"/>
      <c r="S16" s="388"/>
      <c r="T16" s="388"/>
      <c r="U16" s="388"/>
      <c r="V16" s="388"/>
      <c r="W16" s="388"/>
      <c r="X16" s="388"/>
      <c r="Y16" s="388"/>
      <c r="Z16" s="388"/>
      <c r="AA16" s="388"/>
      <c r="AB16" s="388"/>
      <c r="AC16" s="388"/>
      <c r="AD16" s="388"/>
      <c r="AE16" s="388"/>
      <c r="AF16" s="388"/>
      <c r="AG16" s="389">
        <f>100</f>
        <v>100</v>
      </c>
      <c r="AH16" s="389">
        <f t="shared" si="9"/>
        <v>110.3253562785695</v>
      </c>
      <c r="AI16" s="389">
        <f t="shared" si="9"/>
        <v>116.87281527292284</v>
      </c>
      <c r="AJ16" s="389">
        <f t="shared" si="9"/>
        <v>116.26781392847539</v>
      </c>
      <c r="AK16" s="389">
        <f t="shared" si="9"/>
        <v>115.79725732723851</v>
      </c>
      <c r="AL16" s="389">
        <f t="shared" si="9"/>
        <v>113.21591825759613</v>
      </c>
      <c r="AM16" s="389">
        <f t="shared" si="9"/>
        <v>113.10836246302769</v>
      </c>
      <c r="AN16" s="389">
        <f t="shared" si="9"/>
        <v>113.57891906426458</v>
      </c>
      <c r="AO16" s="389">
        <f t="shared" si="9"/>
        <v>116.9400376445281</v>
      </c>
      <c r="AP16" s="389">
        <f t="shared" si="9"/>
        <v>119.73648830330734</v>
      </c>
      <c r="AQ16" s="389">
        <f t="shared" si="9"/>
        <v>120.90615756923904</v>
      </c>
      <c r="AR16" s="389">
        <f t="shared" si="9"/>
        <v>121.43049206776016</v>
      </c>
      <c r="AS16" s="389">
        <f t="shared" si="9"/>
        <v>124.88572196827104</v>
      </c>
      <c r="AT16" s="389">
        <f t="shared" si="9"/>
        <v>128.50228556063459</v>
      </c>
      <c r="AU16" s="389">
        <f t="shared" si="9"/>
        <v>132.34740521645602</v>
      </c>
      <c r="AV16" s="388"/>
      <c r="AW16" s="388"/>
      <c r="AX16" s="388"/>
      <c r="AY16" s="388"/>
      <c r="AZ16" s="388"/>
      <c r="BA16" s="388"/>
      <c r="BB16" s="388"/>
      <c r="BC16" s="388"/>
      <c r="BD16" s="388"/>
      <c r="BE16" s="388"/>
      <c r="BF16" s="388"/>
      <c r="BG16" s="388"/>
      <c r="BH16" s="388"/>
      <c r="BI16" s="388"/>
      <c r="BJ16" s="388"/>
      <c r="BK16" s="388"/>
      <c r="BL16" s="388"/>
      <c r="BM16" s="388"/>
      <c r="BN16" s="388"/>
      <c r="BO16" s="388"/>
      <c r="BP16" s="388"/>
      <c r="BQ16" s="388"/>
      <c r="BR16" s="388"/>
    </row>
    <row r="17" spans="1:70" s="33" customFormat="1" ht="21" customHeight="1">
      <c r="A17" s="390"/>
      <c r="B17" s="400" t="s">
        <v>98</v>
      </c>
      <c r="C17" s="418">
        <f>SUM(C18:C19)</f>
        <v>381986</v>
      </c>
      <c r="D17" s="419">
        <f>SUM(D18:D19)</f>
        <v>401353</v>
      </c>
      <c r="E17" s="419">
        <f t="shared" ref="E17:K17" si="10">SUM(E18:E19)</f>
        <v>408579</v>
      </c>
      <c r="F17" s="419">
        <f t="shared" si="10"/>
        <v>423842</v>
      </c>
      <c r="G17" s="419">
        <f t="shared" si="10"/>
        <v>424643</v>
      </c>
      <c r="H17" s="419">
        <f t="shared" si="10"/>
        <v>416501</v>
      </c>
      <c r="I17" s="419">
        <f t="shared" si="10"/>
        <v>413337</v>
      </c>
      <c r="J17" s="419">
        <f t="shared" si="10"/>
        <v>409413</v>
      </c>
      <c r="K17" s="419">
        <f t="shared" si="10"/>
        <v>411957</v>
      </c>
      <c r="L17" s="420">
        <f>SUM(L18:L19)</f>
        <v>400490</v>
      </c>
      <c r="M17" s="420">
        <f t="shared" ref="M17:N17" si="11">SUM(M18:M19)</f>
        <v>402831</v>
      </c>
      <c r="N17" s="420">
        <f t="shared" si="11"/>
        <v>409066</v>
      </c>
      <c r="O17" s="420">
        <f t="shared" ref="O17:P17" si="12">SUM(O18:O19)</f>
        <v>398898</v>
      </c>
      <c r="P17" s="420">
        <f t="shared" si="12"/>
        <v>399721</v>
      </c>
      <c r="Q17" s="420">
        <f t="shared" ref="Q17" si="13">SUM(Q18:Q19)</f>
        <v>402093</v>
      </c>
      <c r="R17" s="390"/>
      <c r="S17" s="390"/>
      <c r="T17" s="390"/>
      <c r="U17" s="390"/>
      <c r="V17" s="390"/>
      <c r="W17" s="390"/>
      <c r="X17" s="390"/>
      <c r="Y17" s="390"/>
      <c r="Z17" s="390"/>
      <c r="AA17" s="390"/>
      <c r="AB17" s="390"/>
      <c r="AC17" s="390"/>
      <c r="AD17" s="390"/>
      <c r="AE17" s="390"/>
      <c r="AF17" s="390"/>
      <c r="AG17" s="389">
        <f>100</f>
        <v>100</v>
      </c>
      <c r="AH17" s="389">
        <f t="shared" si="9"/>
        <v>105.07008110244878</v>
      </c>
      <c r="AI17" s="389">
        <f t="shared" si="9"/>
        <v>106.96177346813758</v>
      </c>
      <c r="AJ17" s="389">
        <f t="shared" si="9"/>
        <v>110.95746964548439</v>
      </c>
      <c r="AK17" s="389">
        <f t="shared" si="9"/>
        <v>111.16716319446263</v>
      </c>
      <c r="AL17" s="389">
        <f t="shared" si="9"/>
        <v>109.03567146439921</v>
      </c>
      <c r="AM17" s="389">
        <f t="shared" si="9"/>
        <v>108.20736885645023</v>
      </c>
      <c r="AN17" s="389">
        <f t="shared" si="9"/>
        <v>107.18010607718608</v>
      </c>
      <c r="AO17" s="389">
        <f t="shared" si="9"/>
        <v>107.84609907169373</v>
      </c>
      <c r="AP17" s="389">
        <f t="shared" si="9"/>
        <v>104.84415659212641</v>
      </c>
      <c r="AQ17" s="389">
        <f t="shared" si="9"/>
        <v>105.45700627771699</v>
      </c>
      <c r="AR17" s="389">
        <f t="shared" si="9"/>
        <v>107.08926505159874</v>
      </c>
      <c r="AS17" s="389">
        <f t="shared" si="9"/>
        <v>104.42738739116093</v>
      </c>
      <c r="AT17" s="389">
        <f t="shared" si="9"/>
        <v>104.64284031351934</v>
      </c>
      <c r="AU17" s="389">
        <f t="shared" si="9"/>
        <v>105.26380547978198</v>
      </c>
      <c r="AV17" s="390"/>
      <c r="AW17" s="390"/>
      <c r="AX17" s="390"/>
      <c r="AY17" s="390"/>
      <c r="AZ17" s="390"/>
      <c r="BA17" s="390"/>
      <c r="BB17" s="390"/>
      <c r="BC17" s="390"/>
      <c r="BD17" s="390"/>
      <c r="BE17" s="390"/>
      <c r="BF17" s="390"/>
      <c r="BG17" s="390"/>
      <c r="BH17" s="390"/>
      <c r="BI17" s="390"/>
      <c r="BJ17" s="390"/>
      <c r="BK17" s="390"/>
      <c r="BL17" s="390"/>
      <c r="BM17" s="390"/>
      <c r="BN17" s="390"/>
      <c r="BO17" s="390"/>
      <c r="BP17" s="390"/>
      <c r="BQ17" s="390"/>
      <c r="BR17" s="390"/>
    </row>
    <row r="18" spans="1:70">
      <c r="A18" s="421"/>
      <c r="B18" s="400" t="s">
        <v>95</v>
      </c>
      <c r="C18" s="401">
        <f>'NoE 2DGT'!D$239+'NoE 2DGT'!D$245+'NoE 2DGT'!D$251+'NoE 2DGT'!D$257+'NoE 2DGT'!D$275+'NoE 2DGT'!D$287+'NoE 2DGT'!D$293+'NoE 2DGT'!D$335+'NoE 2DGT'!D$383+'NoE 2DGT'!D$395+'NoE 2DGT'!D$407+'NoE 2DGT'!D$413</f>
        <v>381518</v>
      </c>
      <c r="D18" s="402">
        <f>'NoE 2DGT'!E$239+'NoE 2DGT'!E$245+'NoE 2DGT'!E$251+'NoE 2DGT'!E$257+'NoE 2DGT'!E$275+'NoE 2DGT'!E$287+'NoE 2DGT'!E$293+'NoE 2DGT'!E$335+'NoE 2DGT'!E$383+'NoE 2DGT'!E$395+'NoE 2DGT'!E$407+'NoE 2DGT'!E$413</f>
        <v>400873</v>
      </c>
      <c r="E18" s="402">
        <f>'NoE 2DGT'!F$239+'NoE 2DGT'!F$245+'NoE 2DGT'!F$251+'NoE 2DGT'!F$257+'NoE 2DGT'!F$275+'NoE 2DGT'!F$287+'NoE 2DGT'!F$293+'NoE 2DGT'!F$335+'NoE 2DGT'!F$383+'NoE 2DGT'!F$395+'NoE 2DGT'!F$407+'NoE 2DGT'!F$413</f>
        <v>408230</v>
      </c>
      <c r="F18" s="402">
        <f>'NoE 2DGT'!G$239+'NoE 2DGT'!G$245+'NoE 2DGT'!G$251+'NoE 2DGT'!G$257+'NoE 2DGT'!G$275+'NoE 2DGT'!G$287+'NoE 2DGT'!G$293+'NoE 2DGT'!G$335+'NoE 2DGT'!G$383+'NoE 2DGT'!G$395+'NoE 2DGT'!G$407+'NoE 2DGT'!G$413</f>
        <v>423510</v>
      </c>
      <c r="G18" s="402">
        <f>'NoE 2DGT'!H$239+'NoE 2DGT'!H$245+'NoE 2DGT'!H$251+'NoE 2DGT'!H$257+'NoE 2DGT'!H$275+'NoE 2DGT'!H$287+'NoE 2DGT'!H$293+'NoE 2DGT'!H$335+'NoE 2DGT'!H$383+'NoE 2DGT'!H$395+'NoE 2DGT'!H$407+'NoE 2DGT'!H$413</f>
        <v>424323</v>
      </c>
      <c r="H18" s="402">
        <f>'NoE 2DGT'!I$239+'NoE 2DGT'!I$245+'NoE 2DGT'!I$251+'NoE 2DGT'!I$257+'NoE 2DGT'!I$275+'NoE 2DGT'!I$287+'NoE 2DGT'!I$293+'NoE 2DGT'!I$335+'NoE 2DGT'!I$383+'NoE 2DGT'!I$395+'NoE 2DGT'!I$407+'NoE 2DGT'!I$413</f>
        <v>416200</v>
      </c>
      <c r="I18" s="402">
        <f>'NoE 2DGT'!J$239+'NoE 2DGT'!J$245+'NoE 2DGT'!J$251+'NoE 2DGT'!J$257+'NoE 2DGT'!J$275+'NoE 2DGT'!J$287+'NoE 2DGT'!J$293+'NoE 2DGT'!J$335+'NoE 2DGT'!J$383+'NoE 2DGT'!J$395+'NoE 2DGT'!J$407+'NoE 2DGT'!J$413</f>
        <v>413042</v>
      </c>
      <c r="J18" s="402">
        <f>'NoE 2DGT'!K$239+'NoE 2DGT'!K$245+'NoE 2DGT'!K$251+'NoE 2DGT'!K$257+'NoE 2DGT'!K$275+'NoE 2DGT'!K$287+'NoE 2DGT'!K$293+'NoE 2DGT'!K$335+'NoE 2DGT'!K$383+'NoE 2DGT'!K$395+'NoE 2DGT'!K$407+'NoE 2DGT'!K$413</f>
        <v>409129</v>
      </c>
      <c r="K18" s="402">
        <f>'NoE 2DGT'!L$239+'NoE 2DGT'!L$245+'NoE 2DGT'!L$251+'NoE 2DGT'!L$257+'NoE 2DGT'!L$275+'NoE 2DGT'!L$287+'NoE 2DGT'!L$293+'NoE 2DGT'!L$335+'NoE 2DGT'!L$383+'NoE 2DGT'!L$395+'NoE 2DGT'!L$407+'NoE 2DGT'!L$413</f>
        <v>411655</v>
      </c>
      <c r="L18" s="403">
        <f>'NoE 2DGT'!M$239+'NoE 2DGT'!M$245+'NoE 2DGT'!M$251+'NoE 2DGT'!M$257+'NoE 2DGT'!M$275+'NoE 2DGT'!M$287+'NoE 2DGT'!M$293+'NoE 2DGT'!M$335+'NoE 2DGT'!M$383+'NoE 2DGT'!M$395+'NoE 2DGT'!M$407+'NoE 2DGT'!M$413</f>
        <v>400202</v>
      </c>
      <c r="M18" s="403">
        <f>'NoE 2DGT'!N$239+'NoE 2DGT'!N$245+'NoE 2DGT'!N$251+'NoE 2DGT'!N$257+'NoE 2DGT'!N$275+'NoE 2DGT'!N$287+'NoE 2DGT'!N$293+'NoE 2DGT'!N$335+'NoE 2DGT'!N$383+'NoE 2DGT'!N$395+'NoE 2DGT'!N$407+'NoE 2DGT'!N$413</f>
        <v>402547</v>
      </c>
      <c r="N18" s="403">
        <f>'NoE 2DGT'!O$239+'NoE 2DGT'!O$245+'NoE 2DGT'!O$251+'NoE 2DGT'!O$257+'NoE 2DGT'!O$275+'NoE 2DGT'!O$287+'NoE 2DGT'!O$293+'NoE 2DGT'!O$335+'NoE 2DGT'!O$383+'NoE 2DGT'!O$395+'NoE 2DGT'!O$407+'NoE 2DGT'!O$413</f>
        <v>408775</v>
      </c>
      <c r="O18" s="403">
        <f>'NoE 2DGT'!P$239+'NoE 2DGT'!P$245+'NoE 2DGT'!P$251+'NoE 2DGT'!P$257+'NoE 2DGT'!P$275+'NoE 2DGT'!P$287+'NoE 2DGT'!P$293+'NoE 2DGT'!P$335+'NoE 2DGT'!P$383+'NoE 2DGT'!P$395+'NoE 2DGT'!P$407+'NoE 2DGT'!P$413</f>
        <v>398619</v>
      </c>
      <c r="P18" s="403">
        <f>'NoE 2DGT'!Q$239+'NoE 2DGT'!Q$245+'NoE 2DGT'!Q$251+'NoE 2DGT'!Q$257+'NoE 2DGT'!Q$275+'NoE 2DGT'!Q$287+'NoE 2DGT'!Q$293+'NoE 2DGT'!Q$335+'NoE 2DGT'!Q$383+'NoE 2DGT'!Q$395+'NoE 2DGT'!Q$407+'NoE 2DGT'!Q$413</f>
        <v>399439</v>
      </c>
      <c r="Q18" s="403">
        <f>'NoE 2DGT'!R$239+'NoE 2DGT'!R$245+'NoE 2DGT'!R$251+'NoE 2DGT'!R$257+'NoE 2DGT'!R$275+'NoE 2DGT'!R$287+'NoE 2DGT'!R$293+'NoE 2DGT'!R$335+'NoE 2DGT'!R$383+'NoE 2DGT'!R$395+'NoE 2DGT'!R$407+'NoE 2DGT'!R$413</f>
        <v>401812</v>
      </c>
      <c r="R18" s="388"/>
      <c r="S18" s="388"/>
      <c r="T18" s="388"/>
      <c r="U18" s="388"/>
      <c r="V18" s="388"/>
      <c r="W18" s="388"/>
      <c r="X18" s="388"/>
      <c r="Y18" s="388"/>
      <c r="Z18" s="388"/>
      <c r="AA18" s="388"/>
      <c r="AB18" s="388"/>
      <c r="AC18" s="388"/>
      <c r="AD18" s="388"/>
      <c r="AE18" s="388"/>
      <c r="AF18" s="388"/>
      <c r="AG18" s="389">
        <f>100</f>
        <v>100</v>
      </c>
      <c r="AH18" s="389">
        <f t="shared" si="9"/>
        <v>105.0731551329164</v>
      </c>
      <c r="AI18" s="389">
        <f t="shared" si="9"/>
        <v>107.00150451616962</v>
      </c>
      <c r="AJ18" s="389">
        <f t="shared" si="9"/>
        <v>111.00655801299021</v>
      </c>
      <c r="AK18" s="389">
        <f t="shared" si="9"/>
        <v>111.21965411854748</v>
      </c>
      <c r="AL18" s="389">
        <f t="shared" si="9"/>
        <v>109.09052783879136</v>
      </c>
      <c r="AM18" s="389">
        <f t="shared" si="9"/>
        <v>108.26278183467097</v>
      </c>
      <c r="AN18" s="389">
        <f t="shared" si="9"/>
        <v>107.23714215318806</v>
      </c>
      <c r="AO18" s="389">
        <f t="shared" si="9"/>
        <v>107.89923411215199</v>
      </c>
      <c r="AP18" s="389">
        <f t="shared" si="9"/>
        <v>104.89727876535314</v>
      </c>
      <c r="AQ18" s="389">
        <f t="shared" si="9"/>
        <v>105.51192866391625</v>
      </c>
      <c r="AR18" s="389">
        <f t="shared" si="9"/>
        <v>107.14435491903396</v>
      </c>
      <c r="AS18" s="389">
        <f t="shared" si="9"/>
        <v>104.48235731996918</v>
      </c>
      <c r="AT18" s="389">
        <f t="shared" si="9"/>
        <v>104.69728820134306</v>
      </c>
      <c r="AU18" s="389">
        <f t="shared" si="9"/>
        <v>105.31927720317259</v>
      </c>
      <c r="AV18" s="388"/>
      <c r="AW18" s="388"/>
      <c r="AX18" s="388"/>
      <c r="AY18" s="388"/>
      <c r="AZ18" s="388"/>
      <c r="BA18" s="388"/>
      <c r="BB18" s="388"/>
      <c r="BC18" s="388"/>
      <c r="BD18" s="388"/>
      <c r="BE18" s="388"/>
      <c r="BF18" s="388"/>
      <c r="BG18" s="388"/>
      <c r="BH18" s="388"/>
      <c r="BI18" s="388"/>
      <c r="BJ18" s="388"/>
      <c r="BK18" s="388"/>
      <c r="BL18" s="388"/>
      <c r="BM18" s="388"/>
      <c r="BN18" s="388"/>
      <c r="BO18" s="388"/>
      <c r="BP18" s="388"/>
      <c r="BQ18" s="388"/>
      <c r="BR18" s="388"/>
    </row>
    <row r="19" spans="1:70" ht="10.9" thickBot="1">
      <c r="A19" s="388"/>
      <c r="B19" s="422" t="s">
        <v>99</v>
      </c>
      <c r="C19" s="423">
        <f>'NoE 2DGT'!D$281</f>
        <v>468</v>
      </c>
      <c r="D19" s="424">
        <f>'NoE 2DGT'!E$281</f>
        <v>480</v>
      </c>
      <c r="E19" s="424">
        <f>'NoE 2DGT'!F$281</f>
        <v>349</v>
      </c>
      <c r="F19" s="424">
        <f>'NoE 2DGT'!G$281</f>
        <v>332</v>
      </c>
      <c r="G19" s="424">
        <f>'NoE 2DGT'!H$281</f>
        <v>320</v>
      </c>
      <c r="H19" s="424">
        <f>'NoE 2DGT'!I$281</f>
        <v>301</v>
      </c>
      <c r="I19" s="424">
        <f>'NoE 2DGT'!J$281</f>
        <v>295</v>
      </c>
      <c r="J19" s="424">
        <f>'NoE 2DGT'!K$281</f>
        <v>284</v>
      </c>
      <c r="K19" s="424">
        <f>'NoE 2DGT'!L$281</f>
        <v>302</v>
      </c>
      <c r="L19" s="425">
        <f>'NoE 2DGT'!M$281</f>
        <v>288</v>
      </c>
      <c r="M19" s="425">
        <f>'NoE 2DGT'!N$281</f>
        <v>284</v>
      </c>
      <c r="N19" s="425">
        <f>'NoE 2DGT'!O$281</f>
        <v>291</v>
      </c>
      <c r="O19" s="425">
        <f>'NoE 2DGT'!P$281</f>
        <v>279</v>
      </c>
      <c r="P19" s="425">
        <f>'NoE 2DGT'!Q$281</f>
        <v>282</v>
      </c>
      <c r="Q19" s="425">
        <f>'NoE 2DGT'!R$281</f>
        <v>281</v>
      </c>
      <c r="R19" s="388"/>
      <c r="S19" s="388"/>
      <c r="T19" s="388"/>
      <c r="U19" s="388"/>
      <c r="V19" s="388"/>
      <c r="W19" s="388"/>
      <c r="X19" s="388"/>
      <c r="Y19" s="388"/>
      <c r="Z19" s="388"/>
      <c r="AA19" s="388"/>
      <c r="AB19" s="388"/>
      <c r="AC19" s="388"/>
      <c r="AD19" s="388"/>
      <c r="AE19" s="388"/>
      <c r="AF19" s="388"/>
      <c r="AG19" s="389">
        <f>100</f>
        <v>100</v>
      </c>
      <c r="AH19" s="389">
        <f t="shared" si="9"/>
        <v>102.56410256410257</v>
      </c>
      <c r="AI19" s="389">
        <f t="shared" si="9"/>
        <v>74.572649572649567</v>
      </c>
      <c r="AJ19" s="389">
        <f t="shared" si="9"/>
        <v>70.940170940170944</v>
      </c>
      <c r="AK19" s="389">
        <f t="shared" si="9"/>
        <v>68.376068376068375</v>
      </c>
      <c r="AL19" s="389">
        <f t="shared" si="9"/>
        <v>64.316239316239319</v>
      </c>
      <c r="AM19" s="389">
        <f t="shared" si="9"/>
        <v>63.034188034188034</v>
      </c>
      <c r="AN19" s="389">
        <f t="shared" si="9"/>
        <v>60.683760683760681</v>
      </c>
      <c r="AO19" s="389">
        <f t="shared" si="9"/>
        <v>64.529914529914535</v>
      </c>
      <c r="AP19" s="389">
        <f t="shared" si="9"/>
        <v>61.53846153846154</v>
      </c>
      <c r="AQ19" s="389">
        <f t="shared" si="9"/>
        <v>60.683760683760681</v>
      </c>
      <c r="AR19" s="389">
        <f t="shared" si="9"/>
        <v>62.179487179487182</v>
      </c>
      <c r="AS19" s="389">
        <f t="shared" si="9"/>
        <v>59.615384615384613</v>
      </c>
      <c r="AT19" s="389">
        <f t="shared" si="9"/>
        <v>60.256410256410255</v>
      </c>
      <c r="AU19" s="389">
        <f t="shared" si="9"/>
        <v>60.042735042735046</v>
      </c>
      <c r="AV19" s="388"/>
      <c r="AW19" s="388"/>
      <c r="AX19" s="388"/>
      <c r="AY19" s="388"/>
      <c r="AZ19" s="388"/>
      <c r="BA19" s="388"/>
      <c r="BB19" s="388"/>
      <c r="BC19" s="388"/>
      <c r="BD19" s="388"/>
      <c r="BE19" s="388"/>
      <c r="BF19" s="388"/>
      <c r="BG19" s="388"/>
      <c r="BH19" s="388"/>
      <c r="BI19" s="388"/>
      <c r="BJ19" s="388"/>
      <c r="BK19" s="388"/>
      <c r="BL19" s="388"/>
      <c r="BM19" s="388"/>
      <c r="BN19" s="388"/>
      <c r="BO19" s="388"/>
      <c r="BP19" s="388"/>
      <c r="BQ19" s="388"/>
      <c r="BR19" s="388"/>
    </row>
    <row r="20" spans="1:70" s="33" customFormat="1" ht="10.9" thickBot="1">
      <c r="A20" s="390"/>
      <c r="B20" s="391" t="s">
        <v>100</v>
      </c>
      <c r="C20" s="426">
        <f>C13+C17</f>
        <v>584143</v>
      </c>
      <c r="D20" s="427">
        <f t="shared" ref="D20:K20" si="14">D13+D17</f>
        <v>612589</v>
      </c>
      <c r="E20" s="427">
        <f t="shared" si="14"/>
        <v>617202</v>
      </c>
      <c r="F20" s="427">
        <f t="shared" si="14"/>
        <v>634155</v>
      </c>
      <c r="G20" s="427">
        <f t="shared" si="14"/>
        <v>636428</v>
      </c>
      <c r="H20" s="427">
        <f t="shared" si="14"/>
        <v>627242</v>
      </c>
      <c r="I20" s="427">
        <f t="shared" si="14"/>
        <v>629489</v>
      </c>
      <c r="J20" s="427">
        <f t="shared" si="14"/>
        <v>630452</v>
      </c>
      <c r="K20" s="427">
        <f t="shared" si="14"/>
        <v>641734</v>
      </c>
      <c r="L20" s="428">
        <f>L13+L17</f>
        <v>639604</v>
      </c>
      <c r="M20" s="428">
        <f t="shared" ref="M20:N20" si="15">M13+M17</f>
        <v>653946</v>
      </c>
      <c r="N20" s="428">
        <f t="shared" si="15"/>
        <v>666603</v>
      </c>
      <c r="O20" s="428">
        <f t="shared" ref="O20:P20" si="16">O13+O17</f>
        <v>653120</v>
      </c>
      <c r="P20" s="428">
        <f t="shared" si="16"/>
        <v>662344</v>
      </c>
      <c r="Q20" s="428">
        <f t="shared" ref="Q20" si="17">Q13+Q17</f>
        <v>670848</v>
      </c>
      <c r="R20" s="390"/>
      <c r="S20" s="390"/>
      <c r="T20" s="390"/>
      <c r="U20" s="390"/>
      <c r="V20" s="390"/>
      <c r="W20" s="390"/>
      <c r="X20" s="390"/>
      <c r="Y20" s="390"/>
      <c r="Z20" s="390"/>
      <c r="AA20" s="390"/>
      <c r="AB20" s="390"/>
      <c r="AC20" s="390"/>
      <c r="AD20" s="390"/>
      <c r="AE20" s="390"/>
      <c r="AF20" s="390"/>
      <c r="AG20" s="389">
        <f>100</f>
        <v>100</v>
      </c>
      <c r="AH20" s="389">
        <f t="shared" si="9"/>
        <v>104.86969800203032</v>
      </c>
      <c r="AI20" s="389">
        <f t="shared" si="9"/>
        <v>105.65940189302962</v>
      </c>
      <c r="AJ20" s="389">
        <f t="shared" si="9"/>
        <v>108.56160221041766</v>
      </c>
      <c r="AK20" s="389">
        <f t="shared" si="9"/>
        <v>108.95071925881163</v>
      </c>
      <c r="AL20" s="389">
        <f t="shared" si="9"/>
        <v>107.37815911514818</v>
      </c>
      <c r="AM20" s="389">
        <f t="shared" si="9"/>
        <v>107.76282519862431</v>
      </c>
      <c r="AN20" s="389">
        <f t="shared" si="9"/>
        <v>107.92768209154265</v>
      </c>
      <c r="AO20" s="389">
        <f t="shared" si="9"/>
        <v>109.8590584839671</v>
      </c>
      <c r="AP20" s="389">
        <f t="shared" si="9"/>
        <v>109.49442174262124</v>
      </c>
      <c r="AQ20" s="389">
        <f t="shared" si="9"/>
        <v>111.94964246768343</v>
      </c>
      <c r="AR20" s="389">
        <f t="shared" si="9"/>
        <v>114.1164064278781</v>
      </c>
      <c r="AS20" s="389">
        <f t="shared" si="9"/>
        <v>111.80823873606292</v>
      </c>
      <c r="AT20" s="389">
        <f t="shared" si="9"/>
        <v>113.38730413614475</v>
      </c>
      <c r="AU20" s="389">
        <f t="shared" si="9"/>
        <v>114.84311204619416</v>
      </c>
      <c r="AV20" s="390"/>
      <c r="AW20" s="390"/>
      <c r="AX20" s="390"/>
      <c r="AY20" s="390"/>
      <c r="AZ20" s="390"/>
      <c r="BA20" s="390"/>
      <c r="BB20" s="390"/>
      <c r="BC20" s="390"/>
      <c r="BD20" s="390"/>
      <c r="BE20" s="390"/>
      <c r="BF20" s="390"/>
      <c r="BG20" s="390"/>
      <c r="BH20" s="390"/>
      <c r="BI20" s="390"/>
      <c r="BJ20" s="390"/>
      <c r="BK20" s="390"/>
      <c r="BL20" s="390"/>
      <c r="BM20" s="390"/>
      <c r="BN20" s="390"/>
      <c r="BO20" s="390"/>
      <c r="BP20" s="390"/>
      <c r="BQ20" s="390"/>
      <c r="BR20" s="390"/>
    </row>
    <row r="21" spans="1:70" ht="10.9" thickBot="1">
      <c r="A21" s="388"/>
      <c r="B21" s="429"/>
      <c r="C21" s="430"/>
      <c r="D21" s="430"/>
      <c r="E21" s="430"/>
      <c r="F21" s="430"/>
      <c r="G21" s="430"/>
      <c r="H21" s="430"/>
      <c r="I21" s="430"/>
      <c r="J21" s="430"/>
      <c r="K21" s="430"/>
      <c r="L21" s="430"/>
      <c r="M21" s="430"/>
      <c r="N21" s="431"/>
      <c r="O21" s="431"/>
      <c r="P21" s="431"/>
      <c r="Q21" s="431"/>
      <c r="R21" s="388"/>
      <c r="S21" s="388"/>
      <c r="T21" s="388"/>
      <c r="U21" s="388"/>
      <c r="V21" s="388"/>
      <c r="W21" s="388"/>
      <c r="X21" s="388"/>
      <c r="Y21" s="388"/>
      <c r="Z21" s="388"/>
      <c r="AA21" s="388"/>
      <c r="AB21" s="388"/>
      <c r="AC21" s="388"/>
      <c r="AD21" s="388"/>
      <c r="AE21" s="388"/>
      <c r="AF21" s="388"/>
      <c r="AG21" s="389"/>
      <c r="AH21" s="389"/>
      <c r="AI21" s="389"/>
      <c r="AJ21" s="389"/>
      <c r="AK21" s="389"/>
      <c r="AL21" s="389"/>
      <c r="AM21" s="389"/>
      <c r="AN21" s="389"/>
      <c r="AO21" s="389"/>
      <c r="AP21" s="389"/>
      <c r="AQ21" s="389"/>
      <c r="AR21" s="389"/>
      <c r="AS21" s="389"/>
      <c r="AT21" s="389"/>
      <c r="AU21" s="389"/>
      <c r="AV21" s="388"/>
      <c r="AW21" s="388"/>
      <c r="AX21" s="388"/>
      <c r="AY21" s="388"/>
      <c r="AZ21" s="388"/>
      <c r="BA21" s="388"/>
      <c r="BB21" s="388"/>
      <c r="BC21" s="388"/>
      <c r="BD21" s="388"/>
      <c r="BE21" s="388"/>
      <c r="BF21" s="388"/>
      <c r="BG21" s="388"/>
      <c r="BH21" s="388"/>
      <c r="BI21" s="388"/>
      <c r="BJ21" s="388"/>
      <c r="BK21" s="388"/>
      <c r="BL21" s="388"/>
      <c r="BM21" s="388"/>
      <c r="BN21" s="388"/>
      <c r="BO21" s="388"/>
      <c r="BP21" s="388"/>
      <c r="BQ21" s="388"/>
      <c r="BR21" s="388"/>
    </row>
    <row r="22" spans="1:70" s="33" customFormat="1" ht="10.9" thickBot="1">
      <c r="A22" s="390"/>
      <c r="B22" s="432" t="s">
        <v>101</v>
      </c>
      <c r="C22" s="433">
        <f>C10+C20</f>
        <v>735019</v>
      </c>
      <c r="D22" s="434">
        <f t="shared" ref="D22:K22" si="18">D10+D20</f>
        <v>768059</v>
      </c>
      <c r="E22" s="434">
        <f t="shared" si="18"/>
        <v>783805</v>
      </c>
      <c r="F22" s="434">
        <f t="shared" si="18"/>
        <v>806895</v>
      </c>
      <c r="G22" s="434">
        <f t="shared" si="18"/>
        <v>809538</v>
      </c>
      <c r="H22" s="434">
        <f t="shared" si="18"/>
        <v>794150</v>
      </c>
      <c r="I22" s="434">
        <f t="shared" si="18"/>
        <v>798736</v>
      </c>
      <c r="J22" s="434">
        <f t="shared" si="18"/>
        <v>801645</v>
      </c>
      <c r="K22" s="434">
        <f t="shared" si="18"/>
        <v>816294</v>
      </c>
      <c r="L22" s="435">
        <f>L10+L20</f>
        <v>814613</v>
      </c>
      <c r="M22" s="435">
        <f t="shared" ref="M22:N22" si="19">M10+M20</f>
        <v>833250</v>
      </c>
      <c r="N22" s="435">
        <f t="shared" si="19"/>
        <v>846234</v>
      </c>
      <c r="O22" s="435">
        <f t="shared" ref="O22:P22" si="20">O10+O20</f>
        <v>825208</v>
      </c>
      <c r="P22" s="435">
        <f t="shared" si="20"/>
        <v>837245</v>
      </c>
      <c r="Q22" s="435">
        <f t="shared" ref="Q22" si="21">Q10+Q20</f>
        <v>845427</v>
      </c>
      <c r="R22" s="390"/>
      <c r="S22" s="390"/>
      <c r="T22" s="390"/>
      <c r="U22" s="390"/>
      <c r="V22" s="390"/>
      <c r="W22" s="390"/>
      <c r="X22" s="390"/>
      <c r="Y22" s="390"/>
      <c r="Z22" s="390"/>
      <c r="AA22" s="390"/>
      <c r="AB22" s="390"/>
      <c r="AC22" s="390"/>
      <c r="AD22" s="390"/>
      <c r="AE22" s="390"/>
      <c r="AF22" s="390"/>
      <c r="AG22" s="389">
        <f>100</f>
        <v>100</v>
      </c>
      <c r="AH22" s="389">
        <f t="shared" ref="AH22:AU22" si="22">D22*100/$C22</f>
        <v>104.49512189480816</v>
      </c>
      <c r="AI22" s="389">
        <f t="shared" si="22"/>
        <v>106.63737944189198</v>
      </c>
      <c r="AJ22" s="389">
        <f t="shared" si="22"/>
        <v>109.77879483387504</v>
      </c>
      <c r="AK22" s="389">
        <f t="shared" si="22"/>
        <v>110.13837737527874</v>
      </c>
      <c r="AL22" s="389">
        <f t="shared" si="22"/>
        <v>108.04482605211565</v>
      </c>
      <c r="AM22" s="389">
        <f t="shared" si="22"/>
        <v>108.66875550155846</v>
      </c>
      <c r="AN22" s="389">
        <f t="shared" si="22"/>
        <v>109.0645275836407</v>
      </c>
      <c r="AO22" s="389">
        <f t="shared" si="22"/>
        <v>111.05753728815174</v>
      </c>
      <c r="AP22" s="389">
        <f t="shared" si="22"/>
        <v>110.82883571717194</v>
      </c>
      <c r="AQ22" s="389">
        <f t="shared" si="22"/>
        <v>113.36441643005146</v>
      </c>
      <c r="AR22" s="389">
        <f t="shared" si="22"/>
        <v>115.13090137805962</v>
      </c>
      <c r="AS22" s="389">
        <f t="shared" si="22"/>
        <v>112.27029505359725</v>
      </c>
      <c r="AT22" s="389">
        <f t="shared" si="22"/>
        <v>113.9079397947536</v>
      </c>
      <c r="AU22" s="389">
        <f t="shared" si="22"/>
        <v>115.02110829788073</v>
      </c>
      <c r="AV22" s="390"/>
      <c r="AW22" s="390"/>
      <c r="AX22" s="390"/>
      <c r="AY22" s="390"/>
      <c r="AZ22" s="390"/>
      <c r="BA22" s="390"/>
      <c r="BB22" s="390"/>
      <c r="BC22" s="390"/>
      <c r="BD22" s="390"/>
      <c r="BE22" s="390"/>
      <c r="BF22" s="390"/>
      <c r="BG22" s="390"/>
      <c r="BH22" s="390"/>
      <c r="BI22" s="390"/>
      <c r="BJ22" s="390"/>
      <c r="BK22" s="390"/>
      <c r="BL22" s="390"/>
      <c r="BM22" s="390"/>
      <c r="BN22" s="390"/>
      <c r="BO22" s="390"/>
      <c r="BP22" s="390"/>
      <c r="BQ22" s="390"/>
      <c r="BR22" s="390"/>
    </row>
    <row r="23" spans="1:70" s="33" customFormat="1" ht="10.9" thickBot="1">
      <c r="A23" s="390"/>
      <c r="B23" s="436"/>
      <c r="C23" s="437"/>
      <c r="D23" s="437"/>
      <c r="E23" s="437"/>
      <c r="F23" s="437"/>
      <c r="G23" s="437"/>
      <c r="H23" s="437"/>
      <c r="I23" s="437"/>
      <c r="J23" s="437"/>
      <c r="K23" s="437"/>
      <c r="L23" s="437"/>
      <c r="M23" s="437"/>
      <c r="N23" s="438"/>
      <c r="O23" s="438"/>
      <c r="P23" s="438"/>
      <c r="Q23" s="438"/>
      <c r="R23" s="390"/>
      <c r="S23" s="390"/>
      <c r="T23" s="390"/>
      <c r="U23" s="390"/>
      <c r="V23" s="390"/>
      <c r="W23" s="390"/>
      <c r="X23" s="390"/>
      <c r="Y23" s="390"/>
      <c r="Z23" s="390"/>
      <c r="AA23" s="390"/>
      <c r="AB23" s="390"/>
      <c r="AC23" s="390"/>
      <c r="AD23" s="390"/>
      <c r="AE23" s="390"/>
      <c r="AF23" s="390"/>
      <c r="AG23" s="389"/>
      <c r="AH23" s="389"/>
      <c r="AI23" s="389"/>
      <c r="AJ23" s="389"/>
      <c r="AK23" s="389"/>
      <c r="AL23" s="389"/>
      <c r="AM23" s="389"/>
      <c r="AN23" s="389"/>
      <c r="AO23" s="389"/>
      <c r="AP23" s="389"/>
      <c r="AQ23" s="389"/>
      <c r="AR23" s="390"/>
      <c r="AS23" s="390"/>
      <c r="AT23" s="390"/>
      <c r="AU23" s="390"/>
      <c r="AV23" s="390"/>
      <c r="AW23" s="390"/>
      <c r="AX23" s="390"/>
      <c r="AY23" s="390"/>
      <c r="AZ23" s="390"/>
      <c r="BA23" s="390"/>
      <c r="BB23" s="390"/>
      <c r="BC23" s="390"/>
      <c r="BD23" s="390"/>
      <c r="BE23" s="390"/>
      <c r="BF23" s="390"/>
      <c r="BG23" s="390"/>
      <c r="BH23" s="390"/>
      <c r="BI23" s="390"/>
      <c r="BJ23" s="390"/>
      <c r="BK23" s="390"/>
      <c r="BL23" s="390"/>
      <c r="BM23" s="390"/>
      <c r="BN23" s="390"/>
      <c r="BO23" s="390"/>
      <c r="BP23" s="390"/>
      <c r="BQ23" s="390"/>
      <c r="BR23" s="390"/>
    </row>
    <row r="24" spans="1:70" s="33" customFormat="1" ht="21" thickBot="1">
      <c r="A24" s="390"/>
      <c r="B24" s="391" t="s">
        <v>102</v>
      </c>
      <c r="C24" s="439">
        <f>(C6+C7+C13)/C22</f>
        <v>0.31279191422262553</v>
      </c>
      <c r="D24" s="439">
        <f t="shared" ref="D24:I24" si="23">(D6+D7+D13)/D22</f>
        <v>0.31179375542764293</v>
      </c>
      <c r="E24" s="439">
        <f t="shared" si="23"/>
        <v>0.30285721576157337</v>
      </c>
      <c r="F24" s="439">
        <f t="shared" si="23"/>
        <v>0.29542753394183879</v>
      </c>
      <c r="G24" s="439">
        <f t="shared" si="23"/>
        <v>0.29531288216241858</v>
      </c>
      <c r="H24" s="439">
        <f t="shared" si="23"/>
        <v>0.2979235660769376</v>
      </c>
      <c r="I24" s="439">
        <f t="shared" si="23"/>
        <v>0.30210983353698845</v>
      </c>
      <c r="J24" s="439">
        <f>(J6+J7+J13)/J22</f>
        <v>0.30607687941669942</v>
      </c>
      <c r="K24" s="439">
        <f>(K6+K7+K13)/K22</f>
        <v>0.31070913175890058</v>
      </c>
      <c r="L24" s="439">
        <f>(L6+L7+L13)/L22</f>
        <v>0.32173805230213609</v>
      </c>
      <c r="M24" s="440">
        <f t="shared" ref="M24:N24" si="24">(M6+M7+M13)/M22</f>
        <v>0.32846924692469248</v>
      </c>
      <c r="N24" s="441">
        <f t="shared" si="24"/>
        <v>0.33063195286410141</v>
      </c>
      <c r="O24" s="441">
        <f t="shared" ref="O24:P24" si="25">(O6+O7+O13)/O22</f>
        <v>0.33388794097972874</v>
      </c>
      <c r="P24" s="441">
        <f t="shared" si="25"/>
        <v>0.33950516276597653</v>
      </c>
      <c r="Q24" s="441">
        <f t="shared" ref="Q24" si="26">(Q6+Q7+Q13)/Q22</f>
        <v>0.3433886071772016</v>
      </c>
      <c r="R24" s="390"/>
      <c r="S24" s="390"/>
      <c r="T24" s="390"/>
      <c r="U24" s="390"/>
      <c r="V24" s="390"/>
      <c r="W24" s="390"/>
      <c r="X24" s="390"/>
      <c r="Y24" s="390"/>
      <c r="Z24" s="390"/>
      <c r="AA24" s="390"/>
      <c r="AB24" s="390"/>
      <c r="AC24" s="390"/>
      <c r="AD24" s="390"/>
      <c r="AE24" s="390"/>
      <c r="AF24" s="390"/>
      <c r="AG24" s="389"/>
      <c r="AH24" s="389"/>
      <c r="AI24" s="389"/>
      <c r="AJ24" s="389"/>
      <c r="AK24" s="389"/>
      <c r="AL24" s="389"/>
      <c r="AM24" s="389"/>
      <c r="AN24" s="389"/>
      <c r="AO24" s="389"/>
      <c r="AP24" s="389"/>
      <c r="AQ24" s="389"/>
      <c r="AR24" s="390"/>
      <c r="AS24" s="390"/>
      <c r="AT24" s="390"/>
      <c r="AU24" s="390"/>
      <c r="AV24" s="390"/>
      <c r="AW24" s="390"/>
      <c r="AX24" s="390"/>
      <c r="AY24" s="390"/>
      <c r="AZ24" s="390"/>
      <c r="BA24" s="390"/>
      <c r="BB24" s="390"/>
      <c r="BC24" s="390"/>
      <c r="BD24" s="390"/>
      <c r="BE24" s="390"/>
      <c r="BF24" s="390"/>
      <c r="BG24" s="390"/>
      <c r="BH24" s="390"/>
      <c r="BI24" s="390"/>
      <c r="BJ24" s="390"/>
      <c r="BK24" s="390"/>
      <c r="BL24" s="390"/>
      <c r="BM24" s="390"/>
      <c r="BN24" s="390"/>
      <c r="BO24" s="390"/>
      <c r="BP24" s="390"/>
      <c r="BQ24" s="390"/>
      <c r="BR24" s="390"/>
    </row>
    <row r="25" spans="1:70" s="33" customFormat="1" ht="21" thickBot="1">
      <c r="A25" s="390"/>
      <c r="B25" s="411" t="s">
        <v>103</v>
      </c>
      <c r="C25" s="439">
        <f t="shared" ref="C25:K25" si="27">(C8+C9+C17)/C22</f>
        <v>0.68720808577737447</v>
      </c>
      <c r="D25" s="439">
        <f t="shared" si="27"/>
        <v>0.68820624457235702</v>
      </c>
      <c r="E25" s="439">
        <f t="shared" si="27"/>
        <v>0.69714278423842668</v>
      </c>
      <c r="F25" s="439">
        <f t="shared" si="27"/>
        <v>0.70457246605816126</v>
      </c>
      <c r="G25" s="439">
        <f t="shared" si="27"/>
        <v>0.70468711783758142</v>
      </c>
      <c r="H25" s="439">
        <f t="shared" si="27"/>
        <v>0.7020764339230624</v>
      </c>
      <c r="I25" s="439">
        <f t="shared" si="27"/>
        <v>0.69789016646301161</v>
      </c>
      <c r="J25" s="439">
        <f t="shared" si="27"/>
        <v>0.69392312058330063</v>
      </c>
      <c r="K25" s="439">
        <f t="shared" si="27"/>
        <v>0.68929086824109942</v>
      </c>
      <c r="L25" s="439">
        <f>(L8+L9+L17)/L22</f>
        <v>0.67826194769786385</v>
      </c>
      <c r="M25" s="440">
        <f t="shared" ref="M25:N25" si="28">(M8+M9+M17)/M22</f>
        <v>0.67153075307530752</v>
      </c>
      <c r="N25" s="440">
        <f t="shared" si="28"/>
        <v>0.66936804713589859</v>
      </c>
      <c r="O25" s="440">
        <f t="shared" ref="O25:P25" si="29">(O8+O9+O17)/O22</f>
        <v>0.66611205902027126</v>
      </c>
      <c r="P25" s="441">
        <f t="shared" si="29"/>
        <v>0.66049483723402347</v>
      </c>
      <c r="Q25" s="441">
        <f t="shared" ref="Q25" si="30">(Q8+Q9+Q17)/Q22</f>
        <v>0.65661139282279846</v>
      </c>
      <c r="R25" s="390"/>
      <c r="S25" s="390"/>
      <c r="T25" s="390"/>
      <c r="U25" s="390"/>
      <c r="V25" s="390"/>
      <c r="W25" s="390"/>
      <c r="X25" s="390"/>
      <c r="Y25" s="390"/>
      <c r="Z25" s="390"/>
      <c r="AA25" s="390"/>
      <c r="AB25" s="390"/>
      <c r="AC25" s="390"/>
      <c r="AD25" s="390"/>
      <c r="AE25" s="390"/>
      <c r="AF25" s="390"/>
      <c r="AG25" s="395"/>
      <c r="AH25" s="395"/>
      <c r="AI25" s="395"/>
      <c r="AJ25" s="395"/>
      <c r="AK25" s="395"/>
      <c r="AL25" s="395"/>
      <c r="AM25" s="395"/>
      <c r="AN25" s="395"/>
      <c r="AO25" s="395"/>
      <c r="AP25" s="395"/>
      <c r="AQ25" s="395"/>
      <c r="AR25" s="390"/>
      <c r="AS25" s="390"/>
      <c r="AT25" s="390"/>
      <c r="AU25" s="390"/>
      <c r="AV25" s="390"/>
      <c r="AW25" s="390"/>
      <c r="AX25" s="390"/>
      <c r="AY25" s="390"/>
      <c r="AZ25" s="390"/>
      <c r="BA25" s="390"/>
      <c r="BB25" s="390"/>
      <c r="BC25" s="390"/>
      <c r="BD25" s="390"/>
      <c r="BE25" s="390"/>
      <c r="BF25" s="390"/>
      <c r="BG25" s="390"/>
      <c r="BH25" s="390"/>
      <c r="BI25" s="390"/>
      <c r="BJ25" s="390"/>
      <c r="BK25" s="390"/>
      <c r="BL25" s="390"/>
      <c r="BM25" s="390"/>
      <c r="BN25" s="390"/>
      <c r="BO25" s="390"/>
      <c r="BP25" s="390"/>
      <c r="BQ25" s="390"/>
      <c r="BR25" s="390"/>
    </row>
    <row r="26" spans="1:70" ht="10.9" thickBot="1">
      <c r="A26" s="388"/>
      <c r="B26" s="385"/>
      <c r="C26" s="386"/>
      <c r="D26" s="386"/>
      <c r="E26" s="386"/>
      <c r="F26" s="386"/>
      <c r="G26" s="387"/>
      <c r="H26" s="387"/>
      <c r="I26" s="387"/>
      <c r="J26" s="387"/>
      <c r="K26" s="387"/>
      <c r="L26" s="387"/>
      <c r="M26" s="387"/>
      <c r="N26" s="387"/>
      <c r="O26" s="387"/>
      <c r="P26" s="388"/>
      <c r="Q26" s="388"/>
      <c r="R26" s="388"/>
      <c r="S26" s="388"/>
      <c r="T26" s="388"/>
      <c r="U26" s="388"/>
      <c r="V26" s="388"/>
      <c r="W26" s="388"/>
      <c r="X26" s="388"/>
      <c r="Y26" s="388"/>
      <c r="Z26" s="388"/>
      <c r="AA26" s="388"/>
      <c r="AB26" s="388"/>
      <c r="AC26" s="388"/>
      <c r="AD26" s="388"/>
      <c r="AE26" s="388"/>
      <c r="AF26" s="388"/>
      <c r="AG26" s="389"/>
      <c r="AH26" s="389"/>
      <c r="AI26" s="389"/>
      <c r="AJ26" s="389"/>
      <c r="AK26" s="389"/>
      <c r="AL26" s="389"/>
      <c r="AM26" s="389"/>
      <c r="AN26" s="389"/>
      <c r="AO26" s="389"/>
      <c r="AP26" s="389"/>
      <c r="AQ26" s="389"/>
      <c r="AR26" s="388"/>
      <c r="AS26" s="388"/>
      <c r="AT26" s="388"/>
      <c r="AU26" s="388"/>
      <c r="AV26" s="388"/>
      <c r="AW26" s="388"/>
      <c r="AX26" s="388"/>
      <c r="AY26" s="388"/>
      <c r="AZ26" s="388"/>
      <c r="BA26" s="388"/>
      <c r="BB26" s="388"/>
      <c r="BC26" s="388"/>
      <c r="BD26" s="388"/>
      <c r="BE26" s="388"/>
      <c r="BF26" s="388"/>
      <c r="BG26" s="388"/>
      <c r="BH26" s="388"/>
      <c r="BI26" s="388"/>
      <c r="BJ26" s="388"/>
      <c r="BK26" s="388"/>
      <c r="BL26" s="388"/>
      <c r="BM26" s="388"/>
      <c r="BN26" s="388"/>
      <c r="BO26" s="388"/>
      <c r="BP26" s="388"/>
      <c r="BQ26" s="388"/>
      <c r="BR26" s="388"/>
    </row>
    <row r="27" spans="1:70" ht="12" customHeight="1" thickBot="1">
      <c r="A27" s="388"/>
      <c r="B27" s="720" t="s">
        <v>104</v>
      </c>
      <c r="C27" s="721"/>
      <c r="D27" s="721"/>
      <c r="E27" s="721"/>
      <c r="F27" s="721"/>
      <c r="G27" s="721"/>
      <c r="H27" s="721"/>
      <c r="I27" s="721"/>
      <c r="J27" s="721"/>
      <c r="K27" s="721"/>
      <c r="L27" s="721"/>
      <c r="M27" s="721"/>
      <c r="N27" s="721"/>
      <c r="O27" s="721"/>
      <c r="P27" s="721"/>
      <c r="Q27" s="722"/>
      <c r="R27" s="388"/>
      <c r="S27" s="388"/>
      <c r="T27" s="388"/>
      <c r="U27" s="388"/>
      <c r="V27" s="388"/>
      <c r="W27" s="388"/>
      <c r="X27" s="388"/>
      <c r="Y27" s="388"/>
      <c r="Z27" s="388"/>
      <c r="AA27" s="388"/>
      <c r="AB27" s="388"/>
      <c r="AC27" s="388"/>
      <c r="AD27" s="388"/>
      <c r="AE27" s="388"/>
      <c r="AF27" s="388"/>
      <c r="AG27" s="389"/>
      <c r="AH27" s="389"/>
      <c r="AI27" s="389"/>
      <c r="AJ27" s="389"/>
      <c r="AK27" s="389"/>
      <c r="AL27" s="389"/>
      <c r="AM27" s="389"/>
      <c r="AN27" s="389"/>
      <c r="AO27" s="389"/>
      <c r="AP27" s="389"/>
      <c r="AQ27" s="389"/>
      <c r="AR27" s="388"/>
      <c r="AS27" s="388"/>
      <c r="AT27" s="388"/>
      <c r="AU27" s="388"/>
      <c r="AV27" s="388"/>
      <c r="AW27" s="388"/>
      <c r="AX27" s="388"/>
      <c r="AY27" s="388"/>
      <c r="AZ27" s="388"/>
      <c r="BA27" s="388"/>
      <c r="BB27" s="388"/>
      <c r="BC27" s="388"/>
      <c r="BD27" s="388"/>
      <c r="BE27" s="388"/>
      <c r="BF27" s="388"/>
      <c r="BG27" s="388"/>
      <c r="BH27" s="388"/>
      <c r="BI27" s="388"/>
      <c r="BJ27" s="388"/>
      <c r="BK27" s="388"/>
      <c r="BL27" s="388"/>
      <c r="BM27" s="388"/>
      <c r="BN27" s="388"/>
      <c r="BO27" s="388"/>
      <c r="BP27" s="388"/>
      <c r="BQ27" s="388"/>
      <c r="BR27" s="388"/>
    </row>
    <row r="28" spans="1:70" ht="10.9" thickBot="1">
      <c r="A28" s="388"/>
      <c r="B28" s="442" t="s">
        <v>87</v>
      </c>
      <c r="C28" s="443">
        <v>2008</v>
      </c>
      <c r="D28" s="444">
        <v>2009</v>
      </c>
      <c r="E28" s="444">
        <v>2010</v>
      </c>
      <c r="F28" s="444">
        <v>2011</v>
      </c>
      <c r="G28" s="444">
        <v>2012</v>
      </c>
      <c r="H28" s="444">
        <v>2013</v>
      </c>
      <c r="I28" s="444">
        <v>2014</v>
      </c>
      <c r="J28" s="444">
        <v>2015</v>
      </c>
      <c r="K28" s="444">
        <v>2016</v>
      </c>
      <c r="L28" s="445">
        <v>2017</v>
      </c>
      <c r="M28" s="445">
        <v>2018</v>
      </c>
      <c r="N28" s="445">
        <v>2019</v>
      </c>
      <c r="O28" s="445">
        <v>2020</v>
      </c>
      <c r="P28" s="445">
        <v>2021</v>
      </c>
      <c r="Q28" s="445">
        <v>2022</v>
      </c>
      <c r="R28" s="388"/>
      <c r="S28" s="388"/>
      <c r="T28" s="388"/>
      <c r="U28" s="388"/>
      <c r="V28" s="388"/>
      <c r="W28" s="388"/>
      <c r="X28" s="388"/>
      <c r="Y28" s="388"/>
      <c r="Z28" s="388"/>
      <c r="AA28" s="388"/>
      <c r="AB28" s="388"/>
      <c r="AC28" s="388"/>
      <c r="AD28" s="388"/>
      <c r="AE28" s="388"/>
      <c r="AF28" s="388"/>
      <c r="AG28" s="395">
        <v>2008</v>
      </c>
      <c r="AH28" s="395">
        <v>2009</v>
      </c>
      <c r="AI28" s="395">
        <v>2010</v>
      </c>
      <c r="AJ28" s="395">
        <v>2011</v>
      </c>
      <c r="AK28" s="395">
        <v>2012</v>
      </c>
      <c r="AL28" s="395">
        <v>2013</v>
      </c>
      <c r="AM28" s="395">
        <v>2014</v>
      </c>
      <c r="AN28" s="395">
        <v>2015</v>
      </c>
      <c r="AO28" s="395">
        <v>2016</v>
      </c>
      <c r="AP28" s="395">
        <v>2017</v>
      </c>
      <c r="AQ28" s="395">
        <v>2018</v>
      </c>
      <c r="AR28" s="395">
        <v>2019</v>
      </c>
      <c r="AS28" s="395">
        <v>2020</v>
      </c>
      <c r="AT28" s="395">
        <v>2021</v>
      </c>
      <c r="AU28" s="395">
        <v>2022</v>
      </c>
      <c r="AV28" s="388"/>
      <c r="AW28" s="388"/>
      <c r="AX28" s="388"/>
      <c r="AY28" s="388"/>
      <c r="AZ28" s="388"/>
      <c r="BA28" s="388"/>
      <c r="BB28" s="388"/>
      <c r="BC28" s="388"/>
      <c r="BD28" s="388"/>
      <c r="BE28" s="388"/>
      <c r="BF28" s="388"/>
      <c r="BG28" s="388"/>
      <c r="BH28" s="388"/>
      <c r="BI28" s="388"/>
      <c r="BJ28" s="388"/>
      <c r="BK28" s="388"/>
      <c r="BL28" s="388"/>
      <c r="BM28" s="388"/>
      <c r="BN28" s="388"/>
      <c r="BO28" s="388"/>
      <c r="BP28" s="388"/>
      <c r="BQ28" s="388"/>
      <c r="BR28" s="388"/>
    </row>
    <row r="29" spans="1:70">
      <c r="A29" s="388"/>
      <c r="B29" s="446" t="s">
        <v>88</v>
      </c>
      <c r="C29" s="447">
        <f>'EMP 2DGT'!D$113+'EMP 2DGT'!D$143</f>
        <v>23247</v>
      </c>
      <c r="D29" s="448">
        <f>'EMP 2DGT'!E$113+'EMP 2DGT'!E$143</f>
        <v>22981</v>
      </c>
      <c r="E29" s="448">
        <f>'EMP 2DGT'!F$113+'EMP 2DGT'!F$143</f>
        <v>21940</v>
      </c>
      <c r="F29" s="448">
        <f>'EMP 2DGT'!G$113+'EMP 2DGT'!G$143</f>
        <v>21732</v>
      </c>
      <c r="G29" s="448">
        <f>'EMP 2DGT'!H$113+'EMP 2DGT'!H$143</f>
        <v>21830</v>
      </c>
      <c r="H29" s="448">
        <f>'EMP 2DGT'!I$113+'EMP 2DGT'!I$143</f>
        <v>21294</v>
      </c>
      <c r="I29" s="448">
        <f>'EMP 2DGT'!J$113+'EMP 2DGT'!J$143</f>
        <v>21445</v>
      </c>
      <c r="J29" s="448">
        <f>'EMP 2DGT'!K$113+'EMP 2DGT'!K$143</f>
        <v>21114</v>
      </c>
      <c r="K29" s="448">
        <f>'EMP 2DGT'!L$113+'EMP 2DGT'!L$143</f>
        <v>21559</v>
      </c>
      <c r="L29" s="449">
        <f>'EMP 2DGT'!M$113+'EMP 2DGT'!M$143</f>
        <v>21785</v>
      </c>
      <c r="M29" s="449">
        <f>'EMP 2DGT'!N$113+'EMP 2DGT'!N$143</f>
        <v>22193</v>
      </c>
      <c r="N29" s="449">
        <f>'EMP 2DGT'!O$113+'EMP 2DGT'!O$143</f>
        <v>21058</v>
      </c>
      <c r="O29" s="449">
        <f>'EMP 2DGT'!P$113+'EMP 2DGT'!P$143</f>
        <v>20553</v>
      </c>
      <c r="P29" s="449">
        <f>'EMP 2DGT'!Q$113+'EMP 2DGT'!Q$143</f>
        <v>20375</v>
      </c>
      <c r="Q29" s="449">
        <f>'EMP 2DGT'!R$113+'EMP 2DGT'!R$143</f>
        <v>20208</v>
      </c>
      <c r="R29" s="388"/>
      <c r="S29" s="388"/>
      <c r="T29" s="388"/>
      <c r="U29" s="388"/>
      <c r="V29" s="388"/>
      <c r="W29" s="388"/>
      <c r="X29" s="388"/>
      <c r="Y29" s="388"/>
      <c r="Z29" s="388"/>
      <c r="AA29" s="388"/>
      <c r="AB29" s="388"/>
      <c r="AC29" s="388"/>
      <c r="AD29" s="388"/>
      <c r="AE29" s="388"/>
      <c r="AF29" s="388"/>
      <c r="AG29" s="389">
        <f>100</f>
        <v>100</v>
      </c>
      <c r="AH29" s="389">
        <f t="shared" ref="AH29:AU33" si="31">D29*100/$C29</f>
        <v>98.855766335441132</v>
      </c>
      <c r="AI29" s="389">
        <f t="shared" si="31"/>
        <v>94.377769174517141</v>
      </c>
      <c r="AJ29" s="389">
        <f t="shared" si="31"/>
        <v>93.483030068395919</v>
      </c>
      <c r="AK29" s="389">
        <f t="shared" si="31"/>
        <v>93.904589839549189</v>
      </c>
      <c r="AL29" s="389">
        <f t="shared" si="31"/>
        <v>91.598915989159892</v>
      </c>
      <c r="AM29" s="389">
        <f t="shared" si="31"/>
        <v>92.24846216716135</v>
      </c>
      <c r="AN29" s="389">
        <f t="shared" si="31"/>
        <v>90.82462253193961</v>
      </c>
      <c r="AO29" s="389">
        <f t="shared" si="31"/>
        <v>92.738848023400863</v>
      </c>
      <c r="AP29" s="389">
        <f t="shared" si="31"/>
        <v>93.711016475244122</v>
      </c>
      <c r="AQ29" s="389">
        <f t="shared" si="31"/>
        <v>95.466081644943429</v>
      </c>
      <c r="AR29" s="389">
        <f t="shared" si="31"/>
        <v>90.583731234137744</v>
      </c>
      <c r="AS29" s="389">
        <f t="shared" si="31"/>
        <v>88.411407923603051</v>
      </c>
      <c r="AT29" s="389">
        <f t="shared" si="31"/>
        <v>87.645717727018535</v>
      </c>
      <c r="AU29" s="389">
        <f t="shared" si="31"/>
        <v>86.927345463930834</v>
      </c>
      <c r="AV29" s="388"/>
      <c r="AW29" s="388"/>
      <c r="AX29" s="388"/>
      <c r="AY29" s="388"/>
      <c r="AZ29" s="388"/>
      <c r="BA29" s="388"/>
      <c r="BB29" s="388"/>
      <c r="BC29" s="388"/>
      <c r="BD29" s="388"/>
      <c r="BE29" s="388"/>
      <c r="BF29" s="388"/>
      <c r="BG29" s="388"/>
      <c r="BH29" s="388"/>
      <c r="BI29" s="388"/>
      <c r="BJ29" s="388"/>
      <c r="BK29" s="388"/>
      <c r="BL29" s="388"/>
      <c r="BM29" s="388"/>
      <c r="BN29" s="388"/>
      <c r="BO29" s="388"/>
      <c r="BP29" s="388"/>
      <c r="BQ29" s="388"/>
      <c r="BR29" s="388"/>
    </row>
    <row r="30" spans="1:70">
      <c r="A30" s="388"/>
      <c r="B30" s="450" t="s">
        <v>89</v>
      </c>
      <c r="C30" s="451">
        <f>'EMP 2DGT'!D$107+'EMP 2DGT'!D$149+'EMP 2DGT'!D$155+'EMP 2DGT'!D$161+'EMP 2DGT'!D$167</f>
        <v>175194</v>
      </c>
      <c r="D30" s="452">
        <f>'EMP 2DGT'!E$107+'EMP 2DGT'!E$149+'EMP 2DGT'!E$155+'EMP 2DGT'!E$161+'EMP 2DGT'!E$167</f>
        <v>161230</v>
      </c>
      <c r="E30" s="452">
        <f>'EMP 2DGT'!F$107+'EMP 2DGT'!F$149+'EMP 2DGT'!F$155+'EMP 2DGT'!F$161+'EMP 2DGT'!F$167</f>
        <v>155021</v>
      </c>
      <c r="F30" s="452">
        <f>'EMP 2DGT'!G$107+'EMP 2DGT'!G$149+'EMP 2DGT'!G$155+'EMP 2DGT'!G$161+'EMP 2DGT'!G$167</f>
        <v>153698</v>
      </c>
      <c r="G30" s="452">
        <f>'EMP 2DGT'!H$107+'EMP 2DGT'!H$149+'EMP 2DGT'!H$155+'EMP 2DGT'!H$161+'EMP 2DGT'!H$167</f>
        <v>153964</v>
      </c>
      <c r="H30" s="452">
        <f>'EMP 2DGT'!I$107+'EMP 2DGT'!I$149+'EMP 2DGT'!I$155+'EMP 2DGT'!I$161+'EMP 2DGT'!I$167</f>
        <v>152611</v>
      </c>
      <c r="I30" s="452">
        <f>'EMP 2DGT'!J$107+'EMP 2DGT'!J$149+'EMP 2DGT'!J$155+'EMP 2DGT'!J$161+'EMP 2DGT'!J$167</f>
        <v>155060</v>
      </c>
      <c r="J30" s="452">
        <f>'EMP 2DGT'!K$107+'EMP 2DGT'!K$149+'EMP 2DGT'!K$155+'EMP 2DGT'!K$161+'EMP 2DGT'!K$167</f>
        <v>150678</v>
      </c>
      <c r="K30" s="452">
        <f>'EMP 2DGT'!L$107+'EMP 2DGT'!L$149+'EMP 2DGT'!L$155+'EMP 2DGT'!L$161+'EMP 2DGT'!L$167</f>
        <v>154087</v>
      </c>
      <c r="L30" s="453">
        <f>'EMP 2DGT'!M$107+'EMP 2DGT'!M$149+'EMP 2DGT'!M$155+'EMP 2DGT'!M$161+'EMP 2DGT'!M$167</f>
        <v>152680</v>
      </c>
      <c r="M30" s="453">
        <f>'EMP 2DGT'!N$107+'EMP 2DGT'!N$149+'EMP 2DGT'!N$155+'EMP 2DGT'!N$161+'EMP 2DGT'!N$167</f>
        <v>154247</v>
      </c>
      <c r="N30" s="453">
        <f>'EMP 2DGT'!O$107+'EMP 2DGT'!O$149+'EMP 2DGT'!O$155+'EMP 2DGT'!O$161+'EMP 2DGT'!O$167</f>
        <v>152547</v>
      </c>
      <c r="O30" s="453">
        <f>'EMP 2DGT'!P$107+'EMP 2DGT'!P$149+'EMP 2DGT'!P$155+'EMP 2DGT'!P$161+'EMP 2DGT'!P$167</f>
        <v>148749</v>
      </c>
      <c r="P30" s="453">
        <f>'EMP 2DGT'!Q$107+'EMP 2DGT'!Q$149+'EMP 2DGT'!Q$155+'EMP 2DGT'!Q$161+'EMP 2DGT'!Q$167</f>
        <v>147158</v>
      </c>
      <c r="Q30" s="453">
        <f>'EMP 2DGT'!R$107+'EMP 2DGT'!R$149+'EMP 2DGT'!R$155+'EMP 2DGT'!R$161+'EMP 2DGT'!R$167</f>
        <v>145615</v>
      </c>
      <c r="R30" s="388"/>
      <c r="S30" s="388"/>
      <c r="T30" s="388"/>
      <c r="U30" s="388"/>
      <c r="V30" s="388"/>
      <c r="W30" s="388"/>
      <c r="X30" s="388"/>
      <c r="Y30" s="388"/>
      <c r="Z30" s="388"/>
      <c r="AA30" s="388"/>
      <c r="AB30" s="388"/>
      <c r="AC30" s="388"/>
      <c r="AD30" s="388"/>
      <c r="AE30" s="388"/>
      <c r="AF30" s="388"/>
      <c r="AG30" s="389">
        <f>100</f>
        <v>100</v>
      </c>
      <c r="AH30" s="389">
        <f t="shared" si="31"/>
        <v>92.029407399796796</v>
      </c>
      <c r="AI30" s="389">
        <f t="shared" si="31"/>
        <v>88.485336255807852</v>
      </c>
      <c r="AJ30" s="389">
        <f t="shared" si="31"/>
        <v>87.730173407765108</v>
      </c>
      <c r="AK30" s="389">
        <f t="shared" si="31"/>
        <v>87.88200509149857</v>
      </c>
      <c r="AL30" s="389">
        <f t="shared" si="31"/>
        <v>87.109718369350546</v>
      </c>
      <c r="AM30" s="389">
        <f t="shared" si="31"/>
        <v>88.507597292144709</v>
      </c>
      <c r="AN30" s="389">
        <f t="shared" si="31"/>
        <v>86.006370081167162</v>
      </c>
      <c r="AO30" s="389">
        <f t="shared" si="31"/>
        <v>87.952212975330212</v>
      </c>
      <c r="AP30" s="389">
        <f t="shared" si="31"/>
        <v>87.149103279792683</v>
      </c>
      <c r="AQ30" s="389">
        <f t="shared" si="31"/>
        <v>88.043540303891689</v>
      </c>
      <c r="AR30" s="389">
        <f t="shared" si="31"/>
        <v>87.073187437925952</v>
      </c>
      <c r="AS30" s="389">
        <f t="shared" si="31"/>
        <v>84.905304976197812</v>
      </c>
      <c r="AT30" s="389">
        <f t="shared" si="31"/>
        <v>83.997168852814596</v>
      </c>
      <c r="AU30" s="389">
        <f t="shared" si="31"/>
        <v>83.116430927999815</v>
      </c>
      <c r="AV30" s="388"/>
      <c r="AW30" s="388"/>
      <c r="AX30" s="388"/>
      <c r="AY30" s="388"/>
      <c r="AZ30" s="388"/>
      <c r="BA30" s="388"/>
      <c r="BB30" s="388"/>
      <c r="BC30" s="388"/>
      <c r="BD30" s="388"/>
      <c r="BE30" s="388"/>
      <c r="BF30" s="388"/>
      <c r="BG30" s="388"/>
      <c r="BH30" s="388"/>
      <c r="BI30" s="388"/>
      <c r="BJ30" s="388"/>
      <c r="BK30" s="388"/>
      <c r="BL30" s="388"/>
      <c r="BM30" s="388"/>
      <c r="BN30" s="388"/>
      <c r="BO30" s="388"/>
      <c r="BP30" s="388"/>
      <c r="BQ30" s="388"/>
      <c r="BR30" s="388"/>
    </row>
    <row r="31" spans="1:70">
      <c r="A31" s="388"/>
      <c r="B31" s="450" t="s">
        <v>90</v>
      </c>
      <c r="C31" s="451">
        <f>'EMP 2DGT'!D$101+'EMP 2DGT'!D$119+'EMP 2DGT'!D$125+'EMP 2DGT'!D$131+'EMP 2DGT'!D$137+'EMP 2DGT'!D$185</f>
        <v>279443</v>
      </c>
      <c r="D31" s="452">
        <f>'EMP 2DGT'!E$101+'EMP 2DGT'!E$119+'EMP 2DGT'!E$125+'EMP 2DGT'!E$131+'EMP 2DGT'!E$137+'EMP 2DGT'!E$185</f>
        <v>261495</v>
      </c>
      <c r="E31" s="452">
        <f>'EMP 2DGT'!F$101+'EMP 2DGT'!F$119+'EMP 2DGT'!F$125+'EMP 2DGT'!F$131+'EMP 2DGT'!F$137+'EMP 2DGT'!F$185</f>
        <v>259454</v>
      </c>
      <c r="F31" s="452">
        <f>'EMP 2DGT'!G$101+'EMP 2DGT'!G$119+'EMP 2DGT'!G$125+'EMP 2DGT'!G$131+'EMP 2DGT'!G$137+'EMP 2DGT'!G$185</f>
        <v>264925</v>
      </c>
      <c r="G31" s="452">
        <f>'EMP 2DGT'!H$101+'EMP 2DGT'!H$119+'EMP 2DGT'!H$125+'EMP 2DGT'!H$131+'EMP 2DGT'!H$137+'EMP 2DGT'!H$185</f>
        <v>268879</v>
      </c>
      <c r="H31" s="452">
        <f>'EMP 2DGT'!I$101+'EMP 2DGT'!I$119+'EMP 2DGT'!I$125+'EMP 2DGT'!I$131+'EMP 2DGT'!I$137+'EMP 2DGT'!I$185</f>
        <v>266198</v>
      </c>
      <c r="I31" s="452">
        <f>'EMP 2DGT'!J$101+'EMP 2DGT'!J$119+'EMP 2DGT'!J$125+'EMP 2DGT'!J$131+'EMP 2DGT'!J$137+'EMP 2DGT'!J$185</f>
        <v>270532</v>
      </c>
      <c r="J31" s="452">
        <f>'EMP 2DGT'!K$101+'EMP 2DGT'!K$119+'EMP 2DGT'!K$125+'EMP 2DGT'!K$131+'EMP 2DGT'!K$137+'EMP 2DGT'!K$185</f>
        <v>273313</v>
      </c>
      <c r="K31" s="452">
        <f>'EMP 2DGT'!L$101+'EMP 2DGT'!L$119+'EMP 2DGT'!L$125+'EMP 2DGT'!L$131+'EMP 2DGT'!L$137+'EMP 2DGT'!L$185</f>
        <v>277361</v>
      </c>
      <c r="L31" s="453">
        <f>'EMP 2DGT'!M$101+'EMP 2DGT'!M$119+'EMP 2DGT'!M$125+'EMP 2DGT'!M$131+'EMP 2DGT'!M$137+'EMP 2DGT'!M$185</f>
        <v>279705</v>
      </c>
      <c r="M31" s="453">
        <f>'EMP 2DGT'!N$101+'EMP 2DGT'!N$119+'EMP 2DGT'!N$125+'EMP 2DGT'!N$131+'EMP 2DGT'!N$137+'EMP 2DGT'!N$185</f>
        <v>281885</v>
      </c>
      <c r="N31" s="453">
        <f>'EMP 2DGT'!O$101+'EMP 2DGT'!O$119+'EMP 2DGT'!O$125+'EMP 2DGT'!O$131+'EMP 2DGT'!O$137+'EMP 2DGT'!O$185</f>
        <v>283348</v>
      </c>
      <c r="O31" s="453">
        <f>'EMP 2DGT'!P$101+'EMP 2DGT'!P$119+'EMP 2DGT'!P$125+'EMP 2DGT'!P$131+'EMP 2DGT'!P$137+'EMP 2DGT'!P$185</f>
        <v>276928</v>
      </c>
      <c r="P31" s="453">
        <f>'EMP 2DGT'!Q$101+'EMP 2DGT'!Q$119+'EMP 2DGT'!Q$125+'EMP 2DGT'!Q$131+'EMP 2DGT'!Q$137+'EMP 2DGT'!Q$185</f>
        <v>275270</v>
      </c>
      <c r="Q31" s="453">
        <f>'EMP 2DGT'!R$101+'EMP 2DGT'!R$119+'EMP 2DGT'!R$125+'EMP 2DGT'!R$131+'EMP 2DGT'!R$137+'EMP 2DGT'!R$185</f>
        <v>273859</v>
      </c>
      <c r="R31" s="388"/>
      <c r="S31" s="388"/>
      <c r="T31" s="388"/>
      <c r="U31" s="388"/>
      <c r="V31" s="388"/>
      <c r="W31" s="388"/>
      <c r="X31" s="388"/>
      <c r="Y31" s="388"/>
      <c r="Z31" s="388"/>
      <c r="AA31" s="388"/>
      <c r="AB31" s="388"/>
      <c r="AC31" s="388"/>
      <c r="AD31" s="388"/>
      <c r="AE31" s="388"/>
      <c r="AF31" s="388"/>
      <c r="AG31" s="389">
        <f>100</f>
        <v>100</v>
      </c>
      <c r="AH31" s="389">
        <f t="shared" si="31"/>
        <v>93.577223261989033</v>
      </c>
      <c r="AI31" s="389">
        <f t="shared" si="31"/>
        <v>92.846841753058769</v>
      </c>
      <c r="AJ31" s="389">
        <f t="shared" si="31"/>
        <v>94.80466499429221</v>
      </c>
      <c r="AK31" s="389">
        <f t="shared" si="31"/>
        <v>96.219622606399156</v>
      </c>
      <c r="AL31" s="389">
        <f t="shared" si="31"/>
        <v>95.260214068700947</v>
      </c>
      <c r="AM31" s="389">
        <f t="shared" si="31"/>
        <v>96.811156479138859</v>
      </c>
      <c r="AN31" s="389">
        <f t="shared" si="31"/>
        <v>97.806350490082053</v>
      </c>
      <c r="AO31" s="389">
        <f t="shared" si="31"/>
        <v>99.254946447039288</v>
      </c>
      <c r="AP31" s="389">
        <f t="shared" si="31"/>
        <v>100.09375793990188</v>
      </c>
      <c r="AQ31" s="389">
        <f t="shared" si="31"/>
        <v>100.87388125664268</v>
      </c>
      <c r="AR31" s="389">
        <f t="shared" si="31"/>
        <v>101.3974227302169</v>
      </c>
      <c r="AS31" s="389">
        <f t="shared" si="31"/>
        <v>99.099995347888481</v>
      </c>
      <c r="AT31" s="389">
        <f t="shared" si="31"/>
        <v>98.506672201486523</v>
      </c>
      <c r="AU31" s="389">
        <f t="shared" si="31"/>
        <v>98.001739173999709</v>
      </c>
      <c r="AV31" s="388"/>
      <c r="AW31" s="388"/>
      <c r="AX31" s="388"/>
      <c r="AY31" s="388"/>
      <c r="AZ31" s="388"/>
      <c r="BA31" s="388"/>
      <c r="BB31" s="388"/>
      <c r="BC31" s="388"/>
      <c r="BD31" s="388"/>
      <c r="BE31" s="388"/>
      <c r="BF31" s="388"/>
      <c r="BG31" s="388"/>
      <c r="BH31" s="388"/>
      <c r="BI31" s="388"/>
      <c r="BJ31" s="388"/>
      <c r="BK31" s="388"/>
      <c r="BL31" s="388"/>
      <c r="BM31" s="388"/>
      <c r="BN31" s="388"/>
      <c r="BO31" s="388"/>
      <c r="BP31" s="388"/>
      <c r="BQ31" s="388"/>
      <c r="BR31" s="388"/>
    </row>
    <row r="32" spans="1:70">
      <c r="A32" s="388"/>
      <c r="B32" s="450" t="s">
        <v>91</v>
      </c>
      <c r="C32" s="451">
        <f>'EMP 2DGT'!D$47+'EMP 2DGT'!D$53+'EMP 2DGT'!D$59+'EMP 2DGT'!D$65+'EMP 2DGT'!D$71+'EMP 2DGT'!D$77+'EMP 2DGT'!D$83+'EMP 2DGT'!D$89+'EMP 2DGT'!D$95+'EMP 2DGT'!D$173+'EMP 2DGT'!D$179</f>
        <v>286273</v>
      </c>
      <c r="D32" s="452">
        <f>'EMP 2DGT'!E$47+'EMP 2DGT'!E$53+'EMP 2DGT'!E$59+'EMP 2DGT'!E$65+'EMP 2DGT'!E$71+'EMP 2DGT'!E$77+'EMP 2DGT'!E$83+'EMP 2DGT'!E$89+'EMP 2DGT'!E$95+'EMP 2DGT'!E$173+'EMP 2DGT'!E$179</f>
        <v>271151</v>
      </c>
      <c r="E32" s="452">
        <f>'EMP 2DGT'!F$47+'EMP 2DGT'!F$53+'EMP 2DGT'!F$59+'EMP 2DGT'!F$65+'EMP 2DGT'!F$71+'EMP 2DGT'!F$77+'EMP 2DGT'!F$83+'EMP 2DGT'!F$89+'EMP 2DGT'!F$95+'EMP 2DGT'!F$173+'EMP 2DGT'!F$179</f>
        <v>266917</v>
      </c>
      <c r="F32" s="452">
        <f>'EMP 2DGT'!G$47+'EMP 2DGT'!G$53+'EMP 2DGT'!G$59+'EMP 2DGT'!G$65+'EMP 2DGT'!G$71+'EMP 2DGT'!G$77+'EMP 2DGT'!G$83+'EMP 2DGT'!G$89+'EMP 2DGT'!G$95+'EMP 2DGT'!G$173+'EMP 2DGT'!G$179</f>
        <v>263046</v>
      </c>
      <c r="G32" s="452">
        <f>'EMP 2DGT'!H$47+'EMP 2DGT'!H$53+'EMP 2DGT'!H$59+'EMP 2DGT'!H$65+'EMP 2DGT'!H$71+'EMP 2DGT'!H$77+'EMP 2DGT'!H$83+'EMP 2DGT'!H$89+'EMP 2DGT'!H$95+'EMP 2DGT'!H$173+'EMP 2DGT'!H$179</f>
        <v>261966</v>
      </c>
      <c r="H32" s="452">
        <f>'EMP 2DGT'!I$47+'EMP 2DGT'!I$53+'EMP 2DGT'!I$59+'EMP 2DGT'!I$65+'EMP 2DGT'!I$71+'EMP 2DGT'!I$77+'EMP 2DGT'!I$83+'EMP 2DGT'!I$89+'EMP 2DGT'!I$95+'EMP 2DGT'!I$173+'EMP 2DGT'!I$179</f>
        <v>254936</v>
      </c>
      <c r="I32" s="452">
        <f>'EMP 2DGT'!J$47+'EMP 2DGT'!J$53+'EMP 2DGT'!J$59+'EMP 2DGT'!J$65+'EMP 2DGT'!J$71+'EMP 2DGT'!J$77+'EMP 2DGT'!J$83+'EMP 2DGT'!J$89+'EMP 2DGT'!J$95+'EMP 2DGT'!J$173+'EMP 2DGT'!J$179</f>
        <v>249499</v>
      </c>
      <c r="J32" s="452">
        <f>'EMP 2DGT'!K$47+'EMP 2DGT'!K$53+'EMP 2DGT'!K$59+'EMP 2DGT'!K$65+'EMP 2DGT'!K$71+'EMP 2DGT'!K$77+'EMP 2DGT'!K$83+'EMP 2DGT'!K$89+'EMP 2DGT'!K$95+'EMP 2DGT'!K$173+'EMP 2DGT'!K$179</f>
        <v>250335</v>
      </c>
      <c r="K32" s="452">
        <f>'EMP 2DGT'!L$47+'EMP 2DGT'!L$53+'EMP 2DGT'!L$59+'EMP 2DGT'!L$65+'EMP 2DGT'!L$71+'EMP 2DGT'!L$77+'EMP 2DGT'!L$83+'EMP 2DGT'!L$89+'EMP 2DGT'!L$95+'EMP 2DGT'!L$173+'EMP 2DGT'!L$179</f>
        <v>252434</v>
      </c>
      <c r="L32" s="453">
        <f>'EMP 2DGT'!M$47+'EMP 2DGT'!M$53+'EMP 2DGT'!M$59+'EMP 2DGT'!M$65+'EMP 2DGT'!M$71+'EMP 2DGT'!M$77+'EMP 2DGT'!M$83+'EMP 2DGT'!M$89+'EMP 2DGT'!M$95+'EMP 2DGT'!M$173+'EMP 2DGT'!M$179</f>
        <v>253984</v>
      </c>
      <c r="M32" s="453">
        <f>'EMP 2DGT'!N$47+'EMP 2DGT'!N$53+'EMP 2DGT'!N$59+'EMP 2DGT'!N$65+'EMP 2DGT'!N$71+'EMP 2DGT'!N$77+'EMP 2DGT'!N$83+'EMP 2DGT'!N$89+'EMP 2DGT'!N$95+'EMP 2DGT'!N$173+'EMP 2DGT'!N$179</f>
        <v>254095</v>
      </c>
      <c r="N32" s="453">
        <f>'EMP 2DGT'!O$47+'EMP 2DGT'!O$53+'EMP 2DGT'!O$59+'EMP 2DGT'!O$65+'EMP 2DGT'!O$71+'EMP 2DGT'!O$77+'EMP 2DGT'!O$83+'EMP 2DGT'!O$89+'EMP 2DGT'!O$95+'EMP 2DGT'!O$173+'EMP 2DGT'!O$179</f>
        <v>249315</v>
      </c>
      <c r="O32" s="453">
        <f>'EMP 2DGT'!P$47+'EMP 2DGT'!P$53+'EMP 2DGT'!P$59+'EMP 2DGT'!P$65+'EMP 2DGT'!P$71+'EMP 2DGT'!P$77+'EMP 2DGT'!P$83+'EMP 2DGT'!P$89+'EMP 2DGT'!P$95+'EMP 2DGT'!P$173+'EMP 2DGT'!P$179</f>
        <v>244024</v>
      </c>
      <c r="P32" s="453">
        <f>'EMP 2DGT'!Q$47+'EMP 2DGT'!Q$53+'EMP 2DGT'!Q$59+'EMP 2DGT'!Q$65+'EMP 2DGT'!Q$71+'EMP 2DGT'!Q$77+'EMP 2DGT'!Q$83+'EMP 2DGT'!Q$89+'EMP 2DGT'!Q$95+'EMP 2DGT'!Q$173+'EMP 2DGT'!Q$179</f>
        <v>242981</v>
      </c>
      <c r="Q32" s="453">
        <f>'EMP 2DGT'!R$47+'EMP 2DGT'!R$53+'EMP 2DGT'!R$59+'EMP 2DGT'!R$65+'EMP 2DGT'!R$71+'EMP 2DGT'!R$77+'EMP 2DGT'!R$83+'EMP 2DGT'!R$89+'EMP 2DGT'!R$95+'EMP 2DGT'!R$173+'EMP 2DGT'!R$179</f>
        <v>242213</v>
      </c>
      <c r="R32" s="388"/>
      <c r="S32" s="388"/>
      <c r="T32" s="388"/>
      <c r="U32" s="388"/>
      <c r="V32" s="388"/>
      <c r="W32" s="388"/>
      <c r="X32" s="388"/>
      <c r="Y32" s="388"/>
      <c r="Z32" s="388"/>
      <c r="AA32" s="388"/>
      <c r="AB32" s="388"/>
      <c r="AC32" s="388"/>
      <c r="AD32" s="388" t="s">
        <v>105</v>
      </c>
      <c r="AE32" s="388"/>
      <c r="AF32" s="388"/>
      <c r="AG32" s="389">
        <f>100</f>
        <v>100</v>
      </c>
      <c r="AH32" s="389">
        <f t="shared" si="31"/>
        <v>94.717629675170201</v>
      </c>
      <c r="AI32" s="389">
        <f t="shared" si="31"/>
        <v>93.238621874923581</v>
      </c>
      <c r="AJ32" s="389">
        <f t="shared" si="31"/>
        <v>91.886416113290466</v>
      </c>
      <c r="AK32" s="389">
        <f t="shared" si="31"/>
        <v>91.509153849647021</v>
      </c>
      <c r="AL32" s="389">
        <f t="shared" si="31"/>
        <v>89.053455966856816</v>
      </c>
      <c r="AM32" s="389">
        <f t="shared" si="31"/>
        <v>87.154219922940683</v>
      </c>
      <c r="AN32" s="389">
        <f t="shared" si="31"/>
        <v>87.446248860353577</v>
      </c>
      <c r="AO32" s="389">
        <f t="shared" si="31"/>
        <v>88.179465056082833</v>
      </c>
      <c r="AP32" s="389">
        <f t="shared" si="31"/>
        <v>88.720906267793325</v>
      </c>
      <c r="AQ32" s="389">
        <f t="shared" si="31"/>
        <v>88.759680444890023</v>
      </c>
      <c r="AR32" s="389">
        <f t="shared" si="31"/>
        <v>87.089945611356995</v>
      </c>
      <c r="AS32" s="389">
        <f t="shared" si="31"/>
        <v>85.241709836414884</v>
      </c>
      <c r="AT32" s="389">
        <f t="shared" si="31"/>
        <v>84.877372298470348</v>
      </c>
      <c r="AU32" s="389">
        <f t="shared" si="31"/>
        <v>84.609096910990559</v>
      </c>
      <c r="AV32" s="388"/>
      <c r="AW32" s="388"/>
      <c r="AX32" s="388"/>
      <c r="AY32" s="388"/>
      <c r="AZ32" s="388"/>
      <c r="BA32" s="388"/>
      <c r="BB32" s="388"/>
      <c r="BC32" s="388"/>
      <c r="BD32" s="388"/>
      <c r="BE32" s="388"/>
      <c r="BF32" s="388"/>
      <c r="BG32" s="388"/>
      <c r="BH32" s="388"/>
      <c r="BI32" s="388"/>
      <c r="BJ32" s="388"/>
      <c r="BK32" s="388"/>
      <c r="BL32" s="388"/>
      <c r="BM32" s="388"/>
      <c r="BN32" s="388"/>
      <c r="BO32" s="388"/>
      <c r="BP32" s="388"/>
      <c r="BQ32" s="388"/>
      <c r="BR32" s="388"/>
    </row>
    <row r="33" spans="1:70" ht="10.9" thickBot="1">
      <c r="A33" s="388"/>
      <c r="B33" s="454" t="s">
        <v>92</v>
      </c>
      <c r="C33" s="455">
        <f>SUM(C29:C32)</f>
        <v>764157</v>
      </c>
      <c r="D33" s="456">
        <f t="shared" ref="D33:K33" si="32">SUM(D29:D32)</f>
        <v>716857</v>
      </c>
      <c r="E33" s="456">
        <f t="shared" si="32"/>
        <v>703332</v>
      </c>
      <c r="F33" s="456">
        <f t="shared" si="32"/>
        <v>703401</v>
      </c>
      <c r="G33" s="456">
        <f t="shared" si="32"/>
        <v>706639</v>
      </c>
      <c r="H33" s="456">
        <f t="shared" si="32"/>
        <v>695039</v>
      </c>
      <c r="I33" s="456">
        <f t="shared" si="32"/>
        <v>696536</v>
      </c>
      <c r="J33" s="456">
        <f t="shared" si="32"/>
        <v>695440</v>
      </c>
      <c r="K33" s="456">
        <f t="shared" si="32"/>
        <v>705441</v>
      </c>
      <c r="L33" s="457">
        <f>SUM(L29:L32)</f>
        <v>708154</v>
      </c>
      <c r="M33" s="457">
        <f t="shared" ref="M33:N33" si="33">SUM(M29:M32)</f>
        <v>712420</v>
      </c>
      <c r="N33" s="457">
        <f t="shared" si="33"/>
        <v>706268</v>
      </c>
      <c r="O33" s="457">
        <f t="shared" ref="O33:P33" si="34">SUM(O29:O32)</f>
        <v>690254</v>
      </c>
      <c r="P33" s="457">
        <f t="shared" si="34"/>
        <v>685784</v>
      </c>
      <c r="Q33" s="457">
        <f t="shared" ref="Q33" si="35">SUM(Q29:Q32)</f>
        <v>681895</v>
      </c>
      <c r="R33" s="388"/>
      <c r="S33" s="388"/>
      <c r="T33" s="388"/>
      <c r="U33" s="388"/>
      <c r="V33" s="388"/>
      <c r="W33" s="388"/>
      <c r="X33" s="388"/>
      <c r="Y33" s="388"/>
      <c r="Z33" s="388"/>
      <c r="AA33" s="388"/>
      <c r="AB33" s="388"/>
      <c r="AC33" s="388"/>
      <c r="AD33" s="388"/>
      <c r="AE33" s="388"/>
      <c r="AF33" s="388"/>
      <c r="AG33" s="389">
        <f>100</f>
        <v>100</v>
      </c>
      <c r="AH33" s="389">
        <f t="shared" si="31"/>
        <v>93.810172516904245</v>
      </c>
      <c r="AI33" s="389">
        <f t="shared" si="31"/>
        <v>92.040248273587764</v>
      </c>
      <c r="AJ33" s="389">
        <f t="shared" si="31"/>
        <v>92.049277831649775</v>
      </c>
      <c r="AK33" s="389">
        <f t="shared" si="31"/>
        <v>92.473012744763182</v>
      </c>
      <c r="AL33" s="389">
        <f t="shared" si="31"/>
        <v>90.955000085061059</v>
      </c>
      <c r="AM33" s="389">
        <f t="shared" si="31"/>
        <v>91.150902236058826</v>
      </c>
      <c r="AN33" s="389">
        <f t="shared" si="31"/>
        <v>91.007476212349033</v>
      </c>
      <c r="AO33" s="389">
        <f t="shared" si="31"/>
        <v>92.316238678700842</v>
      </c>
      <c r="AP33" s="389">
        <f t="shared" si="31"/>
        <v>92.671270432646693</v>
      </c>
      <c r="AQ33" s="389">
        <f t="shared" si="31"/>
        <v>93.22953267456819</v>
      </c>
      <c r="AR33" s="389">
        <f t="shared" si="31"/>
        <v>92.424462512284776</v>
      </c>
      <c r="AS33" s="389">
        <f t="shared" si="31"/>
        <v>90.328819862933926</v>
      </c>
      <c r="AT33" s="389">
        <f t="shared" si="31"/>
        <v>89.743861536307335</v>
      </c>
      <c r="AU33" s="389">
        <f t="shared" si="31"/>
        <v>89.234934705826163</v>
      </c>
      <c r="AV33" s="388"/>
      <c r="AW33" s="388"/>
      <c r="AX33" s="388"/>
      <c r="AY33" s="388"/>
      <c r="AZ33" s="388"/>
      <c r="BA33" s="388"/>
      <c r="BB33" s="388"/>
      <c r="BC33" s="388"/>
      <c r="BD33" s="388"/>
      <c r="BE33" s="388"/>
      <c r="BF33" s="388"/>
      <c r="BG33" s="388"/>
      <c r="BH33" s="388"/>
      <c r="BI33" s="388"/>
      <c r="BJ33" s="388"/>
      <c r="BK33" s="388"/>
      <c r="BL33" s="388"/>
      <c r="BM33" s="388"/>
      <c r="BN33" s="388"/>
      <c r="BO33" s="388"/>
      <c r="BP33" s="388"/>
      <c r="BQ33" s="388"/>
      <c r="BR33" s="388"/>
    </row>
    <row r="34" spans="1:70" ht="10.9" thickBot="1">
      <c r="A34" s="388"/>
      <c r="B34" s="458"/>
      <c r="C34" s="459"/>
      <c r="D34" s="459"/>
      <c r="E34" s="459"/>
      <c r="F34" s="459"/>
      <c r="G34" s="459"/>
      <c r="H34" s="459"/>
      <c r="I34" s="459"/>
      <c r="J34" s="459"/>
      <c r="K34" s="459"/>
      <c r="L34" s="459"/>
      <c r="M34" s="459"/>
      <c r="N34" s="460"/>
      <c r="O34" s="460"/>
      <c r="P34" s="460"/>
      <c r="Q34" s="460"/>
      <c r="R34" s="388"/>
      <c r="S34" s="388"/>
      <c r="T34" s="388"/>
      <c r="U34" s="388"/>
      <c r="V34" s="388"/>
      <c r="W34" s="388"/>
      <c r="X34" s="388"/>
      <c r="Y34" s="388"/>
      <c r="Z34" s="388"/>
      <c r="AA34" s="388"/>
      <c r="AB34" s="388"/>
      <c r="AC34" s="388"/>
      <c r="AD34" s="388"/>
      <c r="AE34" s="388"/>
      <c r="AF34" s="388"/>
      <c r="AG34" s="389"/>
      <c r="AH34" s="389"/>
      <c r="AI34" s="389"/>
      <c r="AJ34" s="389"/>
      <c r="AK34" s="389"/>
      <c r="AL34" s="389"/>
      <c r="AM34" s="389"/>
      <c r="AN34" s="389"/>
      <c r="AO34" s="389"/>
      <c r="AP34" s="389"/>
      <c r="AQ34" s="389"/>
      <c r="AR34" s="389"/>
      <c r="AS34" s="389"/>
      <c r="AT34" s="389"/>
      <c r="AU34" s="389"/>
      <c r="AV34" s="388"/>
      <c r="AW34" s="388"/>
      <c r="AX34" s="388"/>
      <c r="AY34" s="388"/>
      <c r="AZ34" s="388"/>
      <c r="BA34" s="388"/>
      <c r="BB34" s="388"/>
      <c r="BC34" s="388"/>
      <c r="BD34" s="388"/>
      <c r="BE34" s="388"/>
      <c r="BF34" s="388"/>
      <c r="BG34" s="388"/>
      <c r="BH34" s="388"/>
      <c r="BI34" s="388"/>
      <c r="BJ34" s="388"/>
      <c r="BK34" s="388"/>
      <c r="BL34" s="388"/>
      <c r="BM34" s="388"/>
      <c r="BN34" s="388"/>
      <c r="BO34" s="388"/>
      <c r="BP34" s="388"/>
      <c r="BQ34" s="388"/>
      <c r="BR34" s="388"/>
    </row>
    <row r="35" spans="1:70" ht="10.9" thickBot="1">
      <c r="A35" s="388"/>
      <c r="B35" s="461" t="s">
        <v>93</v>
      </c>
      <c r="C35" s="462">
        <v>2008</v>
      </c>
      <c r="D35" s="463">
        <v>2009</v>
      </c>
      <c r="E35" s="463">
        <v>2010</v>
      </c>
      <c r="F35" s="463">
        <v>2011</v>
      </c>
      <c r="G35" s="463">
        <v>2012</v>
      </c>
      <c r="H35" s="463">
        <v>2013</v>
      </c>
      <c r="I35" s="463">
        <v>2014</v>
      </c>
      <c r="J35" s="463">
        <v>2015</v>
      </c>
      <c r="K35" s="463">
        <v>2016</v>
      </c>
      <c r="L35" s="464">
        <v>2017</v>
      </c>
      <c r="M35" s="464">
        <v>2018</v>
      </c>
      <c r="N35" s="464">
        <v>2019</v>
      </c>
      <c r="O35" s="464">
        <v>2020</v>
      </c>
      <c r="P35" s="464">
        <v>2021</v>
      </c>
      <c r="Q35" s="464">
        <v>2022</v>
      </c>
      <c r="R35" s="388"/>
      <c r="S35" s="388"/>
      <c r="T35" s="388"/>
      <c r="U35" s="388"/>
      <c r="V35" s="388"/>
      <c r="W35" s="388"/>
      <c r="X35" s="388"/>
      <c r="Y35" s="388"/>
      <c r="Z35" s="388"/>
      <c r="AA35" s="388"/>
      <c r="AB35" s="388"/>
      <c r="AC35" s="388"/>
      <c r="AD35" s="388"/>
      <c r="AE35" s="388"/>
      <c r="AF35" s="388"/>
      <c r="AG35" s="389"/>
      <c r="AH35" s="389"/>
      <c r="AI35" s="389"/>
      <c r="AJ35" s="389"/>
      <c r="AK35" s="389"/>
      <c r="AL35" s="389"/>
      <c r="AM35" s="389"/>
      <c r="AN35" s="389"/>
      <c r="AO35" s="389"/>
      <c r="AP35" s="389"/>
      <c r="AQ35" s="389"/>
      <c r="AR35" s="389"/>
      <c r="AS35" s="389"/>
      <c r="AT35" s="389"/>
      <c r="AU35" s="389"/>
      <c r="AV35" s="388"/>
      <c r="AW35" s="388"/>
      <c r="AX35" s="388"/>
      <c r="AY35" s="388"/>
      <c r="AZ35" s="388"/>
      <c r="BA35" s="388"/>
      <c r="BB35" s="388"/>
      <c r="BC35" s="388"/>
      <c r="BD35" s="388"/>
      <c r="BE35" s="388"/>
      <c r="BF35" s="388"/>
      <c r="BG35" s="388"/>
      <c r="BH35" s="388"/>
      <c r="BI35" s="388"/>
      <c r="BJ35" s="388"/>
      <c r="BK35" s="388"/>
      <c r="BL35" s="388"/>
      <c r="BM35" s="388"/>
      <c r="BN35" s="388"/>
      <c r="BO35" s="388"/>
      <c r="BP35" s="388"/>
      <c r="BQ35" s="388"/>
      <c r="BR35" s="388"/>
    </row>
    <row r="36" spans="1:70">
      <c r="A36" s="388"/>
      <c r="B36" s="446" t="s">
        <v>94</v>
      </c>
      <c r="C36" s="465">
        <f>SUM(C37:C39)</f>
        <v>341598</v>
      </c>
      <c r="D36" s="466">
        <f t="shared" ref="D36:K36" si="36">SUM(D37:D39)</f>
        <v>342973</v>
      </c>
      <c r="E36" s="466">
        <f t="shared" si="36"/>
        <v>346334</v>
      </c>
      <c r="F36" s="466">
        <f t="shared" si="36"/>
        <v>351050</v>
      </c>
      <c r="G36" s="466">
        <f t="shared" si="36"/>
        <v>358941</v>
      </c>
      <c r="H36" s="466">
        <f t="shared" si="36"/>
        <v>358946</v>
      </c>
      <c r="I36" s="466">
        <f t="shared" si="36"/>
        <v>366494</v>
      </c>
      <c r="J36" s="466">
        <f t="shared" si="36"/>
        <v>379774</v>
      </c>
      <c r="K36" s="466">
        <f t="shared" si="36"/>
        <v>400135</v>
      </c>
      <c r="L36" s="467">
        <f>SUM(L37:L39)</f>
        <v>414922</v>
      </c>
      <c r="M36" s="467">
        <f t="shared" ref="M36:N36" si="37">SUM(M37:M39)</f>
        <v>429043</v>
      </c>
      <c r="N36" s="467">
        <f t="shared" si="37"/>
        <v>436738</v>
      </c>
      <c r="O36" s="467">
        <f t="shared" ref="O36:P36" si="38">SUM(O37:O39)</f>
        <v>430920</v>
      </c>
      <c r="P36" s="467">
        <f t="shared" si="38"/>
        <v>436708</v>
      </c>
      <c r="Q36" s="467">
        <f t="shared" ref="Q36" si="39">SUM(Q37:Q39)</f>
        <v>444023</v>
      </c>
      <c r="R36" s="388"/>
      <c r="S36" s="388"/>
      <c r="T36" s="388"/>
      <c r="U36" s="388"/>
      <c r="V36" s="388"/>
      <c r="W36" s="388"/>
      <c r="X36" s="388"/>
      <c r="Y36" s="388"/>
      <c r="Z36" s="388"/>
      <c r="AA36" s="388"/>
      <c r="AB36" s="388"/>
      <c r="AC36" s="388"/>
      <c r="AD36" s="388"/>
      <c r="AE36" s="388"/>
      <c r="AF36" s="388"/>
      <c r="AG36" s="389">
        <f>100</f>
        <v>100</v>
      </c>
      <c r="AH36" s="389">
        <f t="shared" ref="AH36:AU43" si="40">D36*100/$C36</f>
        <v>100.40251992107682</v>
      </c>
      <c r="AI36" s="389">
        <f t="shared" si="40"/>
        <v>101.38642497906896</v>
      </c>
      <c r="AJ36" s="389">
        <f t="shared" si="40"/>
        <v>102.76699512292227</v>
      </c>
      <c r="AK36" s="389">
        <f t="shared" si="40"/>
        <v>105.07702035726204</v>
      </c>
      <c r="AL36" s="389">
        <f t="shared" si="40"/>
        <v>105.07848406606595</v>
      </c>
      <c r="AM36" s="389">
        <f t="shared" si="40"/>
        <v>107.28809887645713</v>
      </c>
      <c r="AN36" s="389">
        <f t="shared" si="40"/>
        <v>111.17570945965726</v>
      </c>
      <c r="AO36" s="389">
        <f t="shared" si="40"/>
        <v>117.13622445096283</v>
      </c>
      <c r="AP36" s="389">
        <f t="shared" si="40"/>
        <v>121.46499686766316</v>
      </c>
      <c r="AQ36" s="389">
        <f t="shared" si="40"/>
        <v>125.59880327168192</v>
      </c>
      <c r="AR36" s="389">
        <f t="shared" si="40"/>
        <v>127.85145112090821</v>
      </c>
      <c r="AS36" s="389">
        <f t="shared" si="40"/>
        <v>126.14827955667188</v>
      </c>
      <c r="AT36" s="389">
        <f t="shared" si="40"/>
        <v>127.8426688680847</v>
      </c>
      <c r="AU36" s="389">
        <f t="shared" si="40"/>
        <v>129.9840748482134</v>
      </c>
      <c r="AV36" s="388"/>
      <c r="AW36" s="388"/>
      <c r="AX36" s="388"/>
      <c r="AY36" s="388"/>
      <c r="AZ36" s="388"/>
      <c r="BA36" s="388"/>
      <c r="BB36" s="388"/>
      <c r="BC36" s="388"/>
      <c r="BD36" s="388"/>
      <c r="BE36" s="388"/>
      <c r="BF36" s="388"/>
      <c r="BG36" s="388"/>
      <c r="BH36" s="388"/>
      <c r="BI36" s="388"/>
      <c r="BJ36" s="388"/>
      <c r="BK36" s="388"/>
      <c r="BL36" s="388"/>
      <c r="BM36" s="388"/>
      <c r="BN36" s="388"/>
      <c r="BO36" s="388"/>
      <c r="BP36" s="388"/>
      <c r="BQ36" s="388"/>
      <c r="BR36" s="388"/>
    </row>
    <row r="37" spans="1:70">
      <c r="A37" s="388"/>
      <c r="B37" s="450" t="s">
        <v>95</v>
      </c>
      <c r="C37" s="451">
        <f>'EMP 2DGT'!D$263+'EMP 2DGT'!D$269+'EMP 2DGT'!D$341+'EMP 2DGT'!D$347+'EMP 2DGT'!D$353+'EMP 2DGT'!D$365+'EMP 2DGT'!D$371+'EMP 2DGT'!D$389+'EMP 2DGT'!D$401</f>
        <v>260554</v>
      </c>
      <c r="D37" s="452">
        <f>'EMP 2DGT'!E$263+'EMP 2DGT'!E$269+'EMP 2DGT'!E$341+'EMP 2DGT'!E$347+'EMP 2DGT'!E$353+'EMP 2DGT'!E$365+'EMP 2DGT'!E$371+'EMP 2DGT'!E$389+'EMP 2DGT'!E$401</f>
        <v>261166</v>
      </c>
      <c r="E37" s="452">
        <f>'EMP 2DGT'!F$263+'EMP 2DGT'!F$269+'EMP 2DGT'!F$341+'EMP 2DGT'!F$347+'EMP 2DGT'!F$353+'EMP 2DGT'!F$365+'EMP 2DGT'!F$371+'EMP 2DGT'!F$389+'EMP 2DGT'!F$401</f>
        <v>264181</v>
      </c>
      <c r="F37" s="452">
        <f>'EMP 2DGT'!G$263+'EMP 2DGT'!G$269+'EMP 2DGT'!G$341+'EMP 2DGT'!G$347+'EMP 2DGT'!G$353+'EMP 2DGT'!G$365+'EMP 2DGT'!G$371+'EMP 2DGT'!G$389+'EMP 2DGT'!G$401</f>
        <v>267469</v>
      </c>
      <c r="G37" s="452">
        <f>'EMP 2DGT'!H$263+'EMP 2DGT'!H$269+'EMP 2DGT'!H$341+'EMP 2DGT'!H$347+'EMP 2DGT'!H$353+'EMP 2DGT'!H$365+'EMP 2DGT'!H$371+'EMP 2DGT'!H$389+'EMP 2DGT'!H$401</f>
        <v>273225</v>
      </c>
      <c r="H37" s="452">
        <f>'EMP 2DGT'!I$263+'EMP 2DGT'!I$269+'EMP 2DGT'!I$341+'EMP 2DGT'!I$347+'EMP 2DGT'!I$353+'EMP 2DGT'!I$365+'EMP 2DGT'!I$371+'EMP 2DGT'!I$389+'EMP 2DGT'!I$401</f>
        <v>273238</v>
      </c>
      <c r="I37" s="452">
        <f>'EMP 2DGT'!J$263+'EMP 2DGT'!J$269+'EMP 2DGT'!J$341+'EMP 2DGT'!J$347+'EMP 2DGT'!J$353+'EMP 2DGT'!J$365+'EMP 2DGT'!J$371+'EMP 2DGT'!J$389+'EMP 2DGT'!J$401</f>
        <v>277875</v>
      </c>
      <c r="J37" s="452">
        <f>'EMP 2DGT'!K$263+'EMP 2DGT'!K$269+'EMP 2DGT'!K$341+'EMP 2DGT'!K$347+'EMP 2DGT'!K$353+'EMP 2DGT'!K$365+'EMP 2DGT'!K$371+'EMP 2DGT'!K$389+'EMP 2DGT'!K$401</f>
        <v>287512</v>
      </c>
      <c r="K37" s="452">
        <f>'EMP 2DGT'!L$263+'EMP 2DGT'!L$269+'EMP 2DGT'!L$341+'EMP 2DGT'!L$347+'EMP 2DGT'!L$353+'EMP 2DGT'!L$365+'EMP 2DGT'!L$371+'EMP 2DGT'!L$389+'EMP 2DGT'!L$401</f>
        <v>304183</v>
      </c>
      <c r="L37" s="453">
        <f>'EMP 2DGT'!M$263+'EMP 2DGT'!M$269+'EMP 2DGT'!M$341+'EMP 2DGT'!M$347+'EMP 2DGT'!M$353+'EMP 2DGT'!M$365+'EMP 2DGT'!M$371+'EMP 2DGT'!M$389+'EMP 2DGT'!M$401</f>
        <v>314072</v>
      </c>
      <c r="M37" s="453">
        <f>'EMP 2DGT'!N$263+'EMP 2DGT'!N$269+'EMP 2DGT'!N$341+'EMP 2DGT'!N$347+'EMP 2DGT'!N$353+'EMP 2DGT'!N$365+'EMP 2DGT'!N$371+'EMP 2DGT'!N$389+'EMP 2DGT'!N$401</f>
        <v>324078</v>
      </c>
      <c r="N37" s="453">
        <f>'EMP 2DGT'!O$263+'EMP 2DGT'!O$269+'EMP 2DGT'!O$341+'EMP 2DGT'!O$347+'EMP 2DGT'!O$353+'EMP 2DGT'!O$365+'EMP 2DGT'!O$371+'EMP 2DGT'!O$389+'EMP 2DGT'!O$401</f>
        <v>330268</v>
      </c>
      <c r="O37" s="453">
        <f>'EMP 2DGT'!P$263+'EMP 2DGT'!P$269+'EMP 2DGT'!P$341+'EMP 2DGT'!P$347+'EMP 2DGT'!P$353+'EMP 2DGT'!P$365+'EMP 2DGT'!P$371+'EMP 2DGT'!P$389+'EMP 2DGT'!P$401</f>
        <v>322245</v>
      </c>
      <c r="P37" s="453">
        <f>'EMP 2DGT'!Q$263+'EMP 2DGT'!Q$269+'EMP 2DGT'!Q$341+'EMP 2DGT'!Q$347+'EMP 2DGT'!Q$353+'EMP 2DGT'!Q$365+'EMP 2DGT'!Q$371+'EMP 2DGT'!Q$389+'EMP 2DGT'!Q$401</f>
        <v>325359</v>
      </c>
      <c r="Q37" s="453">
        <f>'EMP 2DGT'!R$263+'EMP 2DGT'!R$269+'EMP 2DGT'!R$341+'EMP 2DGT'!R$347+'EMP 2DGT'!R$353+'EMP 2DGT'!R$365+'EMP 2DGT'!R$371+'EMP 2DGT'!R$389+'EMP 2DGT'!R$401</f>
        <v>330709</v>
      </c>
      <c r="R37" s="388"/>
      <c r="S37" s="388"/>
      <c r="T37" s="388"/>
      <c r="U37" s="388"/>
      <c r="V37" s="388"/>
      <c r="W37" s="388"/>
      <c r="X37" s="388"/>
      <c r="Y37" s="388"/>
      <c r="Z37" s="388"/>
      <c r="AA37" s="388"/>
      <c r="AB37" s="388"/>
      <c r="AC37" s="388"/>
      <c r="AD37" s="388"/>
      <c r="AE37" s="388"/>
      <c r="AF37" s="388"/>
      <c r="AG37" s="389">
        <f>100</f>
        <v>100</v>
      </c>
      <c r="AH37" s="389">
        <f t="shared" si="40"/>
        <v>100.23488413150442</v>
      </c>
      <c r="AI37" s="389">
        <f t="shared" si="40"/>
        <v>101.39203389700407</v>
      </c>
      <c r="AJ37" s="389">
        <f t="shared" si="40"/>
        <v>102.65396040743953</v>
      </c>
      <c r="AK37" s="389">
        <f t="shared" si="40"/>
        <v>104.86309939590258</v>
      </c>
      <c r="AL37" s="389">
        <f t="shared" si="40"/>
        <v>104.86808876470904</v>
      </c>
      <c r="AM37" s="389">
        <f t="shared" si="40"/>
        <v>106.64775823821549</v>
      </c>
      <c r="AN37" s="389">
        <f t="shared" si="40"/>
        <v>110.34641571420896</v>
      </c>
      <c r="AO37" s="389">
        <f t="shared" si="40"/>
        <v>116.74470551210113</v>
      </c>
      <c r="AP37" s="389">
        <f t="shared" si="40"/>
        <v>120.54007998341994</v>
      </c>
      <c r="AQ37" s="389">
        <f t="shared" si="40"/>
        <v>124.38035877399695</v>
      </c>
      <c r="AR37" s="389">
        <f t="shared" si="40"/>
        <v>126.75606592107586</v>
      </c>
      <c r="AS37" s="389">
        <f t="shared" si="40"/>
        <v>123.6768577722852</v>
      </c>
      <c r="AT37" s="389">
        <f t="shared" si="40"/>
        <v>124.87200350023411</v>
      </c>
      <c r="AU37" s="389">
        <f t="shared" si="40"/>
        <v>126.92532066289522</v>
      </c>
      <c r="AV37" s="388"/>
      <c r="AW37" s="388"/>
      <c r="AX37" s="388"/>
      <c r="AY37" s="388"/>
      <c r="AZ37" s="388"/>
      <c r="BA37" s="388"/>
      <c r="BB37" s="388"/>
      <c r="BC37" s="388"/>
      <c r="BD37" s="388"/>
      <c r="BE37" s="388"/>
      <c r="BF37" s="388"/>
      <c r="BG37" s="388"/>
      <c r="BH37" s="388"/>
      <c r="BI37" s="388"/>
      <c r="BJ37" s="388"/>
      <c r="BK37" s="388"/>
      <c r="BL37" s="388"/>
      <c r="BM37" s="388"/>
      <c r="BN37" s="388"/>
      <c r="BO37" s="388"/>
      <c r="BP37" s="388"/>
      <c r="BQ37" s="388"/>
      <c r="BR37" s="388"/>
    </row>
    <row r="38" spans="1:70">
      <c r="A38" s="388"/>
      <c r="B38" s="450" t="s">
        <v>96</v>
      </c>
      <c r="C38" s="451">
        <f>'EMP 2DGT'!D$305+'EMP 2DGT'!D$311+'EMP 2DGT'!D$317+'EMP 2DGT'!D$323+'EMP 2DGT'!D$329+'EMP 2DGT'!D$359</f>
        <v>65542</v>
      </c>
      <c r="D38" s="452">
        <f>'EMP 2DGT'!E$305+'EMP 2DGT'!E$311+'EMP 2DGT'!E$317+'EMP 2DGT'!E$323+'EMP 2DGT'!E$329+'EMP 2DGT'!E$359</f>
        <v>65713</v>
      </c>
      <c r="E38" s="452">
        <f>'EMP 2DGT'!F$305+'EMP 2DGT'!F$311+'EMP 2DGT'!F$317+'EMP 2DGT'!F$323+'EMP 2DGT'!F$329+'EMP 2DGT'!F$359</f>
        <v>66511</v>
      </c>
      <c r="F38" s="452">
        <f>'EMP 2DGT'!G$305+'EMP 2DGT'!G$311+'EMP 2DGT'!G$317+'EMP 2DGT'!G$323+'EMP 2DGT'!G$329+'EMP 2DGT'!G$359</f>
        <v>67786</v>
      </c>
      <c r="G38" s="452">
        <f>'EMP 2DGT'!H$305+'EMP 2DGT'!H$311+'EMP 2DGT'!H$317+'EMP 2DGT'!H$323+'EMP 2DGT'!H$329+'EMP 2DGT'!H$359</f>
        <v>69664</v>
      </c>
      <c r="H38" s="452">
        <f>'EMP 2DGT'!I$305+'EMP 2DGT'!I$311+'EMP 2DGT'!I$317+'EMP 2DGT'!I$323+'EMP 2DGT'!I$329+'EMP 2DGT'!I$359</f>
        <v>70360</v>
      </c>
      <c r="I38" s="452">
        <f>'EMP 2DGT'!J$305+'EMP 2DGT'!J$311+'EMP 2DGT'!J$317+'EMP 2DGT'!J$323+'EMP 2DGT'!J$329+'EMP 2DGT'!J$359</f>
        <v>73403</v>
      </c>
      <c r="J38" s="452">
        <f>'EMP 2DGT'!K$305+'EMP 2DGT'!K$311+'EMP 2DGT'!K$317+'EMP 2DGT'!K$323+'EMP 2DGT'!K$329+'EMP 2DGT'!K$359</f>
        <v>76500</v>
      </c>
      <c r="K38" s="452">
        <f>'EMP 2DGT'!L$305+'EMP 2DGT'!L$311+'EMP 2DGT'!L$317+'EMP 2DGT'!L$323+'EMP 2DGT'!L$329+'EMP 2DGT'!L$359</f>
        <v>80178</v>
      </c>
      <c r="L38" s="453">
        <f>'EMP 2DGT'!M$305+'EMP 2DGT'!M$311+'EMP 2DGT'!M$317+'EMP 2DGT'!M$323+'EMP 2DGT'!M$329+'EMP 2DGT'!M$359</f>
        <v>84647</v>
      </c>
      <c r="M38" s="453">
        <f>'EMP 2DGT'!N$305+'EMP 2DGT'!N$311+'EMP 2DGT'!N$317+'EMP 2DGT'!N$323+'EMP 2DGT'!N$329+'EMP 2DGT'!N$359</f>
        <v>88660</v>
      </c>
      <c r="N38" s="453">
        <f>'EMP 2DGT'!O$305+'EMP 2DGT'!O$311+'EMP 2DGT'!O$317+'EMP 2DGT'!O$323+'EMP 2DGT'!O$329+'EMP 2DGT'!O$359</f>
        <v>90170</v>
      </c>
      <c r="O38" s="453">
        <f>'EMP 2DGT'!P$305+'EMP 2DGT'!P$311+'EMP 2DGT'!P$317+'EMP 2DGT'!P$323+'EMP 2DGT'!P$329+'EMP 2DGT'!P$359</f>
        <v>92235</v>
      </c>
      <c r="P38" s="453">
        <f>'EMP 2DGT'!Q$305+'EMP 2DGT'!Q$311+'EMP 2DGT'!Q$317+'EMP 2DGT'!Q$323+'EMP 2DGT'!Q$329+'EMP 2DGT'!Q$359</f>
        <v>94496</v>
      </c>
      <c r="Q38" s="453">
        <f>'EMP 2DGT'!R$305+'EMP 2DGT'!R$311+'EMP 2DGT'!R$317+'EMP 2DGT'!R$323+'EMP 2DGT'!R$329+'EMP 2DGT'!R$359</f>
        <v>96174</v>
      </c>
      <c r="R38" s="388"/>
      <c r="S38" s="388"/>
      <c r="T38" s="388"/>
      <c r="U38" s="388"/>
      <c r="V38" s="388"/>
      <c r="W38" s="388"/>
      <c r="X38" s="388"/>
      <c r="Y38" s="388"/>
      <c r="Z38" s="388"/>
      <c r="AA38" s="388"/>
      <c r="AB38" s="388"/>
      <c r="AC38" s="388"/>
      <c r="AD38" s="388"/>
      <c r="AE38" s="388"/>
      <c r="AF38" s="388"/>
      <c r="AG38" s="389">
        <f>100</f>
        <v>100</v>
      </c>
      <c r="AH38" s="389">
        <f t="shared" si="40"/>
        <v>100.26090140673156</v>
      </c>
      <c r="AI38" s="389">
        <f t="shared" si="40"/>
        <v>101.47844130481218</v>
      </c>
      <c r="AJ38" s="389">
        <f t="shared" si="40"/>
        <v>103.423758811144</v>
      </c>
      <c r="AK38" s="389">
        <f t="shared" si="40"/>
        <v>106.28909706752921</v>
      </c>
      <c r="AL38" s="389">
        <f t="shared" si="40"/>
        <v>107.35101156510329</v>
      </c>
      <c r="AM38" s="389">
        <f t="shared" si="40"/>
        <v>111.99383601354856</v>
      </c>
      <c r="AN38" s="389">
        <f t="shared" si="40"/>
        <v>116.71905037990906</v>
      </c>
      <c r="AO38" s="389">
        <f t="shared" si="40"/>
        <v>122.33071923346861</v>
      </c>
      <c r="AP38" s="389">
        <f t="shared" si="40"/>
        <v>129.14924781056422</v>
      </c>
      <c r="AQ38" s="389">
        <f t="shared" si="40"/>
        <v>135.27203930304233</v>
      </c>
      <c r="AR38" s="389">
        <f t="shared" si="40"/>
        <v>137.57590552622744</v>
      </c>
      <c r="AS38" s="389">
        <f t="shared" si="40"/>
        <v>140.72655701687466</v>
      </c>
      <c r="AT38" s="389">
        <f t="shared" si="40"/>
        <v>144.17625339476976</v>
      </c>
      <c r="AU38" s="389">
        <f t="shared" si="40"/>
        <v>146.7364438070245</v>
      </c>
      <c r="AV38" s="388"/>
      <c r="AW38" s="388"/>
      <c r="AX38" s="388"/>
      <c r="AY38" s="388"/>
      <c r="AZ38" s="388"/>
      <c r="BA38" s="388"/>
      <c r="BB38" s="388"/>
      <c r="BC38" s="388"/>
      <c r="BD38" s="388"/>
      <c r="BE38" s="388"/>
      <c r="BF38" s="388"/>
      <c r="BG38" s="388"/>
      <c r="BH38" s="388"/>
      <c r="BI38" s="388"/>
      <c r="BJ38" s="388"/>
      <c r="BK38" s="388"/>
      <c r="BL38" s="388"/>
      <c r="BM38" s="388"/>
      <c r="BN38" s="388"/>
      <c r="BO38" s="388"/>
      <c r="BP38" s="388"/>
      <c r="BQ38" s="388"/>
      <c r="BR38" s="388"/>
    </row>
    <row r="39" spans="1:70">
      <c r="A39" s="388"/>
      <c r="B39" s="450" t="s">
        <v>97</v>
      </c>
      <c r="C39" s="451">
        <f>'EMP 2DGT'!D$299+'EMP 2DGT'!D$377</f>
        <v>15502</v>
      </c>
      <c r="D39" s="452">
        <f>'EMP 2DGT'!E$299+'EMP 2DGT'!E$377</f>
        <v>16094</v>
      </c>
      <c r="E39" s="452">
        <f>'EMP 2DGT'!F$299+'EMP 2DGT'!F$377</f>
        <v>15642</v>
      </c>
      <c r="F39" s="452">
        <f>'EMP 2DGT'!G$299+'EMP 2DGT'!G$377</f>
        <v>15795</v>
      </c>
      <c r="G39" s="452">
        <f>'EMP 2DGT'!H$299+'EMP 2DGT'!H$377</f>
        <v>16052</v>
      </c>
      <c r="H39" s="452">
        <f>'EMP 2DGT'!I$299+'EMP 2DGT'!I$377</f>
        <v>15348</v>
      </c>
      <c r="I39" s="452">
        <f>'EMP 2DGT'!J$299+'EMP 2DGT'!J$377</f>
        <v>15216</v>
      </c>
      <c r="J39" s="452">
        <f>'EMP 2DGT'!K$299+'EMP 2DGT'!K$377</f>
        <v>15762</v>
      </c>
      <c r="K39" s="452">
        <f>'EMP 2DGT'!L$299+'EMP 2DGT'!L$377</f>
        <v>15774</v>
      </c>
      <c r="L39" s="453">
        <f>'EMP 2DGT'!M$299+'EMP 2DGT'!M$377</f>
        <v>16203</v>
      </c>
      <c r="M39" s="453">
        <f>'EMP 2DGT'!N$299+'EMP 2DGT'!N$377</f>
        <v>16305</v>
      </c>
      <c r="N39" s="453">
        <f>'EMP 2DGT'!O$299+'EMP 2DGT'!O$377</f>
        <v>16300</v>
      </c>
      <c r="O39" s="453">
        <f>'EMP 2DGT'!P$299+'EMP 2DGT'!P$377</f>
        <v>16440</v>
      </c>
      <c r="P39" s="453">
        <f>'EMP 2DGT'!Q$299+'EMP 2DGT'!Q$377</f>
        <v>16853</v>
      </c>
      <c r="Q39" s="453">
        <f>'EMP 2DGT'!R$299+'EMP 2DGT'!R$377</f>
        <v>17140</v>
      </c>
      <c r="R39" s="388"/>
      <c r="S39" s="388"/>
      <c r="T39" s="388"/>
      <c r="U39" s="388"/>
      <c r="V39" s="388"/>
      <c r="W39" s="388"/>
      <c r="X39" s="388"/>
      <c r="Y39" s="388"/>
      <c r="Z39" s="388"/>
      <c r="AA39" s="388"/>
      <c r="AB39" s="388"/>
      <c r="AC39" s="388"/>
      <c r="AD39" s="388"/>
      <c r="AE39" s="388"/>
      <c r="AF39" s="388"/>
      <c r="AG39" s="389">
        <f>100</f>
        <v>100</v>
      </c>
      <c r="AH39" s="389">
        <f t="shared" si="40"/>
        <v>103.81886208231197</v>
      </c>
      <c r="AI39" s="389">
        <f t="shared" si="40"/>
        <v>100.90310927622242</v>
      </c>
      <c r="AJ39" s="389">
        <f t="shared" si="40"/>
        <v>101.89007869952265</v>
      </c>
      <c r="AK39" s="389">
        <f t="shared" si="40"/>
        <v>103.54792929944523</v>
      </c>
      <c r="AL39" s="389">
        <f t="shared" si="40"/>
        <v>99.006579796155336</v>
      </c>
      <c r="AM39" s="389">
        <f t="shared" si="40"/>
        <v>98.155076764288481</v>
      </c>
      <c r="AN39" s="389">
        <f t="shared" si="40"/>
        <v>101.67720294155593</v>
      </c>
      <c r="AO39" s="389">
        <f t="shared" si="40"/>
        <v>101.75461230808928</v>
      </c>
      <c r="AP39" s="389">
        <f t="shared" si="40"/>
        <v>104.52199716165656</v>
      </c>
      <c r="AQ39" s="389">
        <f t="shared" si="40"/>
        <v>105.17997677719003</v>
      </c>
      <c r="AR39" s="389">
        <f t="shared" si="40"/>
        <v>105.14772287446782</v>
      </c>
      <c r="AS39" s="389">
        <f t="shared" si="40"/>
        <v>106.05083215069024</v>
      </c>
      <c r="AT39" s="389">
        <f t="shared" si="40"/>
        <v>108.71500451554638</v>
      </c>
      <c r="AU39" s="389">
        <f t="shared" si="40"/>
        <v>110.56637853180234</v>
      </c>
      <c r="AV39" s="388"/>
      <c r="AW39" s="388"/>
      <c r="AX39" s="388"/>
      <c r="AY39" s="388"/>
      <c r="AZ39" s="388"/>
      <c r="BA39" s="388"/>
      <c r="BB39" s="388"/>
      <c r="BC39" s="388"/>
      <c r="BD39" s="388"/>
      <c r="BE39" s="388"/>
      <c r="BF39" s="388"/>
      <c r="BG39" s="388"/>
      <c r="BH39" s="388"/>
      <c r="BI39" s="388"/>
      <c r="BJ39" s="388"/>
      <c r="BK39" s="388"/>
      <c r="BL39" s="388"/>
      <c r="BM39" s="388"/>
      <c r="BN39" s="388"/>
      <c r="BO39" s="388"/>
      <c r="BP39" s="388"/>
      <c r="BQ39" s="388"/>
      <c r="BR39" s="388"/>
    </row>
    <row r="40" spans="1:70">
      <c r="A40" s="388"/>
      <c r="B40" s="450" t="s">
        <v>98</v>
      </c>
      <c r="C40" s="468">
        <f>SUM(C41:C42)</f>
        <v>951459</v>
      </c>
      <c r="D40" s="469">
        <f t="shared" ref="D40:K40" si="41">SUM(D41:D42)</f>
        <v>941480</v>
      </c>
      <c r="E40" s="469">
        <f t="shared" si="41"/>
        <v>947265</v>
      </c>
      <c r="F40" s="469">
        <f t="shared" si="41"/>
        <v>963525</v>
      </c>
      <c r="G40" s="469">
        <f t="shared" si="41"/>
        <v>973297</v>
      </c>
      <c r="H40" s="469">
        <f t="shared" si="41"/>
        <v>954105</v>
      </c>
      <c r="I40" s="469">
        <f t="shared" si="41"/>
        <v>948941</v>
      </c>
      <c r="J40" s="469">
        <f t="shared" si="41"/>
        <v>952671</v>
      </c>
      <c r="K40" s="469">
        <f t="shared" si="41"/>
        <v>958242</v>
      </c>
      <c r="L40" s="470">
        <f>SUM(L41:L42)</f>
        <v>962167</v>
      </c>
      <c r="M40" s="470">
        <f t="shared" ref="M40:N40" si="42">SUM(M41:M42)</f>
        <v>974130</v>
      </c>
      <c r="N40" s="470">
        <f t="shared" si="42"/>
        <v>984335</v>
      </c>
      <c r="O40" s="470">
        <f t="shared" ref="O40:P40" si="43">SUM(O41:O42)</f>
        <v>965309</v>
      </c>
      <c r="P40" s="470">
        <f t="shared" si="43"/>
        <v>946891</v>
      </c>
      <c r="Q40" s="470">
        <f t="shared" ref="Q40" si="44">SUM(Q41:Q42)</f>
        <v>950119</v>
      </c>
      <c r="R40" s="388"/>
      <c r="S40" s="388"/>
      <c r="T40" s="388"/>
      <c r="U40" s="388"/>
      <c r="V40" s="388"/>
      <c r="W40" s="388"/>
      <c r="X40" s="388"/>
      <c r="Y40" s="388"/>
      <c r="Z40" s="388"/>
      <c r="AA40" s="388"/>
      <c r="AB40" s="388"/>
      <c r="AC40" s="388"/>
      <c r="AD40" s="388"/>
      <c r="AE40" s="388"/>
      <c r="AF40" s="388"/>
      <c r="AG40" s="389">
        <f>100</f>
        <v>100</v>
      </c>
      <c r="AH40" s="389">
        <f t="shared" si="40"/>
        <v>98.951189699188305</v>
      </c>
      <c r="AI40" s="389">
        <f t="shared" si="40"/>
        <v>99.559203286741734</v>
      </c>
      <c r="AJ40" s="389">
        <f t="shared" si="40"/>
        <v>101.26815764000341</v>
      </c>
      <c r="AK40" s="389">
        <f t="shared" si="40"/>
        <v>102.2952118798603</v>
      </c>
      <c r="AL40" s="389">
        <f t="shared" si="40"/>
        <v>100.27809921394406</v>
      </c>
      <c r="AM40" s="389">
        <f t="shared" si="40"/>
        <v>99.735353809255045</v>
      </c>
      <c r="AN40" s="389">
        <f t="shared" si="40"/>
        <v>100.12738331341656</v>
      </c>
      <c r="AO40" s="389">
        <f t="shared" si="40"/>
        <v>100.71290512780898</v>
      </c>
      <c r="AP40" s="389">
        <f t="shared" si="40"/>
        <v>101.12542947200038</v>
      </c>
      <c r="AQ40" s="389">
        <f t="shared" si="40"/>
        <v>102.38276163239824</v>
      </c>
      <c r="AR40" s="389">
        <f t="shared" si="40"/>
        <v>103.45532492729586</v>
      </c>
      <c r="AS40" s="389">
        <f t="shared" si="40"/>
        <v>101.45565915084097</v>
      </c>
      <c r="AT40" s="389">
        <f t="shared" si="40"/>
        <v>99.519895234581838</v>
      </c>
      <c r="AU40" s="389">
        <f t="shared" si="40"/>
        <v>99.859163663384336</v>
      </c>
      <c r="AV40" s="388"/>
      <c r="AW40" s="388"/>
      <c r="AX40" s="388"/>
      <c r="AY40" s="388"/>
      <c r="AZ40" s="388"/>
      <c r="BA40" s="388"/>
      <c r="BB40" s="388"/>
      <c r="BC40" s="388"/>
      <c r="BD40" s="388"/>
      <c r="BE40" s="388"/>
      <c r="BF40" s="388"/>
      <c r="BG40" s="388"/>
      <c r="BH40" s="388"/>
      <c r="BI40" s="388"/>
      <c r="BJ40" s="388"/>
      <c r="BK40" s="388"/>
      <c r="BL40" s="388"/>
      <c r="BM40" s="388"/>
      <c r="BN40" s="388"/>
      <c r="BO40" s="388"/>
      <c r="BP40" s="388"/>
      <c r="BQ40" s="388"/>
      <c r="BR40" s="388"/>
    </row>
    <row r="41" spans="1:70">
      <c r="A41" s="388"/>
      <c r="B41" s="450" t="s">
        <v>95</v>
      </c>
      <c r="C41" s="451">
        <f>'EMP 2DGT'!D$239+'EMP 2DGT'!D$245+'EMP 2DGT'!D$251+'EMP 2DGT'!D$257+'EMP 2DGT'!D$275+'EMP 2DGT'!D$287+'EMP 2DGT'!D$293+'EMP 2DGT'!D$335+'EMP 2DGT'!D$383+'EMP 2DGT'!D$395+'EMP 2DGT'!D$407+'EMP 2DGT'!D$413</f>
        <v>950400</v>
      </c>
      <c r="D41" s="452">
        <f>'EMP 2DGT'!E$239+'EMP 2DGT'!E$245+'EMP 2DGT'!E$251+'EMP 2DGT'!E$257+'EMP 2DGT'!E$275+'EMP 2DGT'!E$287+'EMP 2DGT'!E$293+'EMP 2DGT'!E$335+'EMP 2DGT'!E$383+'EMP 2DGT'!E$395+'EMP 2DGT'!E$407+'EMP 2DGT'!E$413</f>
        <v>940773</v>
      </c>
      <c r="E41" s="452">
        <f>'EMP 2DGT'!F$239+'EMP 2DGT'!F$245+'EMP 2DGT'!F$251+'EMP 2DGT'!F$257+'EMP 2DGT'!F$275+'EMP 2DGT'!F$287+'EMP 2DGT'!F$293+'EMP 2DGT'!F$335+'EMP 2DGT'!F$383+'EMP 2DGT'!F$395+'EMP 2DGT'!F$407+'EMP 2DGT'!F$413</f>
        <v>946751</v>
      </c>
      <c r="F41" s="452">
        <f>'EMP 2DGT'!G$239+'EMP 2DGT'!G$245+'EMP 2DGT'!G$251+'EMP 2DGT'!G$257+'EMP 2DGT'!G$275+'EMP 2DGT'!G$287+'EMP 2DGT'!G$293+'EMP 2DGT'!G$335+'EMP 2DGT'!G$383+'EMP 2DGT'!G$395+'EMP 2DGT'!G$407+'EMP 2DGT'!G$413</f>
        <v>963026</v>
      </c>
      <c r="G41" s="452">
        <f>'EMP 2DGT'!H$239+'EMP 2DGT'!H$245+'EMP 2DGT'!H$251+'EMP 2DGT'!H$257+'EMP 2DGT'!H$275+'EMP 2DGT'!H$287+'EMP 2DGT'!H$293+'EMP 2DGT'!H$335+'EMP 2DGT'!H$383+'EMP 2DGT'!H$395+'EMP 2DGT'!H$407+'EMP 2DGT'!H$413</f>
        <v>972717</v>
      </c>
      <c r="H41" s="452">
        <f>'EMP 2DGT'!I$239+'EMP 2DGT'!I$245+'EMP 2DGT'!I$251+'EMP 2DGT'!I$257+'EMP 2DGT'!I$275+'EMP 2DGT'!I$287+'EMP 2DGT'!I$293+'EMP 2DGT'!I$335+'EMP 2DGT'!I$383+'EMP 2DGT'!I$395+'EMP 2DGT'!I$407+'EMP 2DGT'!I$413</f>
        <v>953504</v>
      </c>
      <c r="I41" s="452">
        <f>'EMP 2DGT'!J$239+'EMP 2DGT'!J$245+'EMP 2DGT'!J$251+'EMP 2DGT'!J$257+'EMP 2DGT'!J$275+'EMP 2DGT'!J$287+'EMP 2DGT'!J$293+'EMP 2DGT'!J$335+'EMP 2DGT'!J$383+'EMP 2DGT'!J$395+'EMP 2DGT'!J$407+'EMP 2DGT'!J$413</f>
        <v>948194</v>
      </c>
      <c r="J41" s="452">
        <f>'EMP 2DGT'!K$239+'EMP 2DGT'!K$245+'EMP 2DGT'!K$251+'EMP 2DGT'!K$257+'EMP 2DGT'!K$275+'EMP 2DGT'!K$287+'EMP 2DGT'!K$293+'EMP 2DGT'!K$335+'EMP 2DGT'!K$383+'EMP 2DGT'!K$395+'EMP 2DGT'!K$407+'EMP 2DGT'!K$413</f>
        <v>951744</v>
      </c>
      <c r="K41" s="452">
        <f>'EMP 2DGT'!L$239+'EMP 2DGT'!L$245+'EMP 2DGT'!L$251+'EMP 2DGT'!L$257+'EMP 2DGT'!L$275+'EMP 2DGT'!L$287+'EMP 2DGT'!L$293+'EMP 2DGT'!L$335+'EMP 2DGT'!L$383+'EMP 2DGT'!L$395+'EMP 2DGT'!L$407+'EMP 2DGT'!L$413</f>
        <v>957154</v>
      </c>
      <c r="L41" s="453">
        <f>'EMP 2DGT'!M$239+'EMP 2DGT'!M$245+'EMP 2DGT'!M$251+'EMP 2DGT'!M$257+'EMP 2DGT'!M$275+'EMP 2DGT'!M$287+'EMP 2DGT'!M$293+'EMP 2DGT'!M$335+'EMP 2DGT'!M$383+'EMP 2DGT'!M$395+'EMP 2DGT'!M$407+'EMP 2DGT'!M$413</f>
        <v>961152</v>
      </c>
      <c r="M41" s="453">
        <f>'EMP 2DGT'!N$239+'EMP 2DGT'!N$245+'EMP 2DGT'!N$251+'EMP 2DGT'!N$257+'EMP 2DGT'!N$275+'EMP 2DGT'!N$287+'EMP 2DGT'!N$293+'EMP 2DGT'!N$335+'EMP 2DGT'!N$383+'EMP 2DGT'!N$395+'EMP 2DGT'!N$407+'EMP 2DGT'!N$413</f>
        <v>972983</v>
      </c>
      <c r="N41" s="453">
        <f>'EMP 2DGT'!O$239+'EMP 2DGT'!O$245+'EMP 2DGT'!O$251+'EMP 2DGT'!O$257+'EMP 2DGT'!O$275+'EMP 2DGT'!O$287+'EMP 2DGT'!O$293+'EMP 2DGT'!O$335+'EMP 2DGT'!O$383+'EMP 2DGT'!O$395+'EMP 2DGT'!O$407+'EMP 2DGT'!O$413</f>
        <v>982981</v>
      </c>
      <c r="O41" s="453">
        <f>'EMP 2DGT'!P$239+'EMP 2DGT'!P$245+'EMP 2DGT'!P$251+'EMP 2DGT'!P$257+'EMP 2DGT'!P$275+'EMP 2DGT'!P$287+'EMP 2DGT'!P$293+'EMP 2DGT'!P$335+'EMP 2DGT'!P$383+'EMP 2DGT'!P$395+'EMP 2DGT'!P$407+'EMP 2DGT'!P$413</f>
        <v>964146</v>
      </c>
      <c r="P41" s="453">
        <f>'EMP 2DGT'!Q$239+'EMP 2DGT'!Q$245+'EMP 2DGT'!Q$251+'EMP 2DGT'!Q$257+'EMP 2DGT'!Q$275+'EMP 2DGT'!Q$287+'EMP 2DGT'!Q$293+'EMP 2DGT'!Q$335+'EMP 2DGT'!Q$383+'EMP 2DGT'!Q$395+'EMP 2DGT'!Q$407+'EMP 2DGT'!Q$413</f>
        <v>945762</v>
      </c>
      <c r="Q41" s="453">
        <f>'EMP 2DGT'!R$239+'EMP 2DGT'!R$245+'EMP 2DGT'!R$251+'EMP 2DGT'!R$257+'EMP 2DGT'!R$275+'EMP 2DGT'!R$287+'EMP 2DGT'!R$293+'EMP 2DGT'!R$335+'EMP 2DGT'!R$383+'EMP 2DGT'!R$395+'EMP 2DGT'!R$407+'EMP 2DGT'!R$413</f>
        <v>948992</v>
      </c>
      <c r="R41" s="388"/>
      <c r="S41" s="388"/>
      <c r="T41" s="388"/>
      <c r="U41" s="388"/>
      <c r="V41" s="388"/>
      <c r="W41" s="388"/>
      <c r="X41" s="388"/>
      <c r="Y41" s="388"/>
      <c r="Z41" s="388"/>
      <c r="AA41" s="388"/>
      <c r="AB41" s="388"/>
      <c r="AC41" s="388"/>
      <c r="AD41" s="388"/>
      <c r="AE41" s="388"/>
      <c r="AF41" s="388"/>
      <c r="AG41" s="389">
        <f>100</f>
        <v>100</v>
      </c>
      <c r="AH41" s="389">
        <f t="shared" si="40"/>
        <v>98.987058080808083</v>
      </c>
      <c r="AI41" s="389">
        <f t="shared" si="40"/>
        <v>99.616056397306394</v>
      </c>
      <c r="AJ41" s="389">
        <f t="shared" si="40"/>
        <v>101.32849326599326</v>
      </c>
      <c r="AK41" s="389">
        <f t="shared" si="40"/>
        <v>102.3481691919192</v>
      </c>
      <c r="AL41" s="389">
        <f t="shared" si="40"/>
        <v>100.32659932659932</v>
      </c>
      <c r="AM41" s="389">
        <f t="shared" si="40"/>
        <v>99.767887205387211</v>
      </c>
      <c r="AN41" s="389">
        <f t="shared" si="40"/>
        <v>100.14141414141415</v>
      </c>
      <c r="AO41" s="389">
        <f t="shared" si="40"/>
        <v>100.71064814814815</v>
      </c>
      <c r="AP41" s="389">
        <f t="shared" si="40"/>
        <v>101.13131313131314</v>
      </c>
      <c r="AQ41" s="389">
        <f t="shared" si="40"/>
        <v>102.3761574074074</v>
      </c>
      <c r="AR41" s="389">
        <f t="shared" si="40"/>
        <v>103.42813552188552</v>
      </c>
      <c r="AS41" s="389">
        <f t="shared" si="40"/>
        <v>101.44633838383838</v>
      </c>
      <c r="AT41" s="389">
        <f t="shared" si="40"/>
        <v>99.511994949494948</v>
      </c>
      <c r="AU41" s="389">
        <f t="shared" si="40"/>
        <v>99.851851851851848</v>
      </c>
      <c r="AV41" s="388"/>
      <c r="AW41" s="388"/>
      <c r="AX41" s="388"/>
      <c r="AY41" s="388"/>
      <c r="AZ41" s="388"/>
      <c r="BA41" s="388"/>
      <c r="BB41" s="388"/>
      <c r="BC41" s="388"/>
      <c r="BD41" s="388"/>
      <c r="BE41" s="388"/>
      <c r="BF41" s="388"/>
      <c r="BG41" s="388"/>
      <c r="BH41" s="388"/>
      <c r="BI41" s="388"/>
      <c r="BJ41" s="388"/>
      <c r="BK41" s="388"/>
      <c r="BL41" s="388"/>
      <c r="BM41" s="388"/>
      <c r="BN41" s="388"/>
      <c r="BO41" s="388"/>
      <c r="BP41" s="388"/>
      <c r="BQ41" s="388"/>
      <c r="BR41" s="388"/>
    </row>
    <row r="42" spans="1:70" ht="10.9" thickBot="1">
      <c r="A42" s="388"/>
      <c r="B42" s="471" t="s">
        <v>99</v>
      </c>
      <c r="C42" s="472">
        <f>'EMP 2DGT'!D$281</f>
        <v>1059</v>
      </c>
      <c r="D42" s="473">
        <f>'EMP 2DGT'!E$281</f>
        <v>707</v>
      </c>
      <c r="E42" s="473">
        <f>'EMP 2DGT'!F$281</f>
        <v>514</v>
      </c>
      <c r="F42" s="473">
        <f>'EMP 2DGT'!G$281</f>
        <v>499</v>
      </c>
      <c r="G42" s="473">
        <f>'EMP 2DGT'!H$281</f>
        <v>580</v>
      </c>
      <c r="H42" s="473">
        <f>'EMP 2DGT'!I$281</f>
        <v>601</v>
      </c>
      <c r="I42" s="473">
        <f>'EMP 2DGT'!J$281</f>
        <v>747</v>
      </c>
      <c r="J42" s="473">
        <f>'EMP 2DGT'!K$281</f>
        <v>927</v>
      </c>
      <c r="K42" s="473">
        <f>'EMP 2DGT'!L$281</f>
        <v>1088</v>
      </c>
      <c r="L42" s="474">
        <f>'EMP 2DGT'!M$281</f>
        <v>1015</v>
      </c>
      <c r="M42" s="474">
        <f>'EMP 2DGT'!N$281</f>
        <v>1147</v>
      </c>
      <c r="N42" s="474">
        <f>'EMP 2DGT'!O$281</f>
        <v>1354</v>
      </c>
      <c r="O42" s="474">
        <f>'EMP 2DGT'!P$281</f>
        <v>1163</v>
      </c>
      <c r="P42" s="474">
        <f>'EMP 2DGT'!Q$281</f>
        <v>1129</v>
      </c>
      <c r="Q42" s="474">
        <f>'EMP 2DGT'!R$281</f>
        <v>1127</v>
      </c>
      <c r="R42" s="388"/>
      <c r="S42" s="388"/>
      <c r="T42" s="388"/>
      <c r="U42" s="388"/>
      <c r="V42" s="388"/>
      <c r="W42" s="388"/>
      <c r="X42" s="388"/>
      <c r="Y42" s="388"/>
      <c r="Z42" s="388"/>
      <c r="AA42" s="388"/>
      <c r="AB42" s="388"/>
      <c r="AC42" s="388"/>
      <c r="AD42" s="388"/>
      <c r="AE42" s="388"/>
      <c r="AF42" s="388"/>
      <c r="AG42" s="389">
        <f>100</f>
        <v>100</v>
      </c>
      <c r="AH42" s="389">
        <f t="shared" si="40"/>
        <v>66.761095372993395</v>
      </c>
      <c r="AI42" s="389">
        <f t="shared" si="40"/>
        <v>48.536355051935786</v>
      </c>
      <c r="AJ42" s="389">
        <f t="shared" si="40"/>
        <v>47.119924457034941</v>
      </c>
      <c r="AK42" s="389">
        <f t="shared" si="40"/>
        <v>54.768649669499531</v>
      </c>
      <c r="AL42" s="389">
        <f t="shared" si="40"/>
        <v>56.75165250236072</v>
      </c>
      <c r="AM42" s="389">
        <f t="shared" si="40"/>
        <v>70.538243626062325</v>
      </c>
      <c r="AN42" s="389">
        <f t="shared" si="40"/>
        <v>87.535410764872523</v>
      </c>
      <c r="AO42" s="389">
        <f t="shared" si="40"/>
        <v>102.73843248347498</v>
      </c>
      <c r="AP42" s="389">
        <f t="shared" si="40"/>
        <v>95.845136921624174</v>
      </c>
      <c r="AQ42" s="389">
        <f t="shared" si="40"/>
        <v>108.30972615675165</v>
      </c>
      <c r="AR42" s="389">
        <f t="shared" si="40"/>
        <v>127.85646836638338</v>
      </c>
      <c r="AS42" s="389">
        <f t="shared" si="40"/>
        <v>109.82058545797922</v>
      </c>
      <c r="AT42" s="389">
        <f t="shared" si="40"/>
        <v>106.61000944287063</v>
      </c>
      <c r="AU42" s="389">
        <f t="shared" si="40"/>
        <v>106.42115203021719</v>
      </c>
      <c r="AV42" s="388"/>
      <c r="AW42" s="388"/>
      <c r="AX42" s="388"/>
      <c r="AY42" s="388"/>
      <c r="AZ42" s="388"/>
      <c r="BA42" s="388"/>
      <c r="BB42" s="388"/>
      <c r="BC42" s="388"/>
      <c r="BD42" s="388"/>
      <c r="BE42" s="388"/>
      <c r="BF42" s="388"/>
      <c r="BG42" s="388"/>
      <c r="BH42" s="388"/>
      <c r="BI42" s="388"/>
      <c r="BJ42" s="388"/>
      <c r="BK42" s="388"/>
      <c r="BL42" s="388"/>
      <c r="BM42" s="388"/>
      <c r="BN42" s="388"/>
      <c r="BO42" s="388"/>
      <c r="BP42" s="388"/>
      <c r="BQ42" s="388"/>
      <c r="BR42" s="388"/>
    </row>
    <row r="43" spans="1:70" ht="10.9" thickBot="1">
      <c r="A43" s="388"/>
      <c r="B43" s="442" t="s">
        <v>100</v>
      </c>
      <c r="C43" s="475">
        <f>C36+C40</f>
        <v>1293057</v>
      </c>
      <c r="D43" s="476">
        <f t="shared" ref="D43:K43" si="45">D36+D40</f>
        <v>1284453</v>
      </c>
      <c r="E43" s="476">
        <f t="shared" si="45"/>
        <v>1293599</v>
      </c>
      <c r="F43" s="476">
        <f t="shared" si="45"/>
        <v>1314575</v>
      </c>
      <c r="G43" s="476">
        <f t="shared" si="45"/>
        <v>1332238</v>
      </c>
      <c r="H43" s="476">
        <f t="shared" si="45"/>
        <v>1313051</v>
      </c>
      <c r="I43" s="476">
        <f t="shared" si="45"/>
        <v>1315435</v>
      </c>
      <c r="J43" s="476">
        <f t="shared" si="45"/>
        <v>1332445</v>
      </c>
      <c r="K43" s="476">
        <f t="shared" si="45"/>
        <v>1358377</v>
      </c>
      <c r="L43" s="477">
        <f>L36+L40</f>
        <v>1377089</v>
      </c>
      <c r="M43" s="477">
        <f t="shared" ref="M43:N43" si="46">M36+M40</f>
        <v>1403173</v>
      </c>
      <c r="N43" s="477">
        <f t="shared" si="46"/>
        <v>1421073</v>
      </c>
      <c r="O43" s="477">
        <f t="shared" ref="O43:P43" si="47">O36+O40</f>
        <v>1396229</v>
      </c>
      <c r="P43" s="477">
        <f t="shared" si="47"/>
        <v>1383599</v>
      </c>
      <c r="Q43" s="477">
        <f t="shared" ref="Q43" si="48">Q36+Q40</f>
        <v>1394142</v>
      </c>
      <c r="R43" s="388"/>
      <c r="S43" s="388"/>
      <c r="T43" s="388"/>
      <c r="U43" s="388"/>
      <c r="V43" s="388"/>
      <c r="W43" s="388"/>
      <c r="X43" s="388"/>
      <c r="Y43" s="388"/>
      <c r="Z43" s="388"/>
      <c r="AA43" s="388"/>
      <c r="AB43" s="388"/>
      <c r="AC43" s="388"/>
      <c r="AD43" s="388"/>
      <c r="AE43" s="388"/>
      <c r="AF43" s="388"/>
      <c r="AG43" s="389">
        <f>100</f>
        <v>100</v>
      </c>
      <c r="AH43" s="389">
        <f t="shared" si="40"/>
        <v>99.334600098835551</v>
      </c>
      <c r="AI43" s="389">
        <f t="shared" si="40"/>
        <v>100.04191617229557</v>
      </c>
      <c r="AJ43" s="389">
        <f t="shared" si="40"/>
        <v>101.66411844180109</v>
      </c>
      <c r="AK43" s="389">
        <f t="shared" si="40"/>
        <v>103.03010617474713</v>
      </c>
      <c r="AL43" s="389">
        <f t="shared" si="40"/>
        <v>101.54625820826151</v>
      </c>
      <c r="AM43" s="389">
        <f t="shared" si="40"/>
        <v>101.73062749747304</v>
      </c>
      <c r="AN43" s="389">
        <f t="shared" si="40"/>
        <v>103.04611474977514</v>
      </c>
      <c r="AO43" s="389">
        <f t="shared" si="40"/>
        <v>105.05159478661807</v>
      </c>
      <c r="AP43" s="389">
        <f t="shared" si="40"/>
        <v>106.49870810026162</v>
      </c>
      <c r="AQ43" s="389">
        <f t="shared" si="40"/>
        <v>108.51594322601402</v>
      </c>
      <c r="AR43" s="389">
        <f t="shared" si="40"/>
        <v>109.90025961732546</v>
      </c>
      <c r="AS43" s="389">
        <f t="shared" si="40"/>
        <v>107.97892126951866</v>
      </c>
      <c r="AT43" s="389">
        <f t="shared" si="40"/>
        <v>107.00216618447601</v>
      </c>
      <c r="AU43" s="389">
        <f t="shared" si="40"/>
        <v>107.81752080534733</v>
      </c>
      <c r="AV43" s="388"/>
      <c r="AW43" s="388"/>
      <c r="AX43" s="388"/>
      <c r="AY43" s="388"/>
      <c r="AZ43" s="388"/>
      <c r="BA43" s="388"/>
      <c r="BB43" s="388"/>
      <c r="BC43" s="388"/>
      <c r="BD43" s="388"/>
      <c r="BE43" s="388"/>
      <c r="BF43" s="388"/>
      <c r="BG43" s="388"/>
      <c r="BH43" s="388"/>
      <c r="BI43" s="388"/>
      <c r="BJ43" s="388"/>
      <c r="BK43" s="388"/>
      <c r="BL43" s="388"/>
      <c r="BM43" s="388"/>
      <c r="BN43" s="388"/>
      <c r="BO43" s="388"/>
      <c r="BP43" s="388"/>
      <c r="BQ43" s="388"/>
      <c r="BR43" s="388"/>
    </row>
    <row r="44" spans="1:70" ht="10.9" thickBot="1">
      <c r="A44" s="388"/>
      <c r="B44" s="478"/>
      <c r="C44" s="479"/>
      <c r="D44" s="479"/>
      <c r="E44" s="479"/>
      <c r="F44" s="479"/>
      <c r="G44" s="479"/>
      <c r="H44" s="479"/>
      <c r="I44" s="479"/>
      <c r="J44" s="479"/>
      <c r="K44" s="479"/>
      <c r="L44" s="479"/>
      <c r="M44" s="479"/>
      <c r="N44" s="480"/>
      <c r="O44" s="480"/>
      <c r="P44" s="480"/>
      <c r="Q44" s="480"/>
      <c r="R44" s="388"/>
      <c r="S44" s="388"/>
      <c r="T44" s="388"/>
      <c r="U44" s="388"/>
      <c r="V44" s="388"/>
      <c r="W44" s="388"/>
      <c r="X44" s="388"/>
      <c r="Y44" s="388"/>
      <c r="Z44" s="388"/>
      <c r="AA44" s="388"/>
      <c r="AB44" s="388"/>
      <c r="AC44" s="388"/>
      <c r="AD44" s="388"/>
      <c r="AE44" s="388"/>
      <c r="AF44" s="388"/>
      <c r="AG44" s="389"/>
      <c r="AH44" s="389"/>
      <c r="AI44" s="389"/>
      <c r="AJ44" s="389"/>
      <c r="AK44" s="389"/>
      <c r="AL44" s="389"/>
      <c r="AM44" s="389"/>
      <c r="AN44" s="389"/>
      <c r="AO44" s="389"/>
      <c r="AP44" s="389"/>
      <c r="AQ44" s="389"/>
      <c r="AR44" s="389"/>
      <c r="AS44" s="389"/>
      <c r="AT44" s="389"/>
      <c r="AU44" s="389"/>
      <c r="AV44" s="388"/>
      <c r="AW44" s="388"/>
      <c r="AX44" s="388"/>
      <c r="AY44" s="388"/>
      <c r="AZ44" s="388"/>
      <c r="BA44" s="388"/>
      <c r="BB44" s="388"/>
      <c r="BC44" s="388"/>
      <c r="BD44" s="388"/>
      <c r="BE44" s="388"/>
      <c r="BF44" s="388"/>
      <c r="BG44" s="388"/>
      <c r="BH44" s="388"/>
      <c r="BI44" s="388"/>
      <c r="BJ44" s="388"/>
      <c r="BK44" s="388"/>
      <c r="BL44" s="388"/>
      <c r="BM44" s="388"/>
      <c r="BN44" s="388"/>
      <c r="BO44" s="388"/>
      <c r="BP44" s="388"/>
      <c r="BQ44" s="388"/>
      <c r="BR44" s="388"/>
    </row>
    <row r="45" spans="1:70" ht="10.9" thickBot="1">
      <c r="A45" s="388"/>
      <c r="B45" s="481" t="s">
        <v>101</v>
      </c>
      <c r="C45" s="482">
        <f>C33+C43</f>
        <v>2057214</v>
      </c>
      <c r="D45" s="483">
        <f t="shared" ref="D45:K45" si="49">D33+D43</f>
        <v>2001310</v>
      </c>
      <c r="E45" s="483">
        <f t="shared" si="49"/>
        <v>1996931</v>
      </c>
      <c r="F45" s="483">
        <f t="shared" si="49"/>
        <v>2017976</v>
      </c>
      <c r="G45" s="483">
        <f t="shared" si="49"/>
        <v>2038877</v>
      </c>
      <c r="H45" s="483">
        <f t="shared" si="49"/>
        <v>2008090</v>
      </c>
      <c r="I45" s="483">
        <f t="shared" si="49"/>
        <v>2011971</v>
      </c>
      <c r="J45" s="483">
        <f t="shared" si="49"/>
        <v>2027885</v>
      </c>
      <c r="K45" s="483">
        <f t="shared" si="49"/>
        <v>2063818</v>
      </c>
      <c r="L45" s="484">
        <f>L33+L43</f>
        <v>2085243</v>
      </c>
      <c r="M45" s="484">
        <f t="shared" ref="M45:N45" si="50">M33+M43</f>
        <v>2115593</v>
      </c>
      <c r="N45" s="484">
        <f t="shared" si="50"/>
        <v>2127341</v>
      </c>
      <c r="O45" s="484">
        <f t="shared" ref="O45:P45" si="51">O33+O43</f>
        <v>2086483</v>
      </c>
      <c r="P45" s="484">
        <f t="shared" si="51"/>
        <v>2069383</v>
      </c>
      <c r="Q45" s="484">
        <f t="shared" ref="Q45" si="52">Q33+Q43</f>
        <v>2076037</v>
      </c>
      <c r="R45" s="388"/>
      <c r="S45" s="388"/>
      <c r="T45" s="388"/>
      <c r="U45" s="388"/>
      <c r="V45" s="388"/>
      <c r="W45" s="388"/>
      <c r="X45" s="388"/>
      <c r="Y45" s="388"/>
      <c r="Z45" s="388"/>
      <c r="AA45" s="388"/>
      <c r="AB45" s="388"/>
      <c r="AC45" s="388"/>
      <c r="AD45" s="388"/>
      <c r="AE45" s="388"/>
      <c r="AF45" s="388"/>
      <c r="AG45" s="389">
        <f>100</f>
        <v>100</v>
      </c>
      <c r="AH45" s="389">
        <f t="shared" ref="AH45:AU45" si="53">D45*100/$C45</f>
        <v>97.28253842332397</v>
      </c>
      <c r="AI45" s="389">
        <f t="shared" si="53"/>
        <v>97.069677729200748</v>
      </c>
      <c r="AJ45" s="389">
        <f t="shared" si="53"/>
        <v>98.092663184287105</v>
      </c>
      <c r="AK45" s="389">
        <f t="shared" si="53"/>
        <v>99.108648881448403</v>
      </c>
      <c r="AL45" s="389">
        <f t="shared" si="53"/>
        <v>97.612110358961203</v>
      </c>
      <c r="AM45" s="389">
        <f t="shared" si="53"/>
        <v>97.800763556926995</v>
      </c>
      <c r="AN45" s="389">
        <f t="shared" si="53"/>
        <v>98.574334026503806</v>
      </c>
      <c r="AO45" s="389">
        <f t="shared" si="53"/>
        <v>100.32101667595107</v>
      </c>
      <c r="AP45" s="389">
        <f t="shared" si="53"/>
        <v>101.36247371445072</v>
      </c>
      <c r="AQ45" s="389">
        <f t="shared" si="53"/>
        <v>102.83776991601263</v>
      </c>
      <c r="AR45" s="389">
        <f t="shared" si="53"/>
        <v>103.40883350006368</v>
      </c>
      <c r="AS45" s="389">
        <f t="shared" si="53"/>
        <v>101.4227494076941</v>
      </c>
      <c r="AT45" s="389">
        <f t="shared" si="53"/>
        <v>100.59152815409578</v>
      </c>
      <c r="AU45" s="389">
        <f t="shared" si="53"/>
        <v>100.91497530154859</v>
      </c>
      <c r="AV45" s="388"/>
      <c r="AW45" s="388"/>
      <c r="AX45" s="388"/>
      <c r="AY45" s="388"/>
      <c r="AZ45" s="388"/>
      <c r="BA45" s="388"/>
      <c r="BB45" s="388"/>
      <c r="BC45" s="388"/>
      <c r="BD45" s="388"/>
      <c r="BE45" s="388"/>
      <c r="BF45" s="388"/>
      <c r="BG45" s="388"/>
      <c r="BH45" s="388"/>
      <c r="BI45" s="388"/>
      <c r="BJ45" s="388"/>
      <c r="BK45" s="388"/>
      <c r="BL45" s="388"/>
      <c r="BM45" s="388"/>
      <c r="BN45" s="388"/>
      <c r="BO45" s="388"/>
      <c r="BP45" s="388"/>
      <c r="BQ45" s="388"/>
      <c r="BR45" s="388"/>
    </row>
    <row r="46" spans="1:70" ht="10.9" thickBot="1">
      <c r="A46" s="388"/>
      <c r="B46" s="485"/>
      <c r="C46" s="486"/>
      <c r="D46" s="486"/>
      <c r="E46" s="486"/>
      <c r="F46" s="486"/>
      <c r="G46" s="486"/>
      <c r="H46" s="486"/>
      <c r="I46" s="486"/>
      <c r="J46" s="486"/>
      <c r="K46" s="486"/>
      <c r="L46" s="486"/>
      <c r="M46" s="486"/>
      <c r="N46" s="487"/>
      <c r="O46" s="487"/>
      <c r="P46" s="487"/>
      <c r="Q46" s="487"/>
      <c r="R46" s="388"/>
      <c r="S46" s="388"/>
      <c r="T46" s="388"/>
      <c r="U46" s="388"/>
      <c r="V46" s="388"/>
      <c r="W46" s="388"/>
      <c r="X46" s="388"/>
      <c r="Y46" s="388"/>
      <c r="Z46" s="388"/>
      <c r="AA46" s="388"/>
      <c r="AB46" s="388"/>
      <c r="AC46" s="388"/>
      <c r="AD46" s="388"/>
      <c r="AE46" s="388"/>
      <c r="AF46" s="388"/>
      <c r="AG46" s="389"/>
      <c r="AH46" s="389"/>
      <c r="AI46" s="389"/>
      <c r="AJ46" s="389"/>
      <c r="AK46" s="389"/>
      <c r="AL46" s="389"/>
      <c r="AM46" s="389"/>
      <c r="AN46" s="389"/>
      <c r="AO46" s="389"/>
      <c r="AP46" s="389"/>
      <c r="AQ46" s="389"/>
      <c r="AR46" s="388"/>
      <c r="AS46" s="388"/>
      <c r="AT46" s="388"/>
      <c r="AU46" s="388"/>
      <c r="AV46" s="388"/>
      <c r="AW46" s="388"/>
      <c r="AX46" s="388"/>
      <c r="AY46" s="388"/>
      <c r="AZ46" s="388"/>
      <c r="BA46" s="388"/>
      <c r="BB46" s="388"/>
      <c r="BC46" s="388"/>
      <c r="BD46" s="388"/>
      <c r="BE46" s="388"/>
      <c r="BF46" s="388"/>
      <c r="BG46" s="388"/>
      <c r="BH46" s="388"/>
      <c r="BI46" s="388"/>
      <c r="BJ46" s="388"/>
      <c r="BK46" s="388"/>
      <c r="BL46" s="388"/>
      <c r="BM46" s="388"/>
      <c r="BN46" s="388"/>
      <c r="BO46" s="388"/>
      <c r="BP46" s="388"/>
      <c r="BQ46" s="388"/>
      <c r="BR46" s="388"/>
    </row>
    <row r="47" spans="1:70" ht="21" thickBot="1">
      <c r="A47" s="388"/>
      <c r="B47" s="461" t="s">
        <v>102</v>
      </c>
      <c r="C47" s="488">
        <f>(C29+C30+C36)/C45</f>
        <v>0.26250987986665464</v>
      </c>
      <c r="D47" s="488">
        <f t="shared" ref="D47:I47" si="54">(D29+D30+D36)/D45</f>
        <v>0.26341946025353391</v>
      </c>
      <c r="E47" s="488">
        <f t="shared" si="54"/>
        <v>0.26204961513442376</v>
      </c>
      <c r="F47" s="488">
        <f t="shared" si="54"/>
        <v>0.26089507506531295</v>
      </c>
      <c r="G47" s="488">
        <f t="shared" si="54"/>
        <v>0.26226937672061629</v>
      </c>
      <c r="H47" s="488">
        <f t="shared" si="54"/>
        <v>0.26535215055102113</v>
      </c>
      <c r="I47" s="488">
        <f t="shared" si="54"/>
        <v>0.26988410866757023</v>
      </c>
      <c r="J47" s="488">
        <f>(J29+J30+J36)/J45</f>
        <v>0.27199076870729849</v>
      </c>
      <c r="K47" s="488">
        <f>(K29+K30+K36)/K45</f>
        <v>0.27898826349997918</v>
      </c>
      <c r="L47" s="488">
        <f>(L29+L30+L36)/L45</f>
        <v>0.28264667475205529</v>
      </c>
      <c r="M47" s="489">
        <f t="shared" ref="M47:N47" si="55">(M29+M30+M36)/M45</f>
        <v>0.28620013395771304</v>
      </c>
      <c r="N47" s="490">
        <f t="shared" si="55"/>
        <v>0.28690416816109876</v>
      </c>
      <c r="O47" s="490">
        <f t="shared" ref="O47:P47" si="56">(O29+O30+O36)/O45</f>
        <v>0.28767164649795851</v>
      </c>
      <c r="P47" s="490">
        <f t="shared" si="56"/>
        <v>0.29199089777001164</v>
      </c>
      <c r="Q47" s="490">
        <f t="shared" ref="Q47" si="57">(Q29+Q30+Q36)/Q45</f>
        <v>0.29375488009125078</v>
      </c>
      <c r="R47" s="388"/>
      <c r="S47" s="388"/>
      <c r="T47" s="388"/>
      <c r="U47" s="388"/>
      <c r="V47" s="388"/>
      <c r="W47" s="388"/>
      <c r="X47" s="388"/>
      <c r="Y47" s="388"/>
      <c r="Z47" s="388"/>
      <c r="AA47" s="388"/>
      <c r="AB47" s="388"/>
      <c r="AC47" s="388"/>
      <c r="AD47" s="388"/>
      <c r="AE47" s="388"/>
      <c r="AF47" s="388"/>
      <c r="AG47" s="389"/>
      <c r="AH47" s="389"/>
      <c r="AI47" s="389"/>
      <c r="AJ47" s="389"/>
      <c r="AK47" s="389"/>
      <c r="AL47" s="389"/>
      <c r="AM47" s="389"/>
      <c r="AN47" s="389"/>
      <c r="AO47" s="389"/>
      <c r="AP47" s="389"/>
      <c r="AQ47" s="389"/>
      <c r="AR47" s="388"/>
      <c r="AS47" s="388"/>
      <c r="AT47" s="388"/>
      <c r="AU47" s="388"/>
      <c r="AV47" s="388"/>
      <c r="AW47" s="388"/>
      <c r="AX47" s="388"/>
      <c r="AY47" s="388"/>
      <c r="AZ47" s="388"/>
      <c r="BA47" s="388"/>
      <c r="BB47" s="388"/>
      <c r="BC47" s="388"/>
      <c r="BD47" s="388"/>
      <c r="BE47" s="388"/>
      <c r="BF47" s="388"/>
      <c r="BG47" s="388"/>
      <c r="BH47" s="388"/>
      <c r="BI47" s="388"/>
      <c r="BJ47" s="388"/>
      <c r="BK47" s="388"/>
      <c r="BL47" s="388"/>
      <c r="BM47" s="388"/>
      <c r="BN47" s="388"/>
      <c r="BO47" s="388"/>
      <c r="BP47" s="388"/>
      <c r="BQ47" s="388"/>
      <c r="BR47" s="388"/>
    </row>
    <row r="48" spans="1:70" s="33" customFormat="1" ht="21" thickBot="1">
      <c r="A48" s="390"/>
      <c r="B48" s="442" t="s">
        <v>103</v>
      </c>
      <c r="C48" s="488">
        <f t="shared" ref="C48:K48" si="58">(C31+C32+C40)/C45</f>
        <v>0.73749012013334536</v>
      </c>
      <c r="D48" s="488">
        <f t="shared" si="58"/>
        <v>0.73658053974646609</v>
      </c>
      <c r="E48" s="488">
        <f t="shared" si="58"/>
        <v>0.73795038486557618</v>
      </c>
      <c r="F48" s="488">
        <f t="shared" si="58"/>
        <v>0.73910492493468705</v>
      </c>
      <c r="G48" s="488">
        <f t="shared" si="58"/>
        <v>0.73773062327938366</v>
      </c>
      <c r="H48" s="488">
        <f t="shared" si="58"/>
        <v>0.73464784944897887</v>
      </c>
      <c r="I48" s="488">
        <f t="shared" si="58"/>
        <v>0.73011589133242971</v>
      </c>
      <c r="J48" s="488">
        <f t="shared" si="58"/>
        <v>0.72800923129270156</v>
      </c>
      <c r="K48" s="488">
        <f t="shared" si="58"/>
        <v>0.72101173650002082</v>
      </c>
      <c r="L48" s="488">
        <f>(L31+L32+L40)/L45</f>
        <v>0.71735332524794471</v>
      </c>
      <c r="M48" s="489">
        <f t="shared" ref="M48:N48" si="59">(M31+M32+M40)/M45</f>
        <v>0.71379986604228696</v>
      </c>
      <c r="N48" s="490">
        <f t="shared" si="59"/>
        <v>0.71309583183890124</v>
      </c>
      <c r="O48" s="490">
        <f t="shared" ref="O48:P48" si="60">(O31+O32+O40)/O45</f>
        <v>0.71232835350204149</v>
      </c>
      <c r="P48" s="490">
        <f t="shared" si="60"/>
        <v>0.70800910222998836</v>
      </c>
      <c r="Q48" s="490">
        <f t="shared" ref="Q48" si="61">(Q31+Q32+Q40)/Q45</f>
        <v>0.70624511990874916</v>
      </c>
      <c r="R48" s="390"/>
      <c r="S48" s="390"/>
      <c r="T48" s="390"/>
      <c r="U48" s="390"/>
      <c r="V48" s="390"/>
      <c r="W48" s="390"/>
      <c r="X48" s="390"/>
      <c r="Y48" s="390"/>
      <c r="Z48" s="390"/>
      <c r="AA48" s="390"/>
      <c r="AB48" s="390"/>
      <c r="AC48" s="390"/>
      <c r="AD48" s="390"/>
      <c r="AE48" s="390"/>
      <c r="AF48" s="390"/>
      <c r="AG48" s="395"/>
      <c r="AH48" s="395"/>
      <c r="AI48" s="395"/>
      <c r="AJ48" s="395"/>
      <c r="AK48" s="395"/>
      <c r="AL48" s="395"/>
      <c r="AM48" s="395"/>
      <c r="AN48" s="395"/>
      <c r="AO48" s="395"/>
      <c r="AP48" s="395"/>
      <c r="AQ48" s="395"/>
      <c r="AR48" s="390"/>
      <c r="AS48" s="390"/>
      <c r="AT48" s="390"/>
      <c r="AU48" s="390"/>
      <c r="AV48" s="390"/>
      <c r="AW48" s="390"/>
      <c r="AX48" s="390"/>
      <c r="AY48" s="390"/>
      <c r="AZ48" s="390"/>
      <c r="BA48" s="390"/>
      <c r="BB48" s="390"/>
      <c r="BC48" s="390"/>
      <c r="BD48" s="390"/>
      <c r="BE48" s="390"/>
      <c r="BF48" s="390"/>
      <c r="BG48" s="390"/>
      <c r="BH48" s="390"/>
      <c r="BI48" s="390"/>
      <c r="BJ48" s="390"/>
      <c r="BK48" s="390"/>
      <c r="BL48" s="390"/>
      <c r="BM48" s="390"/>
      <c r="BN48" s="390"/>
      <c r="BO48" s="390"/>
      <c r="BP48" s="390"/>
      <c r="BQ48" s="390"/>
      <c r="BR48" s="390"/>
    </row>
    <row r="49" spans="1:70" s="33" customFormat="1">
      <c r="A49" s="390"/>
      <c r="B49" s="491"/>
      <c r="C49" s="492"/>
      <c r="D49" s="492"/>
      <c r="E49" s="492"/>
      <c r="F49" s="492"/>
      <c r="G49" s="492"/>
      <c r="H49" s="492"/>
      <c r="I49" s="492"/>
      <c r="J49" s="492"/>
      <c r="K49" s="492"/>
      <c r="L49" s="492"/>
      <c r="M49" s="492"/>
      <c r="N49" s="492"/>
      <c r="O49" s="492"/>
      <c r="P49" s="388"/>
      <c r="Q49" s="390"/>
      <c r="R49" s="390"/>
      <c r="S49" s="390"/>
      <c r="T49" s="390"/>
      <c r="U49" s="390"/>
      <c r="V49" s="390"/>
      <c r="W49" s="390"/>
      <c r="X49" s="390"/>
      <c r="Y49" s="390"/>
      <c r="Z49" s="390"/>
      <c r="AA49" s="390"/>
      <c r="AB49" s="390"/>
      <c r="AC49" s="390"/>
      <c r="AD49" s="390"/>
      <c r="AE49" s="390"/>
      <c r="AF49" s="390"/>
      <c r="AG49" s="395"/>
      <c r="AH49" s="395"/>
      <c r="AI49" s="395"/>
      <c r="AJ49" s="395"/>
      <c r="AK49" s="395"/>
      <c r="AL49" s="395"/>
      <c r="AM49" s="395"/>
      <c r="AN49" s="395"/>
      <c r="AO49" s="395"/>
      <c r="AP49" s="395"/>
      <c r="AQ49" s="395"/>
      <c r="AR49" s="390"/>
      <c r="AS49" s="390"/>
      <c r="AT49" s="390"/>
      <c r="AU49" s="390"/>
      <c r="AV49" s="390"/>
      <c r="AW49" s="390"/>
      <c r="AX49" s="390"/>
      <c r="AY49" s="390"/>
      <c r="AZ49" s="390"/>
      <c r="BA49" s="390"/>
      <c r="BB49" s="390"/>
      <c r="BC49" s="390"/>
      <c r="BD49" s="390"/>
      <c r="BE49" s="390"/>
      <c r="BF49" s="390"/>
      <c r="BG49" s="390"/>
      <c r="BH49" s="390"/>
      <c r="BI49" s="390"/>
      <c r="BJ49" s="390"/>
      <c r="BK49" s="390"/>
      <c r="BL49" s="390"/>
      <c r="BM49" s="390"/>
      <c r="BN49" s="390"/>
      <c r="BO49" s="390"/>
      <c r="BP49" s="390"/>
      <c r="BQ49" s="390"/>
      <c r="BR49" s="390"/>
    </row>
    <row r="50" spans="1:70" s="50" customFormat="1" ht="5.25" customHeight="1" thickBot="1">
      <c r="A50" s="390"/>
      <c r="B50" s="491"/>
      <c r="C50" s="492"/>
      <c r="D50" s="492"/>
      <c r="E50" s="492"/>
      <c r="F50" s="492"/>
      <c r="G50" s="492"/>
      <c r="H50" s="492"/>
      <c r="I50" s="492"/>
      <c r="J50" s="492"/>
      <c r="K50" s="492"/>
      <c r="L50" s="492"/>
      <c r="M50" s="492"/>
      <c r="N50" s="492"/>
      <c r="O50" s="492"/>
      <c r="P50" s="388"/>
      <c r="Q50" s="390"/>
      <c r="R50" s="390"/>
      <c r="S50" s="390"/>
      <c r="T50" s="390"/>
      <c r="U50" s="390"/>
      <c r="V50" s="390"/>
      <c r="W50" s="390"/>
      <c r="X50" s="390"/>
      <c r="Y50" s="390"/>
      <c r="Z50" s="390"/>
      <c r="AA50" s="390"/>
      <c r="AB50" s="390"/>
      <c r="AC50" s="390"/>
      <c r="AD50" s="390"/>
      <c r="AE50" s="390"/>
      <c r="AF50" s="390"/>
      <c r="AG50" s="395"/>
      <c r="AH50" s="395"/>
      <c r="AI50" s="395"/>
      <c r="AJ50" s="395"/>
      <c r="AK50" s="395"/>
      <c r="AL50" s="395"/>
      <c r="AM50" s="395"/>
      <c r="AN50" s="395"/>
      <c r="AO50" s="395"/>
      <c r="AP50" s="395"/>
      <c r="AQ50" s="395"/>
      <c r="AR50" s="390"/>
      <c r="AS50" s="390"/>
      <c r="AT50" s="390"/>
      <c r="AU50" s="390"/>
      <c r="AV50" s="390"/>
      <c r="AW50" s="390"/>
      <c r="AX50" s="390"/>
      <c r="AY50" s="390"/>
      <c r="AZ50" s="390"/>
      <c r="BA50" s="390"/>
      <c r="BB50" s="390"/>
      <c r="BC50" s="390"/>
      <c r="BD50" s="390"/>
      <c r="BE50" s="390"/>
      <c r="BF50" s="390"/>
      <c r="BG50" s="390"/>
      <c r="BH50" s="390"/>
      <c r="BI50" s="390"/>
      <c r="BJ50" s="390"/>
      <c r="BK50" s="390"/>
      <c r="BL50" s="390"/>
      <c r="BM50" s="390"/>
      <c r="BN50" s="390"/>
      <c r="BO50" s="390"/>
      <c r="BP50" s="390"/>
      <c r="BQ50" s="390"/>
      <c r="BR50" s="390"/>
    </row>
    <row r="51" spans="1:70" ht="15.75" customHeight="1" thickBot="1">
      <c r="A51" s="388"/>
      <c r="B51" s="723" t="s">
        <v>106</v>
      </c>
      <c r="C51" s="724"/>
      <c r="D51" s="724"/>
      <c r="E51" s="724"/>
      <c r="F51" s="724"/>
      <c r="G51" s="724"/>
      <c r="H51" s="724"/>
      <c r="I51" s="724"/>
      <c r="J51" s="724"/>
      <c r="K51" s="724"/>
      <c r="L51" s="724"/>
      <c r="M51" s="724"/>
      <c r="N51" s="724"/>
      <c r="O51" s="724"/>
      <c r="P51" s="724"/>
      <c r="Q51" s="725"/>
      <c r="R51" s="388"/>
      <c r="S51" s="388"/>
      <c r="T51" s="388"/>
      <c r="U51" s="388"/>
      <c r="V51" s="388"/>
      <c r="W51" s="388"/>
      <c r="X51" s="388"/>
      <c r="Y51" s="388"/>
      <c r="Z51" s="388"/>
      <c r="AA51" s="388"/>
      <c r="AB51" s="388"/>
      <c r="AC51" s="388"/>
      <c r="AD51" s="388"/>
      <c r="AE51" s="388"/>
      <c r="AF51" s="388"/>
      <c r="AG51" s="389"/>
      <c r="AH51" s="389"/>
      <c r="AI51" s="389"/>
      <c r="AJ51" s="389"/>
      <c r="AK51" s="389"/>
      <c r="AL51" s="389"/>
      <c r="AM51" s="389"/>
      <c r="AN51" s="389"/>
      <c r="AO51" s="389"/>
      <c r="AP51" s="389"/>
      <c r="AQ51" s="389"/>
      <c r="AR51" s="388"/>
      <c r="AS51" s="388"/>
      <c r="AT51" s="388"/>
      <c r="AU51" s="388"/>
      <c r="AV51" s="388"/>
      <c r="AW51" s="388"/>
      <c r="AX51" s="388"/>
      <c r="AY51" s="388"/>
      <c r="AZ51" s="388"/>
      <c r="BA51" s="388"/>
      <c r="BB51" s="388"/>
      <c r="BC51" s="388"/>
      <c r="BD51" s="388"/>
      <c r="BE51" s="388"/>
      <c r="BF51" s="388"/>
      <c r="BG51" s="388"/>
      <c r="BH51" s="388"/>
      <c r="BI51" s="388"/>
      <c r="BJ51" s="388"/>
      <c r="BK51" s="388"/>
      <c r="BL51" s="388"/>
      <c r="BM51" s="388"/>
      <c r="BN51" s="388"/>
      <c r="BO51" s="388"/>
      <c r="BP51" s="388"/>
      <c r="BQ51" s="388"/>
      <c r="BR51" s="388"/>
    </row>
    <row r="52" spans="1:70" ht="10.9" thickBot="1">
      <c r="A52" s="388"/>
      <c r="B52" s="493" t="s">
        <v>87</v>
      </c>
      <c r="C52" s="494">
        <v>2008</v>
      </c>
      <c r="D52" s="495">
        <v>2009</v>
      </c>
      <c r="E52" s="495">
        <v>2010</v>
      </c>
      <c r="F52" s="495">
        <v>2011</v>
      </c>
      <c r="G52" s="495">
        <v>2012</v>
      </c>
      <c r="H52" s="495">
        <v>2013</v>
      </c>
      <c r="I52" s="495">
        <v>2014</v>
      </c>
      <c r="J52" s="495">
        <v>2015</v>
      </c>
      <c r="K52" s="495">
        <v>2016</v>
      </c>
      <c r="L52" s="496">
        <v>2017</v>
      </c>
      <c r="M52" s="496">
        <v>2018</v>
      </c>
      <c r="N52" s="495">
        <v>2019</v>
      </c>
      <c r="O52" s="496">
        <v>2020</v>
      </c>
      <c r="P52" s="496">
        <v>2021</v>
      </c>
      <c r="Q52" s="496">
        <v>2022</v>
      </c>
      <c r="R52" s="388"/>
      <c r="S52" s="388"/>
      <c r="T52" s="388"/>
      <c r="U52" s="388"/>
      <c r="V52" s="388"/>
      <c r="W52" s="388"/>
      <c r="X52" s="388"/>
      <c r="Y52" s="388"/>
      <c r="Z52" s="388"/>
      <c r="AA52" s="388"/>
      <c r="AB52" s="388"/>
      <c r="AC52" s="388"/>
      <c r="AD52" s="388"/>
      <c r="AE52" s="388"/>
      <c r="AF52" s="388"/>
      <c r="AG52" s="395">
        <v>2008</v>
      </c>
      <c r="AH52" s="395">
        <v>2009</v>
      </c>
      <c r="AI52" s="395">
        <v>2010</v>
      </c>
      <c r="AJ52" s="395">
        <v>2011</v>
      </c>
      <c r="AK52" s="395">
        <v>2012</v>
      </c>
      <c r="AL52" s="395">
        <v>2013</v>
      </c>
      <c r="AM52" s="395">
        <v>2014</v>
      </c>
      <c r="AN52" s="395">
        <v>2015</v>
      </c>
      <c r="AO52" s="395">
        <v>2016</v>
      </c>
      <c r="AP52" s="395">
        <v>2017</v>
      </c>
      <c r="AQ52" s="395">
        <v>2018</v>
      </c>
      <c r="AR52" s="395">
        <v>2019</v>
      </c>
      <c r="AS52" s="395">
        <v>2020</v>
      </c>
      <c r="AT52" s="395">
        <v>2021</v>
      </c>
      <c r="AU52" s="395">
        <v>2022</v>
      </c>
      <c r="AV52" s="388"/>
      <c r="AW52" s="388"/>
      <c r="AX52" s="388"/>
      <c r="AY52" s="388"/>
      <c r="AZ52" s="388"/>
      <c r="BA52" s="388"/>
      <c r="BB52" s="388"/>
      <c r="BC52" s="388"/>
      <c r="BD52" s="388"/>
      <c r="BE52" s="388"/>
      <c r="BF52" s="388"/>
      <c r="BG52" s="388"/>
      <c r="BH52" s="388"/>
      <c r="BI52" s="388"/>
      <c r="BJ52" s="388"/>
      <c r="BK52" s="388"/>
      <c r="BL52" s="388"/>
      <c r="BM52" s="388"/>
      <c r="BN52" s="388"/>
      <c r="BO52" s="388"/>
      <c r="BP52" s="388"/>
      <c r="BQ52" s="388"/>
      <c r="BR52" s="388"/>
    </row>
    <row r="53" spans="1:70">
      <c r="A53" s="388"/>
      <c r="B53" s="497" t="s">
        <v>88</v>
      </c>
      <c r="C53" s="498">
        <f>'VA 2DGT'!D$113+'VA 2DGT'!D$143</f>
        <v>476.29999999999995</v>
      </c>
      <c r="D53" s="499">
        <f>'VA 2DGT'!E$113+'VA 2DGT'!E$143</f>
        <v>428.1</v>
      </c>
      <c r="E53" s="499">
        <f>'VA 2DGT'!F$113+'VA 2DGT'!F$143</f>
        <v>485.7</v>
      </c>
      <c r="F53" s="499">
        <f>'VA 2DGT'!G$113+'VA 2DGT'!G$143</f>
        <v>518.50000839999996</v>
      </c>
      <c r="G53" s="499">
        <f>'VA 2DGT'!H$113+'VA 2DGT'!H$143</f>
        <v>506.2</v>
      </c>
      <c r="H53" s="499">
        <f>'VA 2DGT'!I$113+'VA 2DGT'!I$143</f>
        <v>473.5</v>
      </c>
      <c r="I53" s="499">
        <f>'VA 2DGT'!J$113+'VA 2DGT'!J$143</f>
        <v>508.80000000000007</v>
      </c>
      <c r="J53" s="499">
        <f>'VA 2DGT'!K$113+'VA 2DGT'!K$143</f>
        <v>510.6</v>
      </c>
      <c r="K53" s="499">
        <f>'VA 2DGT'!L$113+'VA 2DGT'!L$143</f>
        <v>569.5</v>
      </c>
      <c r="L53" s="500">
        <f>'VA 2DGT'!M$113+'VA 2DGT'!M$143</f>
        <v>625.1</v>
      </c>
      <c r="M53" s="500">
        <f>'VA 2DGT'!N$113+'VA 2DGT'!N$143</f>
        <v>726.9</v>
      </c>
      <c r="N53" s="500">
        <f>'VA 2DGT'!O$113+'VA 2DGT'!O$143</f>
        <v>606.29999999999995</v>
      </c>
      <c r="O53" s="500">
        <f>'VA 2DGT'!P$113+'VA 2DGT'!P$143</f>
        <v>587.38757370000008</v>
      </c>
      <c r="P53" s="500">
        <f>'VA 2DGT'!Q$113+'VA 2DGT'!Q$143</f>
        <v>658.16338999999994</v>
      </c>
      <c r="Q53" s="500">
        <f>'VA 2DGT'!R$113+'VA 2DGT'!R$143</f>
        <v>705.07391940000002</v>
      </c>
      <c r="R53" s="388"/>
      <c r="S53" s="388"/>
      <c r="T53" s="388"/>
      <c r="U53" s="388"/>
      <c r="V53" s="388"/>
      <c r="W53" s="388"/>
      <c r="X53" s="388"/>
      <c r="Y53" s="388"/>
      <c r="Z53" s="388"/>
      <c r="AA53" s="388"/>
      <c r="AB53" s="388"/>
      <c r="AC53" s="388"/>
      <c r="AD53" s="388"/>
      <c r="AE53" s="388"/>
      <c r="AF53" s="388"/>
      <c r="AG53" s="389">
        <f>100</f>
        <v>100</v>
      </c>
      <c r="AH53" s="389">
        <f t="shared" ref="AH53:AU57" si="62">D53*100/$C53</f>
        <v>89.88032752466934</v>
      </c>
      <c r="AI53" s="389">
        <f t="shared" si="62"/>
        <v>101.9735460844006</v>
      </c>
      <c r="AJ53" s="389">
        <f t="shared" si="62"/>
        <v>108.85996397228637</v>
      </c>
      <c r="AK53" s="389">
        <f t="shared" si="62"/>
        <v>106.27755616208273</v>
      </c>
      <c r="AL53" s="389">
        <f t="shared" si="62"/>
        <v>99.412135208901958</v>
      </c>
      <c r="AM53" s="389">
        <f t="shared" si="62"/>
        <v>106.82343061095951</v>
      </c>
      <c r="AN53" s="389">
        <f t="shared" si="62"/>
        <v>107.20134369095109</v>
      </c>
      <c r="AO53" s="389">
        <f t="shared" si="62"/>
        <v>119.56749947512074</v>
      </c>
      <c r="AP53" s="389">
        <f t="shared" si="62"/>
        <v>131.2408146126391</v>
      </c>
      <c r="AQ53" s="389">
        <f t="shared" si="62"/>
        <v>152.61389880327525</v>
      </c>
      <c r="AR53" s="389">
        <f t="shared" si="62"/>
        <v>127.29372244383791</v>
      </c>
      <c r="AS53" s="389">
        <f t="shared" si="62"/>
        <v>123.3230261809784</v>
      </c>
      <c r="AT53" s="389">
        <f t="shared" si="62"/>
        <v>138.18252991811883</v>
      </c>
      <c r="AU53" s="389">
        <f t="shared" si="62"/>
        <v>148.03147583455808</v>
      </c>
      <c r="AV53" s="388"/>
      <c r="AW53" s="388"/>
      <c r="AX53" s="388"/>
      <c r="AY53" s="388"/>
      <c r="AZ53" s="388"/>
      <c r="BA53" s="388"/>
      <c r="BB53" s="388"/>
      <c r="BC53" s="388"/>
      <c r="BD53" s="388"/>
      <c r="BE53" s="388"/>
      <c r="BF53" s="388"/>
      <c r="BG53" s="388"/>
      <c r="BH53" s="388"/>
      <c r="BI53" s="388"/>
      <c r="BJ53" s="388"/>
      <c r="BK53" s="388"/>
      <c r="BL53" s="388"/>
      <c r="BM53" s="388"/>
      <c r="BN53" s="388"/>
      <c r="BO53" s="388"/>
      <c r="BP53" s="388"/>
      <c r="BQ53" s="388"/>
      <c r="BR53" s="388"/>
    </row>
    <row r="54" spans="1:70">
      <c r="A54" s="388"/>
      <c r="B54" s="501" t="s">
        <v>89</v>
      </c>
      <c r="C54" s="502">
        <f>'VA 2DGT'!D$107+'VA 2DGT'!D$149+'VA 2DGT'!D$155+'VA 2DGT'!D$161+'VA 2DGT'!D$167</f>
        <v>3681.2</v>
      </c>
      <c r="D54" s="503">
        <f>'VA 2DGT'!E$107+'VA 2DGT'!E$149+'VA 2DGT'!E$155+'VA 2DGT'!E$161+'VA 2DGT'!E$167</f>
        <v>3059.8999999999996</v>
      </c>
      <c r="E54" s="503">
        <f>'VA 2DGT'!F$107+'VA 2DGT'!F$149+'VA 2DGT'!F$155+'VA 2DGT'!F$161+'VA 2DGT'!F$167</f>
        <v>3273.5</v>
      </c>
      <c r="F54" s="503">
        <f>'VA 2DGT'!G$107+'VA 2DGT'!G$149+'VA 2DGT'!G$155+'VA 2DGT'!G$161+'VA 2DGT'!G$167</f>
        <v>3483.5000000000005</v>
      </c>
      <c r="G54" s="503">
        <f>'VA 2DGT'!H$107+'VA 2DGT'!H$149+'VA 2DGT'!H$155+'VA 2DGT'!H$161+'VA 2DGT'!H$167</f>
        <v>3436.4</v>
      </c>
      <c r="H54" s="503">
        <f>'VA 2DGT'!I$107+'VA 2DGT'!I$149+'VA 2DGT'!I$155+'VA 2DGT'!I$161+'VA 2DGT'!I$167</f>
        <v>3446.4</v>
      </c>
      <c r="I54" s="503">
        <f>'VA 2DGT'!J$107+'VA 2DGT'!J$149+'VA 2DGT'!J$155+'VA 2DGT'!J$161+'VA 2DGT'!J$167</f>
        <v>3659.1000000000004</v>
      </c>
      <c r="J54" s="503">
        <f>'VA 2DGT'!K$107+'VA 2DGT'!K$149+'VA 2DGT'!K$155+'VA 2DGT'!K$161+'VA 2DGT'!K$167</f>
        <v>3646.8</v>
      </c>
      <c r="K54" s="503">
        <f>'VA 2DGT'!L$107+'VA 2DGT'!L$149+'VA 2DGT'!L$155+'VA 2DGT'!L$161+'VA 2DGT'!L$167</f>
        <v>3761</v>
      </c>
      <c r="L54" s="504">
        <f>'VA 2DGT'!M$107+'VA 2DGT'!M$149+'VA 2DGT'!M$155+'VA 2DGT'!M$161+'VA 2DGT'!M$167</f>
        <v>4033.7</v>
      </c>
      <c r="M54" s="504">
        <f>'VA 2DGT'!N$107+'VA 2DGT'!N$149+'VA 2DGT'!N$155+'VA 2DGT'!N$161+'VA 2DGT'!N$167</f>
        <v>4329.3999999999996</v>
      </c>
      <c r="N54" s="504">
        <f>'VA 2DGT'!O$107+'VA 2DGT'!O$149+'VA 2DGT'!O$155+'VA 2DGT'!O$161+'VA 2DGT'!O$167</f>
        <v>4395.7</v>
      </c>
      <c r="O54" s="504">
        <f>'VA 2DGT'!P$107+'VA 2DGT'!P$149+'VA 2DGT'!P$155+'VA 2DGT'!P$161+'VA 2DGT'!P$167</f>
        <v>4280.2760789999993</v>
      </c>
      <c r="P54" s="504">
        <f>'VA 2DGT'!Q$107+'VA 2DGT'!Q$149+'VA 2DGT'!Q$155+'VA 2DGT'!Q$161+'VA 2DGT'!Q$167</f>
        <v>4790.2184400000006</v>
      </c>
      <c r="Q54" s="504">
        <f>'VA 2DGT'!R$107+'VA 2DGT'!R$149+'VA 2DGT'!R$155+'VA 2DGT'!R$161+'VA 2DGT'!R$167</f>
        <v>5119.5896320000002</v>
      </c>
      <c r="R54" s="388"/>
      <c r="S54" s="388"/>
      <c r="T54" s="388"/>
      <c r="U54" s="388"/>
      <c r="V54" s="388"/>
      <c r="W54" s="388"/>
      <c r="X54" s="388"/>
      <c r="Y54" s="388"/>
      <c r="Z54" s="388"/>
      <c r="AA54" s="388"/>
      <c r="AB54" s="388"/>
      <c r="AC54" s="388"/>
      <c r="AD54" s="388"/>
      <c r="AE54" s="388"/>
      <c r="AF54" s="388"/>
      <c r="AG54" s="389">
        <f>100</f>
        <v>100</v>
      </c>
      <c r="AH54" s="389">
        <f t="shared" si="62"/>
        <v>83.122351407149836</v>
      </c>
      <c r="AI54" s="389">
        <f t="shared" si="62"/>
        <v>88.924807128110402</v>
      </c>
      <c r="AJ54" s="389">
        <f t="shared" si="62"/>
        <v>94.629468651526693</v>
      </c>
      <c r="AK54" s="389">
        <f t="shared" si="62"/>
        <v>93.349994566989025</v>
      </c>
      <c r="AL54" s="389">
        <f t="shared" si="62"/>
        <v>93.62164511572314</v>
      </c>
      <c r="AM54" s="389">
        <f t="shared" si="62"/>
        <v>99.399652287297641</v>
      </c>
      <c r="AN54" s="389">
        <f t="shared" si="62"/>
        <v>99.065522112354671</v>
      </c>
      <c r="AO54" s="389">
        <f t="shared" si="62"/>
        <v>102.16777137889819</v>
      </c>
      <c r="AP54" s="389">
        <f t="shared" si="62"/>
        <v>109.57568184287733</v>
      </c>
      <c r="AQ54" s="389">
        <f t="shared" si="62"/>
        <v>117.6083885689449</v>
      </c>
      <c r="AR54" s="389">
        <f t="shared" si="62"/>
        <v>119.40943170705205</v>
      </c>
      <c r="AS54" s="389">
        <f t="shared" si="62"/>
        <v>116.27393455938279</v>
      </c>
      <c r="AT54" s="389">
        <f t="shared" si="62"/>
        <v>130.12654677822451</v>
      </c>
      <c r="AU54" s="389">
        <f t="shared" si="62"/>
        <v>139.07393328262523</v>
      </c>
      <c r="AV54" s="388"/>
      <c r="AW54" s="388"/>
      <c r="AX54" s="388"/>
      <c r="AY54" s="388"/>
      <c r="AZ54" s="388"/>
      <c r="BA54" s="388"/>
      <c r="BB54" s="388"/>
      <c r="BC54" s="388"/>
      <c r="BD54" s="388"/>
      <c r="BE54" s="388"/>
      <c r="BF54" s="388"/>
      <c r="BG54" s="388"/>
      <c r="BH54" s="388"/>
      <c r="BI54" s="388"/>
      <c r="BJ54" s="388"/>
      <c r="BK54" s="388"/>
      <c r="BL54" s="388"/>
      <c r="BM54" s="388"/>
      <c r="BN54" s="388"/>
      <c r="BO54" s="388"/>
      <c r="BP54" s="388"/>
      <c r="BQ54" s="388"/>
      <c r="BR54" s="388"/>
    </row>
    <row r="55" spans="1:70">
      <c r="A55" s="388"/>
      <c r="B55" s="501" t="s">
        <v>90</v>
      </c>
      <c r="C55" s="502">
        <f>'VA 2DGT'!D$101+'VA 2DGT'!D$119+'VA 2DGT'!D$125+'VA 2DGT'!D$131+'VA 2DGT'!D$137+'VA 2DGT'!D$185</f>
        <v>5717.5189732000008</v>
      </c>
      <c r="D55" s="503">
        <f>'VA 2DGT'!E$101+'VA 2DGT'!E$119+'VA 2DGT'!E$125+'VA 2DGT'!E$131+'VA 2DGT'!E$137+'VA 2DGT'!E$185</f>
        <v>4674.0462018600001</v>
      </c>
      <c r="E55" s="503">
        <f>'VA 2DGT'!F$101+'VA 2DGT'!F$119+'VA 2DGT'!F$125+'VA 2DGT'!F$131+'VA 2DGT'!F$137+'VA 2DGT'!F$185</f>
        <v>5025.4927219199999</v>
      </c>
      <c r="F55" s="503">
        <f>'VA 2DGT'!G$101+'VA 2DGT'!G$119+'VA 2DGT'!G$125+'VA 2DGT'!G$131+'VA 2DGT'!G$137+'VA 2DGT'!G$185</f>
        <v>5503.3841876200013</v>
      </c>
      <c r="G55" s="503">
        <f>'VA 2DGT'!H$101+'VA 2DGT'!H$119+'VA 2DGT'!H$125+'VA 2DGT'!H$131+'VA 2DGT'!H$137+'VA 2DGT'!H$185</f>
        <v>5352.8524002100003</v>
      </c>
      <c r="H55" s="503">
        <f>'VA 2DGT'!I$101+'VA 2DGT'!I$119+'VA 2DGT'!I$125+'VA 2DGT'!I$131+'VA 2DGT'!I$137+'VA 2DGT'!I$185</f>
        <v>5257.8526737599996</v>
      </c>
      <c r="I55" s="503">
        <f>'VA 2DGT'!J$101+'VA 2DGT'!J$119+'VA 2DGT'!J$125+'VA 2DGT'!J$131+'VA 2DGT'!J$137+'VA 2DGT'!J$185</f>
        <v>5618.15707888</v>
      </c>
      <c r="J55" s="503">
        <f>'VA 2DGT'!K$101+'VA 2DGT'!K$119+'VA 2DGT'!K$125+'VA 2DGT'!K$131+'VA 2DGT'!K$137+'VA 2DGT'!K$185</f>
        <v>5958.0751496599996</v>
      </c>
      <c r="K55" s="503">
        <f>'VA 2DGT'!L$101+'VA 2DGT'!L$119+'VA 2DGT'!L$125+'VA 2DGT'!L$131+'VA 2DGT'!L$137+'VA 2DGT'!L$185</f>
        <v>6191.0469559900012</v>
      </c>
      <c r="L55" s="504">
        <f>'VA 2DGT'!M$101+'VA 2DGT'!M$119+'VA 2DGT'!M$125+'VA 2DGT'!M$131+'VA 2DGT'!M$137+'VA 2DGT'!M$185</f>
        <v>6560.6946609099996</v>
      </c>
      <c r="M55" s="504">
        <f>'VA 2DGT'!N$101+'VA 2DGT'!N$119+'VA 2DGT'!N$125+'VA 2DGT'!N$131+'VA 2DGT'!N$137+'VA 2DGT'!N$185</f>
        <v>7181.9041279600006</v>
      </c>
      <c r="N55" s="504">
        <f>'VA 2DGT'!O$101+'VA 2DGT'!O$119+'VA 2DGT'!O$125+'VA 2DGT'!O$131+'VA 2DGT'!O$137+'VA 2DGT'!O$185</f>
        <v>7512.3406729599992</v>
      </c>
      <c r="O55" s="504">
        <f>'VA 2DGT'!P$101+'VA 2DGT'!P$119+'VA 2DGT'!P$125+'VA 2DGT'!P$131+'VA 2DGT'!P$137+'VA 2DGT'!P$185</f>
        <v>7262.8505723600001</v>
      </c>
      <c r="P55" s="504">
        <f>'VA 2DGT'!Q$101+'VA 2DGT'!Q$119+'VA 2DGT'!Q$125+'VA 2DGT'!Q$131+'VA 2DGT'!Q$137+'VA 2DGT'!Q$185</f>
        <v>8144.9194847299996</v>
      </c>
      <c r="Q55" s="504">
        <f>'VA 2DGT'!R$101+'VA 2DGT'!R$119+'VA 2DGT'!R$125+'VA 2DGT'!R$131+'VA 2DGT'!R$137+'VA 2DGT'!R$185</f>
        <v>8736.2453633699988</v>
      </c>
      <c r="R55" s="388"/>
      <c r="S55" s="388"/>
      <c r="T55" s="388"/>
      <c r="U55" s="388"/>
      <c r="V55" s="388"/>
      <c r="W55" s="388"/>
      <c r="X55" s="388"/>
      <c r="Y55" s="388"/>
      <c r="Z55" s="388"/>
      <c r="AA55" s="388"/>
      <c r="AB55" s="388"/>
      <c r="AC55" s="388"/>
      <c r="AD55" s="388"/>
      <c r="AE55" s="388"/>
      <c r="AF55" s="388"/>
      <c r="AG55" s="389">
        <f>100</f>
        <v>100</v>
      </c>
      <c r="AH55" s="389">
        <f t="shared" si="62"/>
        <v>81.749552975143231</v>
      </c>
      <c r="AI55" s="389">
        <f t="shared" si="62"/>
        <v>87.896389071487675</v>
      </c>
      <c r="AJ55" s="389">
        <f t="shared" si="62"/>
        <v>96.254760384990007</v>
      </c>
      <c r="AK55" s="389">
        <f t="shared" si="62"/>
        <v>93.621943806407643</v>
      </c>
      <c r="AL55" s="389">
        <f t="shared" si="62"/>
        <v>91.960388735138139</v>
      </c>
      <c r="AM55" s="389">
        <f t="shared" si="62"/>
        <v>98.262150160135107</v>
      </c>
      <c r="AN55" s="389">
        <f t="shared" si="62"/>
        <v>104.20735248256402</v>
      </c>
      <c r="AO55" s="389">
        <f t="shared" si="62"/>
        <v>108.2820535447209</v>
      </c>
      <c r="AP55" s="389">
        <f t="shared" si="62"/>
        <v>114.74723025253185</v>
      </c>
      <c r="AQ55" s="389">
        <f t="shared" si="62"/>
        <v>125.6122482780395</v>
      </c>
      <c r="AR55" s="389">
        <f t="shared" si="62"/>
        <v>131.39161773092405</v>
      </c>
      <c r="AS55" s="389">
        <f t="shared" si="62"/>
        <v>127.02800998830971</v>
      </c>
      <c r="AT55" s="389">
        <f t="shared" si="62"/>
        <v>142.45548677508668</v>
      </c>
      <c r="AU55" s="389">
        <f t="shared" si="62"/>
        <v>152.79783773905811</v>
      </c>
      <c r="AV55" s="388"/>
      <c r="AW55" s="388"/>
      <c r="AX55" s="388"/>
      <c r="AY55" s="388"/>
      <c r="AZ55" s="388"/>
      <c r="BA55" s="388"/>
      <c r="BB55" s="388"/>
      <c r="BC55" s="388"/>
      <c r="BD55" s="388"/>
      <c r="BE55" s="388"/>
      <c r="BF55" s="388"/>
      <c r="BG55" s="388"/>
      <c r="BH55" s="388"/>
      <c r="BI55" s="388"/>
      <c r="BJ55" s="388"/>
      <c r="BK55" s="388"/>
      <c r="BL55" s="388"/>
      <c r="BM55" s="388"/>
      <c r="BN55" s="388"/>
      <c r="BO55" s="388"/>
      <c r="BP55" s="388"/>
      <c r="BQ55" s="388"/>
      <c r="BR55" s="388"/>
    </row>
    <row r="56" spans="1:70">
      <c r="A56" s="388"/>
      <c r="B56" s="501" t="s">
        <v>91</v>
      </c>
      <c r="C56" s="502">
        <f>'VA 2DGT'!D$47+'VA 2DGT'!D$53+'VA 2DGT'!D$59+'VA 2DGT'!D$65+'VA 2DGT'!D$71+'VA 2DGT'!D$77+'VA 2DGT'!D$83+'VA 2DGT'!D$89+'VA 2DGT'!D$95+'VA 2DGT'!D$173+'VA 2DGT'!D$179</f>
        <v>4363.9810168100003</v>
      </c>
      <c r="D56" s="503">
        <f>'VA 2DGT'!E$47+'VA 2DGT'!E$53+'VA 2DGT'!E$59+'VA 2DGT'!E$65+'VA 2DGT'!E$71+'VA 2DGT'!E$77+'VA 2DGT'!E$83+'VA 2DGT'!E$89+'VA 2DGT'!E$95+'VA 2DGT'!E$173+'VA 2DGT'!E$179</f>
        <v>3971.9262679999997</v>
      </c>
      <c r="E56" s="503">
        <f>'VA 2DGT'!F$47+'VA 2DGT'!F$53+'VA 2DGT'!F$59+'VA 2DGT'!F$65+'VA 2DGT'!F$71+'VA 2DGT'!F$77+'VA 2DGT'!F$83+'VA 2DGT'!F$89+'VA 2DGT'!F$95+'VA 2DGT'!F$173+'VA 2DGT'!F$179</f>
        <v>3935.2616472799991</v>
      </c>
      <c r="F56" s="503">
        <f>'VA 2DGT'!G$47+'VA 2DGT'!G$53+'VA 2DGT'!G$59+'VA 2DGT'!G$65+'VA 2DGT'!G$71+'VA 2DGT'!G$77+'VA 2DGT'!G$83+'VA 2DGT'!G$89+'VA 2DGT'!G$95+'VA 2DGT'!G$173+'VA 2DGT'!G$179</f>
        <v>3995.3963762099997</v>
      </c>
      <c r="G56" s="503">
        <f>'VA 2DGT'!H$47+'VA 2DGT'!H$53+'VA 2DGT'!H$59+'VA 2DGT'!H$65+'VA 2DGT'!H$71+'VA 2DGT'!H$77+'VA 2DGT'!H$83+'VA 2DGT'!H$89+'VA 2DGT'!H$95+'VA 2DGT'!H$173+'VA 2DGT'!H$179</f>
        <v>4013.1927915000001</v>
      </c>
      <c r="H56" s="503">
        <f>'VA 2DGT'!I$47+'VA 2DGT'!I$53+'VA 2DGT'!I$59+'VA 2DGT'!I$65+'VA 2DGT'!I$71+'VA 2DGT'!I$77+'VA 2DGT'!I$83+'VA 2DGT'!I$89+'VA 2DGT'!I$95+'VA 2DGT'!I$173+'VA 2DGT'!I$179</f>
        <v>3885.6901663799999</v>
      </c>
      <c r="I56" s="503">
        <f>'VA 2DGT'!J$47+'VA 2DGT'!J$53+'VA 2DGT'!J$59+'VA 2DGT'!J$65+'VA 2DGT'!J$71+'VA 2DGT'!J$77+'VA 2DGT'!J$83+'VA 2DGT'!J$89+'VA 2DGT'!J$95+'VA 2DGT'!J$173+'VA 2DGT'!J$179</f>
        <v>3829.4378488300003</v>
      </c>
      <c r="J56" s="503">
        <f>'VA 2DGT'!K$47+'VA 2DGT'!K$53+'VA 2DGT'!K$59+'VA 2DGT'!K$65+'VA 2DGT'!K$71+'VA 2DGT'!K$77+'VA 2DGT'!K$83+'VA 2DGT'!K$89+'VA 2DGT'!K$95+'VA 2DGT'!K$173+'VA 2DGT'!K$179</f>
        <v>4023.7376907799999</v>
      </c>
      <c r="K56" s="503">
        <f>'VA 2DGT'!L$47+'VA 2DGT'!L$53+'VA 2DGT'!L$59+'VA 2DGT'!L$65+'VA 2DGT'!L$71+'VA 2DGT'!L$77+'VA 2DGT'!L$83+'VA 2DGT'!L$89+'VA 2DGT'!L$95+'VA 2DGT'!L$173+'VA 2DGT'!L$179</f>
        <v>4272.1870588100001</v>
      </c>
      <c r="L56" s="504">
        <f>'VA 2DGT'!M$47+'VA 2DGT'!M$53+'VA 2DGT'!M$59+'VA 2DGT'!M$65+'VA 2DGT'!M$71+'VA 2DGT'!M$77+'VA 2DGT'!M$83+'VA 2DGT'!M$89+'VA 2DGT'!M$95+'VA 2DGT'!M$173+'VA 2DGT'!M$179</f>
        <v>4447.0293469899998</v>
      </c>
      <c r="M56" s="504">
        <f>'VA 2DGT'!N$47+'VA 2DGT'!N$53+'VA 2DGT'!N$59+'VA 2DGT'!N$65+'VA 2DGT'!N$71+'VA 2DGT'!N$77+'VA 2DGT'!N$83+'VA 2DGT'!N$89+'VA 2DGT'!N$95+'VA 2DGT'!N$173+'VA 2DGT'!N$179</f>
        <v>4794.76389853</v>
      </c>
      <c r="N56" s="504">
        <f>'VA 2DGT'!O$47+'VA 2DGT'!O$53+'VA 2DGT'!O$59+'VA 2DGT'!O$65+'VA 2DGT'!O$71+'VA 2DGT'!O$77+'VA 2DGT'!O$83+'VA 2DGT'!O$89+'VA 2DGT'!O$95+'VA 2DGT'!O$173+'VA 2DGT'!O$179</f>
        <v>5015.0201477600003</v>
      </c>
      <c r="O56" s="504">
        <f>'VA 2DGT'!P$47+'VA 2DGT'!P$53+'VA 2DGT'!P$59+'VA 2DGT'!P$65+'VA 2DGT'!P$71+'VA 2DGT'!P$77+'VA 2DGT'!P$83+'VA 2DGT'!P$89+'VA 2DGT'!P$95+'VA 2DGT'!P$173+'VA 2DGT'!P$179</f>
        <v>4843.7584804999997</v>
      </c>
      <c r="P56" s="504">
        <f>'VA 2DGT'!Q$47+'VA 2DGT'!Q$53+'VA 2DGT'!Q$59+'VA 2DGT'!Q$65+'VA 2DGT'!Q$71+'VA 2DGT'!Q$77+'VA 2DGT'!Q$83+'VA 2DGT'!Q$89+'VA 2DGT'!Q$95+'VA 2DGT'!Q$173+'VA 2DGT'!Q$179</f>
        <v>5434.7238717999999</v>
      </c>
      <c r="Q56" s="504">
        <f>'VA 2DGT'!R$47+'VA 2DGT'!R$53+'VA 2DGT'!R$59+'VA 2DGT'!R$65+'VA 2DGT'!R$71+'VA 2DGT'!R$77+'VA 2DGT'!R$83+'VA 2DGT'!R$89+'VA 2DGT'!R$95+'VA 2DGT'!R$173+'VA 2DGT'!R$179</f>
        <v>5833.3428073999994</v>
      </c>
      <c r="R56" s="388"/>
      <c r="S56" s="388"/>
      <c r="T56" s="388"/>
      <c r="U56" s="388"/>
      <c r="V56" s="388"/>
      <c r="W56" s="388"/>
      <c r="X56" s="388"/>
      <c r="Y56" s="388"/>
      <c r="Z56" s="388"/>
      <c r="AA56" s="388"/>
      <c r="AB56" s="388"/>
      <c r="AC56" s="388"/>
      <c r="AD56" s="388"/>
      <c r="AE56" s="388"/>
      <c r="AF56" s="388"/>
      <c r="AG56" s="389">
        <f>100</f>
        <v>100</v>
      </c>
      <c r="AH56" s="389">
        <f t="shared" si="62"/>
        <v>91.01612158027703</v>
      </c>
      <c r="AI56" s="389">
        <f t="shared" si="62"/>
        <v>90.175957047508234</v>
      </c>
      <c r="AJ56" s="389">
        <f t="shared" si="62"/>
        <v>91.553935748569558</v>
      </c>
      <c r="AK56" s="389">
        <f t="shared" si="62"/>
        <v>91.961738056174667</v>
      </c>
      <c r="AL56" s="389">
        <f t="shared" si="62"/>
        <v>89.040033662208202</v>
      </c>
      <c r="AM56" s="389">
        <f t="shared" si="62"/>
        <v>87.751019861888807</v>
      </c>
      <c r="AN56" s="389">
        <f t="shared" si="62"/>
        <v>92.203372912957519</v>
      </c>
      <c r="AO56" s="389">
        <f t="shared" si="62"/>
        <v>97.896554598967995</v>
      </c>
      <c r="AP56" s="389">
        <f t="shared" si="62"/>
        <v>101.90304059206716</v>
      </c>
      <c r="AQ56" s="389">
        <f t="shared" si="62"/>
        <v>109.87132803879369</v>
      </c>
      <c r="AR56" s="389">
        <f t="shared" si="62"/>
        <v>114.91846844526147</v>
      </c>
      <c r="AS56" s="389">
        <f t="shared" si="62"/>
        <v>110.99403186773505</v>
      </c>
      <c r="AT56" s="389">
        <f t="shared" si="62"/>
        <v>124.53591917255166</v>
      </c>
      <c r="AU56" s="389">
        <f t="shared" si="62"/>
        <v>133.6702149924584</v>
      </c>
      <c r="AV56" s="388"/>
      <c r="AW56" s="388"/>
      <c r="AX56" s="388"/>
      <c r="AY56" s="388"/>
      <c r="AZ56" s="388"/>
      <c r="BA56" s="388"/>
      <c r="BB56" s="388"/>
      <c r="BC56" s="388"/>
      <c r="BD56" s="388"/>
      <c r="BE56" s="388"/>
      <c r="BF56" s="388"/>
      <c r="BG56" s="388"/>
      <c r="BH56" s="388"/>
      <c r="BI56" s="388"/>
      <c r="BJ56" s="388"/>
      <c r="BK56" s="388"/>
      <c r="BL56" s="388"/>
      <c r="BM56" s="388"/>
      <c r="BN56" s="388"/>
      <c r="BO56" s="388"/>
      <c r="BP56" s="388"/>
      <c r="BQ56" s="388"/>
      <c r="BR56" s="388"/>
    </row>
    <row r="57" spans="1:70" ht="10.9" thickBot="1">
      <c r="A57" s="388"/>
      <c r="B57" s="505" t="s">
        <v>92</v>
      </c>
      <c r="C57" s="506">
        <f>SUM(C53:C56)</f>
        <v>14238.999990010001</v>
      </c>
      <c r="D57" s="507">
        <f t="shared" ref="D57:K57" si="63">SUM(D53:D56)</f>
        <v>12133.972469859998</v>
      </c>
      <c r="E57" s="507">
        <f t="shared" si="63"/>
        <v>12719.954369200001</v>
      </c>
      <c r="F57" s="507">
        <f t="shared" si="63"/>
        <v>13500.78057223</v>
      </c>
      <c r="G57" s="507">
        <f t="shared" si="63"/>
        <v>13308.64519171</v>
      </c>
      <c r="H57" s="507">
        <f t="shared" si="63"/>
        <v>13063.44284014</v>
      </c>
      <c r="I57" s="507">
        <f t="shared" si="63"/>
        <v>13615.49492771</v>
      </c>
      <c r="J57" s="507">
        <f t="shared" si="63"/>
        <v>14139.212840439999</v>
      </c>
      <c r="K57" s="507">
        <f t="shared" si="63"/>
        <v>14793.7340148</v>
      </c>
      <c r="L57" s="508">
        <f>SUM(L53:L56)</f>
        <v>15666.5240079</v>
      </c>
      <c r="M57" s="508">
        <f t="shared" ref="M57:N57" si="64">SUM(M53:M56)</f>
        <v>17032.968026490002</v>
      </c>
      <c r="N57" s="508">
        <f t="shared" si="64"/>
        <v>17529.360820720001</v>
      </c>
      <c r="O57" s="508">
        <f t="shared" ref="O57:P57" si="65">SUM(O53:O56)</f>
        <v>16974.272705560001</v>
      </c>
      <c r="P57" s="508">
        <f t="shared" si="65"/>
        <v>19028.025186530002</v>
      </c>
      <c r="Q57" s="508">
        <f t="shared" ref="Q57" si="66">SUM(Q53:Q56)</f>
        <v>20394.25172217</v>
      </c>
      <c r="R57" s="388"/>
      <c r="S57" s="388"/>
      <c r="T57" s="388"/>
      <c r="U57" s="388"/>
      <c r="V57" s="388"/>
      <c r="W57" s="388"/>
      <c r="X57" s="388"/>
      <c r="Y57" s="388"/>
      <c r="Z57" s="388"/>
      <c r="AA57" s="388"/>
      <c r="AB57" s="388"/>
      <c r="AC57" s="388"/>
      <c r="AD57" s="388"/>
      <c r="AE57" s="388"/>
      <c r="AF57" s="388"/>
      <c r="AG57" s="389">
        <f>100</f>
        <v>100</v>
      </c>
      <c r="AH57" s="389">
        <f t="shared" si="62"/>
        <v>85.216465189782454</v>
      </c>
      <c r="AI57" s="389">
        <f t="shared" si="62"/>
        <v>89.331795618542358</v>
      </c>
      <c r="AJ57" s="389">
        <f t="shared" si="62"/>
        <v>94.815510792205004</v>
      </c>
      <c r="AK57" s="389">
        <f t="shared" si="62"/>
        <v>93.46615072018588</v>
      </c>
      <c r="AL57" s="389">
        <f t="shared" si="62"/>
        <v>91.744103162477955</v>
      </c>
      <c r="AM57" s="389">
        <f t="shared" si="62"/>
        <v>95.621145707300741</v>
      </c>
      <c r="AN57" s="389">
        <f t="shared" si="62"/>
        <v>99.299198331062485</v>
      </c>
      <c r="AO57" s="389">
        <f t="shared" si="62"/>
        <v>103.89587769632135</v>
      </c>
      <c r="AP57" s="389">
        <f t="shared" si="62"/>
        <v>110.02545135818204</v>
      </c>
      <c r="AQ57" s="389">
        <f t="shared" si="62"/>
        <v>119.62194001292389</v>
      </c>
      <c r="AR57" s="389">
        <f t="shared" si="62"/>
        <v>123.10808928308516</v>
      </c>
      <c r="AS57" s="389">
        <f t="shared" si="62"/>
        <v>119.20972482245277</v>
      </c>
      <c r="AT57" s="389">
        <f t="shared" si="62"/>
        <v>133.6331568219675</v>
      </c>
      <c r="AU57" s="389">
        <f t="shared" si="62"/>
        <v>143.22811810154147</v>
      </c>
      <c r="AV57" s="388"/>
      <c r="AW57" s="388"/>
      <c r="AX57" s="388"/>
      <c r="AY57" s="388"/>
      <c r="AZ57" s="388"/>
      <c r="BA57" s="388"/>
      <c r="BB57" s="388"/>
      <c r="BC57" s="388"/>
      <c r="BD57" s="388"/>
      <c r="BE57" s="388"/>
      <c r="BF57" s="388"/>
      <c r="BG57" s="388"/>
      <c r="BH57" s="388"/>
      <c r="BI57" s="388"/>
      <c r="BJ57" s="388"/>
      <c r="BK57" s="388"/>
      <c r="BL57" s="388"/>
      <c r="BM57" s="388"/>
      <c r="BN57" s="388"/>
      <c r="BO57" s="388"/>
      <c r="BP57" s="388"/>
      <c r="BQ57" s="388"/>
      <c r="BR57" s="388"/>
    </row>
    <row r="58" spans="1:70" ht="10.9" thickBot="1">
      <c r="A58" s="388"/>
      <c r="B58" s="509"/>
      <c r="C58" s="510"/>
      <c r="D58" s="510"/>
      <c r="E58" s="510"/>
      <c r="F58" s="510"/>
      <c r="G58" s="510"/>
      <c r="H58" s="510"/>
      <c r="I58" s="510"/>
      <c r="J58" s="510"/>
      <c r="K58" s="510"/>
      <c r="L58" s="510"/>
      <c r="M58" s="510"/>
      <c r="N58" s="511"/>
      <c r="O58" s="511"/>
      <c r="P58" s="511"/>
      <c r="Q58" s="511"/>
      <c r="R58" s="388"/>
      <c r="S58" s="388"/>
      <c r="T58" s="388"/>
      <c r="U58" s="388"/>
      <c r="V58" s="388"/>
      <c r="W58" s="388"/>
      <c r="X58" s="388"/>
      <c r="Y58" s="388"/>
      <c r="Z58" s="388"/>
      <c r="AA58" s="388"/>
      <c r="AB58" s="388"/>
      <c r="AC58" s="388"/>
      <c r="AD58" s="388"/>
      <c r="AE58" s="388"/>
      <c r="AF58" s="388"/>
      <c r="AG58" s="389"/>
      <c r="AH58" s="389"/>
      <c r="AI58" s="389"/>
      <c r="AJ58" s="389"/>
      <c r="AK58" s="389"/>
      <c r="AL58" s="389"/>
      <c r="AM58" s="389"/>
      <c r="AN58" s="389"/>
      <c r="AO58" s="389"/>
      <c r="AP58" s="389"/>
      <c r="AQ58" s="389"/>
      <c r="AR58" s="389"/>
      <c r="AS58" s="389"/>
      <c r="AT58" s="389"/>
      <c r="AU58" s="389"/>
      <c r="AV58" s="388"/>
      <c r="AW58" s="388"/>
      <c r="AX58" s="388"/>
      <c r="AY58" s="388"/>
      <c r="AZ58" s="388"/>
      <c r="BA58" s="388"/>
      <c r="BB58" s="388"/>
      <c r="BC58" s="388"/>
      <c r="BD58" s="388"/>
      <c r="BE58" s="388"/>
      <c r="BF58" s="388"/>
      <c r="BG58" s="388"/>
      <c r="BH58" s="388"/>
      <c r="BI58" s="388"/>
      <c r="BJ58" s="388"/>
      <c r="BK58" s="388"/>
      <c r="BL58" s="388"/>
      <c r="BM58" s="388"/>
      <c r="BN58" s="388"/>
      <c r="BO58" s="388"/>
      <c r="BP58" s="388"/>
      <c r="BQ58" s="388"/>
      <c r="BR58" s="388"/>
    </row>
    <row r="59" spans="1:70" ht="10.9" thickBot="1">
      <c r="A59" s="388"/>
      <c r="B59" s="512" t="s">
        <v>93</v>
      </c>
      <c r="C59" s="513">
        <v>2008</v>
      </c>
      <c r="D59" s="514">
        <v>2009</v>
      </c>
      <c r="E59" s="514">
        <v>2010</v>
      </c>
      <c r="F59" s="514">
        <v>2011</v>
      </c>
      <c r="G59" s="514">
        <v>2012</v>
      </c>
      <c r="H59" s="514">
        <v>2013</v>
      </c>
      <c r="I59" s="514">
        <v>2014</v>
      </c>
      <c r="J59" s="514">
        <v>2015</v>
      </c>
      <c r="K59" s="514">
        <v>2016</v>
      </c>
      <c r="L59" s="515">
        <v>2017</v>
      </c>
      <c r="M59" s="515">
        <v>2018</v>
      </c>
      <c r="N59" s="515">
        <v>2019</v>
      </c>
      <c r="O59" s="515">
        <v>2020</v>
      </c>
      <c r="P59" s="515">
        <v>2021</v>
      </c>
      <c r="Q59" s="515">
        <v>2022</v>
      </c>
      <c r="R59" s="388"/>
      <c r="S59" s="388"/>
      <c r="T59" s="388"/>
      <c r="U59" s="388"/>
      <c r="V59" s="388"/>
      <c r="W59" s="388"/>
      <c r="X59" s="388"/>
      <c r="Y59" s="388"/>
      <c r="Z59" s="388"/>
      <c r="AA59" s="388"/>
      <c r="AB59" s="388"/>
      <c r="AC59" s="388"/>
      <c r="AD59" s="388"/>
      <c r="AE59" s="388"/>
      <c r="AF59" s="388"/>
      <c r="AG59" s="389"/>
      <c r="AH59" s="389"/>
      <c r="AI59" s="389"/>
      <c r="AJ59" s="389"/>
      <c r="AK59" s="389"/>
      <c r="AL59" s="389"/>
      <c r="AM59" s="389"/>
      <c r="AN59" s="389"/>
      <c r="AO59" s="389"/>
      <c r="AP59" s="389"/>
      <c r="AQ59" s="389"/>
      <c r="AR59" s="389"/>
      <c r="AS59" s="389"/>
      <c r="AT59" s="389"/>
      <c r="AU59" s="389"/>
      <c r="AV59" s="388"/>
      <c r="AW59" s="388"/>
      <c r="AX59" s="388"/>
      <c r="AY59" s="388"/>
      <c r="AZ59" s="388"/>
      <c r="BA59" s="388"/>
      <c r="BB59" s="388"/>
      <c r="BC59" s="388"/>
      <c r="BD59" s="388"/>
      <c r="BE59" s="388"/>
      <c r="BF59" s="388"/>
      <c r="BG59" s="388"/>
      <c r="BH59" s="388"/>
      <c r="BI59" s="388"/>
      <c r="BJ59" s="388"/>
      <c r="BK59" s="388"/>
      <c r="BL59" s="388"/>
      <c r="BM59" s="388"/>
      <c r="BN59" s="388"/>
      <c r="BO59" s="388"/>
      <c r="BP59" s="388"/>
      <c r="BQ59" s="388"/>
      <c r="BR59" s="388"/>
    </row>
    <row r="60" spans="1:70">
      <c r="A60" s="388"/>
      <c r="B60" s="497" t="s">
        <v>94</v>
      </c>
      <c r="C60" s="516">
        <f>SUM(C61:C63)</f>
        <v>8680.8106188999991</v>
      </c>
      <c r="D60" s="517">
        <f t="shared" ref="D60:K60" si="67">SUM(D61:D63)</f>
        <v>7553.2668186999999</v>
      </c>
      <c r="E60" s="517">
        <f t="shared" si="67"/>
        <v>7590.5247967999994</v>
      </c>
      <c r="F60" s="517">
        <f t="shared" si="67"/>
        <v>8174.0918878100001</v>
      </c>
      <c r="G60" s="517">
        <f t="shared" si="67"/>
        <v>8027.4750982999994</v>
      </c>
      <c r="H60" s="517">
        <f t="shared" si="67"/>
        <v>7728.2220720999994</v>
      </c>
      <c r="I60" s="517">
        <f t="shared" si="67"/>
        <v>7700.1463688000003</v>
      </c>
      <c r="J60" s="517">
        <f t="shared" si="67"/>
        <v>8408.7103156999983</v>
      </c>
      <c r="K60" s="517">
        <f t="shared" si="67"/>
        <v>8809.101706999998</v>
      </c>
      <c r="L60" s="518">
        <f>SUM(L61:L63)</f>
        <v>9958.9981791000009</v>
      </c>
      <c r="M60" s="518">
        <f t="shared" ref="M60:N60" si="68">SUM(M61:M63)</f>
        <v>11162.275324199996</v>
      </c>
      <c r="N60" s="518">
        <f t="shared" si="68"/>
        <v>12065.636134999999</v>
      </c>
      <c r="O60" s="518">
        <f t="shared" ref="O60:P60" si="69">SUM(O61:O63)</f>
        <v>12024.503527299999</v>
      </c>
      <c r="P60" s="518">
        <f t="shared" si="69"/>
        <v>12772.024421800001</v>
      </c>
      <c r="Q60" s="518">
        <f t="shared" ref="Q60" si="70">SUM(Q61:Q63)</f>
        <v>14008.988457699999</v>
      </c>
      <c r="R60" s="388"/>
      <c r="S60" s="388"/>
      <c r="T60" s="388"/>
      <c r="U60" s="388"/>
      <c r="V60" s="388"/>
      <c r="W60" s="388"/>
      <c r="X60" s="388"/>
      <c r="Y60" s="388"/>
      <c r="Z60" s="388"/>
      <c r="AA60" s="388"/>
      <c r="AB60" s="388"/>
      <c r="AC60" s="388"/>
      <c r="AD60" s="388"/>
      <c r="AE60" s="388"/>
      <c r="AF60" s="388"/>
      <c r="AG60" s="389">
        <f>100</f>
        <v>100</v>
      </c>
      <c r="AH60" s="389">
        <f t="shared" ref="AH60:AU67" si="71">D60*100/$C60</f>
        <v>87.011077079079541</v>
      </c>
      <c r="AI60" s="389">
        <f t="shared" si="71"/>
        <v>87.440276375501014</v>
      </c>
      <c r="AJ60" s="389">
        <f t="shared" si="71"/>
        <v>94.162771734856619</v>
      </c>
      <c r="AK60" s="389">
        <f t="shared" si="71"/>
        <v>92.473795947379074</v>
      </c>
      <c r="AL60" s="389">
        <f t="shared" si="71"/>
        <v>89.026502378406818</v>
      </c>
      <c r="AM60" s="389">
        <f t="shared" si="71"/>
        <v>88.703079779613191</v>
      </c>
      <c r="AN60" s="389">
        <f t="shared" si="71"/>
        <v>96.865496609180951</v>
      </c>
      <c r="AO60" s="389">
        <f t="shared" si="71"/>
        <v>101.47786991022107</v>
      </c>
      <c r="AP60" s="389">
        <f t="shared" si="71"/>
        <v>114.72428804537115</v>
      </c>
      <c r="AQ60" s="389">
        <f t="shared" si="71"/>
        <v>128.58563346488992</v>
      </c>
      <c r="AR60" s="389">
        <f t="shared" si="71"/>
        <v>138.99204423064484</v>
      </c>
      <c r="AS60" s="389">
        <f t="shared" si="71"/>
        <v>138.51821051273782</v>
      </c>
      <c r="AT60" s="389">
        <f t="shared" si="71"/>
        <v>147.1293981922903</v>
      </c>
      <c r="AU60" s="389">
        <f t="shared" si="71"/>
        <v>161.37880519129638</v>
      </c>
      <c r="AV60" s="388"/>
      <c r="AW60" s="388"/>
      <c r="AX60" s="388"/>
      <c r="AY60" s="388"/>
      <c r="AZ60" s="388"/>
      <c r="BA60" s="388"/>
      <c r="BB60" s="388"/>
      <c r="BC60" s="388"/>
      <c r="BD60" s="388"/>
      <c r="BE60" s="388"/>
      <c r="BF60" s="388"/>
      <c r="BG60" s="388"/>
      <c r="BH60" s="388"/>
      <c r="BI60" s="388"/>
      <c r="BJ60" s="388"/>
      <c r="BK60" s="388"/>
      <c r="BL60" s="388"/>
      <c r="BM60" s="388"/>
      <c r="BN60" s="388"/>
      <c r="BO60" s="388"/>
      <c r="BP60" s="388"/>
      <c r="BQ60" s="388"/>
      <c r="BR60" s="388"/>
    </row>
    <row r="61" spans="1:70">
      <c r="A61" s="388"/>
      <c r="B61" s="501" t="s">
        <v>95</v>
      </c>
      <c r="C61" s="502">
        <f>'VA 2DGT'!D$263+'VA 2DGT'!D$269+'VA 2DGT'!D$341+'VA 2DGT'!D$347+'VA 2DGT'!D$353+'VA 2DGT'!D$365+'VA 2DGT'!D$371+'VA 2DGT'!D$389+'VA 2DGT'!D$401</f>
        <v>6276.7873064000005</v>
      </c>
      <c r="D61" s="503">
        <f>'VA 2DGT'!E$263+'VA 2DGT'!E$269+'VA 2DGT'!E$341+'VA 2DGT'!E$347+'VA 2DGT'!E$353+'VA 2DGT'!E$365+'VA 2DGT'!E$371+'VA 2DGT'!E$389+'VA 2DGT'!E$401</f>
        <v>5344.2630477000002</v>
      </c>
      <c r="E61" s="503">
        <f>'VA 2DGT'!F$263+'VA 2DGT'!F$269+'VA 2DGT'!F$341+'VA 2DGT'!F$347+'VA 2DGT'!F$353+'VA 2DGT'!F$365+'VA 2DGT'!F$371+'VA 2DGT'!F$389+'VA 2DGT'!F$401</f>
        <v>5257.3139463999996</v>
      </c>
      <c r="F61" s="503">
        <f>'VA 2DGT'!G$263+'VA 2DGT'!G$269+'VA 2DGT'!G$341+'VA 2DGT'!G$347+'VA 2DGT'!G$353+'VA 2DGT'!G$365+'VA 2DGT'!G$371+'VA 2DGT'!G$389+'VA 2DGT'!G$401</f>
        <v>5608.5026678100003</v>
      </c>
      <c r="G61" s="503">
        <f>'VA 2DGT'!H$263+'VA 2DGT'!H$269+'VA 2DGT'!H$341+'VA 2DGT'!H$347+'VA 2DGT'!H$353+'VA 2DGT'!H$365+'VA 2DGT'!H$371+'VA 2DGT'!H$389+'VA 2DGT'!H$401</f>
        <v>5336.3144890000003</v>
      </c>
      <c r="H61" s="503">
        <f>'VA 2DGT'!I$263+'VA 2DGT'!I$269+'VA 2DGT'!I$341+'VA 2DGT'!I$347+'VA 2DGT'!I$353+'VA 2DGT'!I$365+'VA 2DGT'!I$371+'VA 2DGT'!I$389+'VA 2DGT'!I$401</f>
        <v>5167.5380378999998</v>
      </c>
      <c r="I61" s="503">
        <f>'VA 2DGT'!J$263+'VA 2DGT'!J$269+'VA 2DGT'!J$341+'VA 2DGT'!J$347+'VA 2DGT'!J$353+'VA 2DGT'!J$365+'VA 2DGT'!J$371+'VA 2DGT'!J$389+'VA 2DGT'!J$401</f>
        <v>4999.3453737999998</v>
      </c>
      <c r="J61" s="503">
        <f>'VA 2DGT'!K$263+'VA 2DGT'!K$269+'VA 2DGT'!K$341+'VA 2DGT'!K$347+'VA 2DGT'!K$353+'VA 2DGT'!K$365+'VA 2DGT'!K$371+'VA 2DGT'!K$389+'VA 2DGT'!K$401</f>
        <v>5454.3642607999991</v>
      </c>
      <c r="K61" s="503">
        <f>'VA 2DGT'!L$263+'VA 2DGT'!L$269+'VA 2DGT'!L$341+'VA 2DGT'!L$347+'VA 2DGT'!L$353+'VA 2DGT'!L$365+'VA 2DGT'!L$371+'VA 2DGT'!L$389+'VA 2DGT'!L$401</f>
        <v>5745.3118714999991</v>
      </c>
      <c r="L61" s="504">
        <f>'VA 2DGT'!M$263+'VA 2DGT'!M$269+'VA 2DGT'!M$341+'VA 2DGT'!M$347+'VA 2DGT'!M$353+'VA 2DGT'!M$365+'VA 2DGT'!M$371+'VA 2DGT'!M$389+'VA 2DGT'!M$401</f>
        <v>6423.2259038000002</v>
      </c>
      <c r="M61" s="504">
        <f>'VA 2DGT'!N$263+'VA 2DGT'!N$269+'VA 2DGT'!N$341+'VA 2DGT'!N$347+'VA 2DGT'!N$353+'VA 2DGT'!N$365+'VA 2DGT'!N$371+'VA 2DGT'!N$389+'VA 2DGT'!N$401</f>
        <v>7046.0605112999983</v>
      </c>
      <c r="N61" s="504">
        <f>'VA 2DGT'!O$263+'VA 2DGT'!O$269+'VA 2DGT'!O$341+'VA 2DGT'!O$347+'VA 2DGT'!O$353+'VA 2DGT'!O$365+'VA 2DGT'!O$371+'VA 2DGT'!O$389+'VA 2DGT'!O$401</f>
        <v>7555.2751149999995</v>
      </c>
      <c r="O61" s="504">
        <f>'VA 2DGT'!P$263+'VA 2DGT'!P$269+'VA 2DGT'!P$341+'VA 2DGT'!P$347+'VA 2DGT'!P$353+'VA 2DGT'!P$365+'VA 2DGT'!P$371+'VA 2DGT'!P$389+'VA 2DGT'!P$401</f>
        <v>7386.1928378999992</v>
      </c>
      <c r="P61" s="504">
        <f>'VA 2DGT'!Q$263+'VA 2DGT'!Q$269+'VA 2DGT'!Q$341+'VA 2DGT'!Q$347+'VA 2DGT'!Q$353+'VA 2DGT'!Q$365+'VA 2DGT'!Q$371+'VA 2DGT'!Q$389+'VA 2DGT'!Q$401</f>
        <v>7808.5159725000003</v>
      </c>
      <c r="Q61" s="504">
        <f>'VA 2DGT'!R$263+'VA 2DGT'!R$269+'VA 2DGT'!R$341+'VA 2DGT'!R$347+'VA 2DGT'!R$353+'VA 2DGT'!R$365+'VA 2DGT'!R$371+'VA 2DGT'!R$389+'VA 2DGT'!R$401</f>
        <v>8576.9884698000005</v>
      </c>
      <c r="R61" s="388"/>
      <c r="S61" s="388"/>
      <c r="T61" s="388"/>
      <c r="U61" s="388"/>
      <c r="V61" s="388"/>
      <c r="W61" s="388"/>
      <c r="X61" s="388"/>
      <c r="Y61" s="388"/>
      <c r="Z61" s="388"/>
      <c r="AA61" s="388"/>
      <c r="AB61" s="388"/>
      <c r="AC61" s="388"/>
      <c r="AD61" s="388"/>
      <c r="AE61" s="388"/>
      <c r="AF61" s="388"/>
      <c r="AG61" s="389">
        <f>100</f>
        <v>100</v>
      </c>
      <c r="AH61" s="389">
        <f t="shared" si="71"/>
        <v>85.143287271353444</v>
      </c>
      <c r="AI61" s="389">
        <f t="shared" si="71"/>
        <v>83.758038782666489</v>
      </c>
      <c r="AJ61" s="389">
        <f t="shared" si="71"/>
        <v>89.353078159768188</v>
      </c>
      <c r="AK61" s="389">
        <f t="shared" si="71"/>
        <v>85.01665308236484</v>
      </c>
      <c r="AL61" s="389">
        <f t="shared" si="71"/>
        <v>82.327754401220872</v>
      </c>
      <c r="AM61" s="389">
        <f t="shared" si="71"/>
        <v>79.648156449438986</v>
      </c>
      <c r="AN61" s="389">
        <f t="shared" si="71"/>
        <v>86.89738865675065</v>
      </c>
      <c r="AO61" s="389">
        <f t="shared" si="71"/>
        <v>91.532683696991086</v>
      </c>
      <c r="AP61" s="389">
        <f t="shared" si="71"/>
        <v>102.33301831417303</v>
      </c>
      <c r="AQ61" s="389">
        <f t="shared" si="71"/>
        <v>112.25584311444842</v>
      </c>
      <c r="AR61" s="389">
        <f t="shared" si="71"/>
        <v>120.36850615117091</v>
      </c>
      <c r="AS61" s="389">
        <f t="shared" si="71"/>
        <v>117.67473513669668</v>
      </c>
      <c r="AT61" s="389">
        <f t="shared" si="71"/>
        <v>124.40306786464157</v>
      </c>
      <c r="AU61" s="389">
        <f t="shared" si="71"/>
        <v>136.64615433208397</v>
      </c>
      <c r="AV61" s="388"/>
      <c r="AW61" s="388"/>
      <c r="AX61" s="388"/>
      <c r="AY61" s="388"/>
      <c r="AZ61" s="388"/>
      <c r="BA61" s="388"/>
      <c r="BB61" s="388"/>
      <c r="BC61" s="388"/>
      <c r="BD61" s="388"/>
      <c r="BE61" s="388"/>
      <c r="BF61" s="388"/>
      <c r="BG61" s="388"/>
      <c r="BH61" s="388"/>
      <c r="BI61" s="388"/>
      <c r="BJ61" s="388"/>
      <c r="BK61" s="388"/>
      <c r="BL61" s="388"/>
      <c r="BM61" s="388"/>
      <c r="BN61" s="388"/>
      <c r="BO61" s="388"/>
      <c r="BP61" s="388"/>
      <c r="BQ61" s="388"/>
      <c r="BR61" s="388"/>
    </row>
    <row r="62" spans="1:70">
      <c r="A62" s="388"/>
      <c r="B62" s="501" t="s">
        <v>96</v>
      </c>
      <c r="C62" s="502">
        <f>'VA 2DGT'!D$305+'VA 2DGT'!D$311+'VA 2DGT'!D$317+'VA 2DGT'!D$323+'VA 2DGT'!D$329+'VA 2DGT'!D$359</f>
        <v>2006.1233124999997</v>
      </c>
      <c r="D62" s="503">
        <f>'VA 2DGT'!E$305+'VA 2DGT'!E$311+'VA 2DGT'!E$317+'VA 2DGT'!E$323+'VA 2DGT'!E$329+'VA 2DGT'!E$359</f>
        <v>1885.4037709999998</v>
      </c>
      <c r="E62" s="503">
        <f>'VA 2DGT'!F$305+'VA 2DGT'!F$311+'VA 2DGT'!F$317+'VA 2DGT'!F$323+'VA 2DGT'!F$329+'VA 2DGT'!F$359</f>
        <v>2034.4108504000001</v>
      </c>
      <c r="F62" s="503">
        <f>'VA 2DGT'!G$305+'VA 2DGT'!G$311+'VA 2DGT'!G$317+'VA 2DGT'!G$323+'VA 2DGT'!G$329+'VA 2DGT'!G$359</f>
        <v>2234.9892199999999</v>
      </c>
      <c r="G62" s="503">
        <f>'VA 2DGT'!H$305+'VA 2DGT'!H$311+'VA 2DGT'!H$317+'VA 2DGT'!H$323+'VA 2DGT'!H$329+'VA 2DGT'!H$359</f>
        <v>2252.7606092999999</v>
      </c>
      <c r="H62" s="503">
        <f>'VA 2DGT'!I$305+'VA 2DGT'!I$311+'VA 2DGT'!I$317+'VA 2DGT'!I$323+'VA 2DGT'!I$329+'VA 2DGT'!I$359</f>
        <v>2174.6840342</v>
      </c>
      <c r="I62" s="503">
        <f>'VA 2DGT'!J$305+'VA 2DGT'!J$311+'VA 2DGT'!J$317+'VA 2DGT'!J$323+'VA 2DGT'!J$329+'VA 2DGT'!J$359</f>
        <v>2275.3009950000001</v>
      </c>
      <c r="J62" s="503">
        <f>'VA 2DGT'!K$305+'VA 2DGT'!K$311+'VA 2DGT'!K$317+'VA 2DGT'!K$323+'VA 2DGT'!K$329+'VA 2DGT'!K$359</f>
        <v>2500.2460548999998</v>
      </c>
      <c r="K62" s="503">
        <f>'VA 2DGT'!L$305+'VA 2DGT'!L$311+'VA 2DGT'!L$317+'VA 2DGT'!L$323+'VA 2DGT'!L$329+'VA 2DGT'!L$359</f>
        <v>2637.3856554999998</v>
      </c>
      <c r="L62" s="504">
        <f>'VA 2DGT'!M$305+'VA 2DGT'!M$311+'VA 2DGT'!M$317+'VA 2DGT'!M$323+'VA 2DGT'!M$329+'VA 2DGT'!M$359</f>
        <v>3045.8722753000002</v>
      </c>
      <c r="M62" s="504">
        <f>'VA 2DGT'!N$305+'VA 2DGT'!N$311+'VA 2DGT'!N$317+'VA 2DGT'!N$323+'VA 2DGT'!N$329+'VA 2DGT'!N$359</f>
        <v>3503.4148128999996</v>
      </c>
      <c r="N62" s="504">
        <f>'VA 2DGT'!O$305+'VA 2DGT'!O$311+'VA 2DGT'!O$317+'VA 2DGT'!O$323+'VA 2DGT'!O$329+'VA 2DGT'!O$359</f>
        <v>3844.0610199999996</v>
      </c>
      <c r="O62" s="504">
        <f>'VA 2DGT'!P$305+'VA 2DGT'!P$311+'VA 2DGT'!P$317+'VA 2DGT'!P$323+'VA 2DGT'!P$329+'VA 2DGT'!P$359</f>
        <v>3975.1012624000005</v>
      </c>
      <c r="P62" s="504">
        <f>'VA 2DGT'!Q$305+'VA 2DGT'!Q$311+'VA 2DGT'!Q$317+'VA 2DGT'!Q$323+'VA 2DGT'!Q$329+'VA 2DGT'!Q$359</f>
        <v>4255.0492022999997</v>
      </c>
      <c r="Q62" s="504">
        <f>'VA 2DGT'!R$305+'VA 2DGT'!R$311+'VA 2DGT'!R$317+'VA 2DGT'!R$323+'VA 2DGT'!R$329+'VA 2DGT'!R$359</f>
        <v>4655.9564829000001</v>
      </c>
      <c r="R62" s="388"/>
      <c r="S62" s="388"/>
      <c r="T62" s="388"/>
      <c r="U62" s="388"/>
      <c r="V62" s="388"/>
      <c r="W62" s="388"/>
      <c r="X62" s="388"/>
      <c r="Y62" s="388"/>
      <c r="Z62" s="388"/>
      <c r="AA62" s="388"/>
      <c r="AB62" s="388"/>
      <c r="AC62" s="388"/>
      <c r="AD62" s="388"/>
      <c r="AE62" s="388"/>
      <c r="AF62" s="388"/>
      <c r="AG62" s="389">
        <f>100</f>
        <v>100</v>
      </c>
      <c r="AH62" s="389">
        <f t="shared" si="71"/>
        <v>93.982446604961638</v>
      </c>
      <c r="AI62" s="389">
        <f t="shared" si="71"/>
        <v>101.4100597766719</v>
      </c>
      <c r="AJ62" s="389">
        <f t="shared" si="71"/>
        <v>111.408366877248</v>
      </c>
      <c r="AK62" s="389">
        <f t="shared" si="71"/>
        <v>112.29422415178681</v>
      </c>
      <c r="AL62" s="389">
        <f t="shared" si="71"/>
        <v>108.40231109671632</v>
      </c>
      <c r="AM62" s="389">
        <f t="shared" si="71"/>
        <v>113.41780342328785</v>
      </c>
      <c r="AN62" s="389">
        <f t="shared" si="71"/>
        <v>124.63072630287279</v>
      </c>
      <c r="AO62" s="389">
        <f t="shared" si="71"/>
        <v>131.46677669645996</v>
      </c>
      <c r="AP62" s="389">
        <f t="shared" si="71"/>
        <v>151.82876627380804</v>
      </c>
      <c r="AQ62" s="389">
        <f t="shared" si="71"/>
        <v>174.63606504497963</v>
      </c>
      <c r="AR62" s="389">
        <f t="shared" si="71"/>
        <v>191.61638748963992</v>
      </c>
      <c r="AS62" s="389">
        <f t="shared" si="71"/>
        <v>198.14840083017089</v>
      </c>
      <c r="AT62" s="389">
        <f t="shared" si="71"/>
        <v>212.1030734146359</v>
      </c>
      <c r="AU62" s="389">
        <f t="shared" si="71"/>
        <v>232.08725275705109</v>
      </c>
      <c r="AV62" s="388"/>
      <c r="AW62" s="388"/>
      <c r="AX62" s="388"/>
      <c r="AY62" s="388"/>
      <c r="AZ62" s="388"/>
      <c r="BA62" s="388"/>
      <c r="BB62" s="388"/>
      <c r="BC62" s="388"/>
      <c r="BD62" s="388"/>
      <c r="BE62" s="388"/>
      <c r="BF62" s="388"/>
      <c r="BG62" s="388"/>
      <c r="BH62" s="388"/>
      <c r="BI62" s="388"/>
      <c r="BJ62" s="388"/>
      <c r="BK62" s="388"/>
      <c r="BL62" s="388"/>
      <c r="BM62" s="388"/>
      <c r="BN62" s="388"/>
      <c r="BO62" s="388"/>
      <c r="BP62" s="388"/>
      <c r="BQ62" s="388"/>
      <c r="BR62" s="388"/>
    </row>
    <row r="63" spans="1:70">
      <c r="A63" s="388"/>
      <c r="B63" s="501" t="s">
        <v>97</v>
      </c>
      <c r="C63" s="502">
        <f>'VA 2DGT'!D$299+'VA 2DGT'!D$377</f>
        <v>397.9</v>
      </c>
      <c r="D63" s="503">
        <f>'VA 2DGT'!E$299+'VA 2DGT'!E$377</f>
        <v>323.60000000000002</v>
      </c>
      <c r="E63" s="503">
        <f>'VA 2DGT'!F$299+'VA 2DGT'!F$377</f>
        <v>298.8</v>
      </c>
      <c r="F63" s="503">
        <f>'VA 2DGT'!G$299+'VA 2DGT'!G$377</f>
        <v>330.6</v>
      </c>
      <c r="G63" s="503">
        <f>'VA 2DGT'!H$299+'VA 2DGT'!H$377</f>
        <v>438.4</v>
      </c>
      <c r="H63" s="503">
        <f>'VA 2DGT'!I$299+'VA 2DGT'!I$377</f>
        <v>386</v>
      </c>
      <c r="I63" s="503">
        <f>'VA 2DGT'!J$299+'VA 2DGT'!J$377</f>
        <v>425.5</v>
      </c>
      <c r="J63" s="503">
        <f>'VA 2DGT'!K$299+'VA 2DGT'!K$377</f>
        <v>454.1</v>
      </c>
      <c r="K63" s="503">
        <f>'VA 2DGT'!L$299+'VA 2DGT'!L$377</f>
        <v>426.40418</v>
      </c>
      <c r="L63" s="504">
        <f>'VA 2DGT'!M$299+'VA 2DGT'!M$377</f>
        <v>489.90000000000003</v>
      </c>
      <c r="M63" s="504">
        <f>'VA 2DGT'!N$299+'VA 2DGT'!N$377</f>
        <v>612.79999999999995</v>
      </c>
      <c r="N63" s="504">
        <f>'VA 2DGT'!O$299+'VA 2DGT'!O$377</f>
        <v>666.30000000000007</v>
      </c>
      <c r="O63" s="504">
        <f>'VA 2DGT'!P$299+'VA 2DGT'!P$377</f>
        <v>663.20942700000001</v>
      </c>
      <c r="P63" s="504">
        <f>'VA 2DGT'!Q$299+'VA 2DGT'!Q$377</f>
        <v>708.459247</v>
      </c>
      <c r="Q63" s="504">
        <f>'VA 2DGT'!R$299+'VA 2DGT'!R$377</f>
        <v>776.04350499999998</v>
      </c>
      <c r="R63" s="388"/>
      <c r="S63" s="388"/>
      <c r="T63" s="388"/>
      <c r="U63" s="388"/>
      <c r="V63" s="388"/>
      <c r="W63" s="388"/>
      <c r="X63" s="388"/>
      <c r="Y63" s="388"/>
      <c r="Z63" s="388"/>
      <c r="AA63" s="388"/>
      <c r="AB63" s="388"/>
      <c r="AC63" s="388"/>
      <c r="AD63" s="388"/>
      <c r="AE63" s="388"/>
      <c r="AF63" s="388"/>
      <c r="AG63" s="389">
        <f>100</f>
        <v>100</v>
      </c>
      <c r="AH63" s="389">
        <f t="shared" si="71"/>
        <v>81.32696657451622</v>
      </c>
      <c r="AI63" s="389">
        <f t="shared" si="71"/>
        <v>75.094244785121887</v>
      </c>
      <c r="AJ63" s="389">
        <f t="shared" si="71"/>
        <v>83.086202563458158</v>
      </c>
      <c r="AK63" s="389">
        <f t="shared" si="71"/>
        <v>110.17843679316412</v>
      </c>
      <c r="AL63" s="389">
        <f t="shared" si="71"/>
        <v>97.009298818798698</v>
      </c>
      <c r="AM63" s="389">
        <f t="shared" si="71"/>
        <v>106.93641618497111</v>
      </c>
      <c r="AN63" s="389">
        <f t="shared" si="71"/>
        <v>114.12415179693392</v>
      </c>
      <c r="AO63" s="389">
        <f t="shared" si="71"/>
        <v>107.16365418446846</v>
      </c>
      <c r="AP63" s="389">
        <f t="shared" si="71"/>
        <v>123.121387283237</v>
      </c>
      <c r="AQ63" s="389">
        <f t="shared" si="71"/>
        <v>154.0085448605177</v>
      </c>
      <c r="AR63" s="389">
        <f t="shared" si="71"/>
        <v>167.45413420457402</v>
      </c>
      <c r="AS63" s="389">
        <f t="shared" si="71"/>
        <v>166.67741316913799</v>
      </c>
      <c r="AT63" s="389">
        <f t="shared" si="71"/>
        <v>178.04957200301584</v>
      </c>
      <c r="AU63" s="389">
        <f t="shared" si="71"/>
        <v>195.0348089972355</v>
      </c>
      <c r="AV63" s="388"/>
      <c r="AW63" s="388"/>
      <c r="AX63" s="388"/>
      <c r="AY63" s="388"/>
      <c r="AZ63" s="388"/>
      <c r="BA63" s="388"/>
      <c r="BB63" s="388"/>
      <c r="BC63" s="388"/>
      <c r="BD63" s="388"/>
      <c r="BE63" s="388"/>
      <c r="BF63" s="388"/>
      <c r="BG63" s="388"/>
      <c r="BH63" s="388"/>
      <c r="BI63" s="388"/>
      <c r="BJ63" s="388"/>
      <c r="BK63" s="388"/>
      <c r="BL63" s="388"/>
      <c r="BM63" s="388"/>
      <c r="BN63" s="388"/>
      <c r="BO63" s="388"/>
      <c r="BP63" s="388"/>
      <c r="BQ63" s="388"/>
      <c r="BR63" s="388"/>
    </row>
    <row r="64" spans="1:70">
      <c r="A64" s="388"/>
      <c r="B64" s="501" t="s">
        <v>98</v>
      </c>
      <c r="C64" s="519">
        <f>SUM(C65:C66)</f>
        <v>18607.333220200002</v>
      </c>
      <c r="D64" s="520">
        <f t="shared" ref="D64:K64" si="72">SUM(D65:D66)</f>
        <v>15681.5384352</v>
      </c>
      <c r="E64" s="520">
        <f t="shared" si="72"/>
        <v>16805.147167700005</v>
      </c>
      <c r="F64" s="520">
        <f t="shared" si="72"/>
        <v>18142.518188800001</v>
      </c>
      <c r="G64" s="520">
        <f t="shared" si="72"/>
        <v>17758.492389999999</v>
      </c>
      <c r="H64" s="520">
        <f t="shared" si="72"/>
        <v>17498.3552509</v>
      </c>
      <c r="I64" s="520">
        <f t="shared" si="72"/>
        <v>17434.802358299999</v>
      </c>
      <c r="J64" s="520">
        <f t="shared" si="72"/>
        <v>19068.541825999997</v>
      </c>
      <c r="K64" s="520">
        <f t="shared" si="72"/>
        <v>19925.235362599997</v>
      </c>
      <c r="L64" s="521">
        <f>SUM(L65:L66)</f>
        <v>22471.650574099996</v>
      </c>
      <c r="M64" s="521">
        <f t="shared" ref="M64:N64" si="73">SUM(M65:M66)</f>
        <v>25362.221554700005</v>
      </c>
      <c r="N64" s="521">
        <f t="shared" si="73"/>
        <v>26376.282041999999</v>
      </c>
      <c r="O64" s="521">
        <f t="shared" ref="O64:P64" si="74">SUM(O65:O66)</f>
        <v>24787.132930799995</v>
      </c>
      <c r="P64" s="521">
        <f t="shared" si="74"/>
        <v>26399.033116400005</v>
      </c>
      <c r="Q64" s="521">
        <f t="shared" ref="Q64" si="75">SUM(Q65:Q66)</f>
        <v>28671.970172499998</v>
      </c>
      <c r="R64" s="388"/>
      <c r="S64" s="388"/>
      <c r="T64" s="388"/>
      <c r="U64" s="388"/>
      <c r="V64" s="388"/>
      <c r="W64" s="388"/>
      <c r="X64" s="388"/>
      <c r="Y64" s="388"/>
      <c r="Z64" s="388"/>
      <c r="AA64" s="388"/>
      <c r="AB64" s="388"/>
      <c r="AC64" s="388"/>
      <c r="AD64" s="388"/>
      <c r="AE64" s="388"/>
      <c r="AF64" s="388"/>
      <c r="AG64" s="389">
        <f>100</f>
        <v>100</v>
      </c>
      <c r="AH64" s="389">
        <f t="shared" si="71"/>
        <v>84.276119794405702</v>
      </c>
      <c r="AI64" s="389">
        <f t="shared" si="71"/>
        <v>90.314646214087489</v>
      </c>
      <c r="AJ64" s="389">
        <f t="shared" si="71"/>
        <v>97.501979322349101</v>
      </c>
      <c r="AK64" s="389">
        <f t="shared" si="71"/>
        <v>95.438138178347316</v>
      </c>
      <c r="AL64" s="389">
        <f t="shared" si="71"/>
        <v>94.04010259731308</v>
      </c>
      <c r="AM64" s="389">
        <f t="shared" si="71"/>
        <v>93.698555037284379</v>
      </c>
      <c r="AN64" s="389">
        <f t="shared" si="71"/>
        <v>102.47863893413437</v>
      </c>
      <c r="AO64" s="389">
        <f t="shared" si="71"/>
        <v>107.0827029687913</v>
      </c>
      <c r="AP64" s="389">
        <f t="shared" si="71"/>
        <v>120.76771189170147</v>
      </c>
      <c r="AQ64" s="389">
        <f t="shared" si="71"/>
        <v>136.30229143833969</v>
      </c>
      <c r="AR64" s="389">
        <f t="shared" si="71"/>
        <v>141.75208091273433</v>
      </c>
      <c r="AS64" s="389">
        <f t="shared" si="71"/>
        <v>133.211635635628</v>
      </c>
      <c r="AT64" s="389">
        <f t="shared" si="71"/>
        <v>141.87435031120626</v>
      </c>
      <c r="AU64" s="389">
        <f t="shared" si="71"/>
        <v>154.08962602644149</v>
      </c>
      <c r="AV64" s="388"/>
      <c r="AW64" s="388"/>
      <c r="AX64" s="388"/>
      <c r="AY64" s="388"/>
      <c r="AZ64" s="388"/>
      <c r="BA64" s="388"/>
      <c r="BB64" s="388"/>
      <c r="BC64" s="388"/>
      <c r="BD64" s="388"/>
      <c r="BE64" s="388"/>
      <c r="BF64" s="388"/>
      <c r="BG64" s="388"/>
      <c r="BH64" s="388"/>
      <c r="BI64" s="388"/>
      <c r="BJ64" s="388"/>
      <c r="BK64" s="388"/>
      <c r="BL64" s="388"/>
      <c r="BM64" s="388"/>
      <c r="BN64" s="388"/>
      <c r="BO64" s="388"/>
      <c r="BP64" s="388"/>
      <c r="BQ64" s="388"/>
      <c r="BR64" s="388"/>
    </row>
    <row r="65" spans="1:70">
      <c r="A65" s="388"/>
      <c r="B65" s="501" t="s">
        <v>95</v>
      </c>
      <c r="C65" s="502">
        <f>'VA 2DGT'!D$239+'VA 2DGT'!D$245+'VA 2DGT'!D$251+'VA 2DGT'!D$257+'VA 2DGT'!D$275+'VA 2DGT'!D$287+'VA 2DGT'!D$293+'VA 2DGT'!D$335+'VA 2DGT'!D$383+'VA 2DGT'!D$395+'VA 2DGT'!D$407+'VA 2DGT'!D$413</f>
        <v>18584.499998000003</v>
      </c>
      <c r="D65" s="503">
        <f>'VA 2DGT'!E$239+'VA 2DGT'!E$245+'VA 2DGT'!E$251+'VA 2DGT'!E$257+'VA 2DGT'!E$275+'VA 2DGT'!E$287+'VA 2DGT'!E$293+'VA 2DGT'!E$335+'VA 2DGT'!E$383+'VA 2DGT'!E$395+'VA 2DGT'!E$407+'VA 2DGT'!E$413</f>
        <v>15665.993990000001</v>
      </c>
      <c r="E65" s="503">
        <f>'VA 2DGT'!F$239+'VA 2DGT'!F$245+'VA 2DGT'!F$251+'VA 2DGT'!F$257+'VA 2DGT'!F$275+'VA 2DGT'!F$287+'VA 2DGT'!F$293+'VA 2DGT'!F$335+'VA 2DGT'!F$383+'VA 2DGT'!F$395+'VA 2DGT'!F$407+'VA 2DGT'!F$413</f>
        <v>16797.143610000003</v>
      </c>
      <c r="F65" s="503">
        <f>'VA 2DGT'!G$239+'VA 2DGT'!G$245+'VA 2DGT'!G$251+'VA 2DGT'!G$257+'VA 2DGT'!G$275+'VA 2DGT'!G$287+'VA 2DGT'!G$293+'VA 2DGT'!G$335+'VA 2DGT'!G$383+'VA 2DGT'!G$395+'VA 2DGT'!G$407+'VA 2DGT'!G$413</f>
        <v>18133.218140000001</v>
      </c>
      <c r="G65" s="503">
        <f>'VA 2DGT'!H$239+'VA 2DGT'!H$245+'VA 2DGT'!H$251+'VA 2DGT'!H$257+'VA 2DGT'!H$275+'VA 2DGT'!H$287+'VA 2DGT'!H$293+'VA 2DGT'!H$335+'VA 2DGT'!H$383+'VA 2DGT'!H$395+'VA 2DGT'!H$407+'VA 2DGT'!H$413</f>
        <v>17745.792389999999</v>
      </c>
      <c r="H65" s="503">
        <f>'VA 2DGT'!I$239+'VA 2DGT'!I$245+'VA 2DGT'!I$251+'VA 2DGT'!I$257+'VA 2DGT'!I$275+'VA 2DGT'!I$287+'VA 2DGT'!I$293+'VA 2DGT'!I$335+'VA 2DGT'!I$383+'VA 2DGT'!I$395+'VA 2DGT'!I$407+'VA 2DGT'!I$413</f>
        <v>17488.43305</v>
      </c>
      <c r="I65" s="503">
        <f>'VA 2DGT'!J$239+'VA 2DGT'!J$245+'VA 2DGT'!J$251+'VA 2DGT'!J$257+'VA 2DGT'!J$275+'VA 2DGT'!J$287+'VA 2DGT'!J$293+'VA 2DGT'!J$335+'VA 2DGT'!J$383+'VA 2DGT'!J$395+'VA 2DGT'!J$407+'VA 2DGT'!J$413</f>
        <v>17421.14327</v>
      </c>
      <c r="J65" s="503">
        <f>'VA 2DGT'!K$239+'VA 2DGT'!K$245+'VA 2DGT'!K$251+'VA 2DGT'!K$257+'VA 2DGT'!K$275+'VA 2DGT'!K$287+'VA 2DGT'!K$293+'VA 2DGT'!K$335+'VA 2DGT'!K$383+'VA 2DGT'!K$395+'VA 2DGT'!K$407+'VA 2DGT'!K$413</f>
        <v>19048.564679999996</v>
      </c>
      <c r="K65" s="503">
        <f>'VA 2DGT'!L$239+'VA 2DGT'!L$245+'VA 2DGT'!L$251+'VA 2DGT'!L$257+'VA 2DGT'!L$275+'VA 2DGT'!L$287+'VA 2DGT'!L$293+'VA 2DGT'!L$335+'VA 2DGT'!L$383+'VA 2DGT'!L$395+'VA 2DGT'!L$407+'VA 2DGT'!L$413</f>
        <v>19904.573989999997</v>
      </c>
      <c r="L65" s="504">
        <f>'VA 2DGT'!M$239+'VA 2DGT'!M$245+'VA 2DGT'!M$251+'VA 2DGT'!M$257+'VA 2DGT'!M$275+'VA 2DGT'!M$287+'VA 2DGT'!M$293+'VA 2DGT'!M$335+'VA 2DGT'!M$383+'VA 2DGT'!M$395+'VA 2DGT'!M$407+'VA 2DGT'!M$413</f>
        <v>22451.603629999998</v>
      </c>
      <c r="M65" s="504">
        <f>'VA 2DGT'!N$239+'VA 2DGT'!N$245+'VA 2DGT'!N$251+'VA 2DGT'!N$257+'VA 2DGT'!N$275+'VA 2DGT'!N$287+'VA 2DGT'!N$293+'VA 2DGT'!N$335+'VA 2DGT'!N$383+'VA 2DGT'!N$395+'VA 2DGT'!N$407+'VA 2DGT'!N$413</f>
        <v>25332.591720000004</v>
      </c>
      <c r="N65" s="504">
        <f>'VA 2DGT'!O$239+'VA 2DGT'!O$245+'VA 2DGT'!O$251+'VA 2DGT'!O$257+'VA 2DGT'!O$275+'VA 2DGT'!O$287+'VA 2DGT'!O$293+'VA 2DGT'!O$335+'VA 2DGT'!O$383+'VA 2DGT'!O$395+'VA 2DGT'!O$407+'VA 2DGT'!O$413</f>
        <v>26331.855329999999</v>
      </c>
      <c r="O65" s="504">
        <f>'VA 2DGT'!P$239+'VA 2DGT'!P$245+'VA 2DGT'!P$251+'VA 2DGT'!P$257+'VA 2DGT'!P$275+'VA 2DGT'!P$287+'VA 2DGT'!P$293+'VA 2DGT'!P$335+'VA 2DGT'!P$383+'VA 2DGT'!P$395+'VA 2DGT'!P$407+'VA 2DGT'!P$413</f>
        <v>24753.260947999996</v>
      </c>
      <c r="P65" s="504">
        <f>'VA 2DGT'!Q$239+'VA 2DGT'!Q$245+'VA 2DGT'!Q$251+'VA 2DGT'!Q$257+'VA 2DGT'!Q$275+'VA 2DGT'!Q$287+'VA 2DGT'!Q$293+'VA 2DGT'!Q$335+'VA 2DGT'!Q$383+'VA 2DGT'!Q$395+'VA 2DGT'!Q$407+'VA 2DGT'!Q$413</f>
        <v>26361.495293000004</v>
      </c>
      <c r="Q65" s="504">
        <f>'VA 2DGT'!R$239+'VA 2DGT'!R$245+'VA 2DGT'!R$251+'VA 2DGT'!R$257+'VA 2DGT'!R$275+'VA 2DGT'!R$287+'VA 2DGT'!R$293+'VA 2DGT'!R$335+'VA 2DGT'!R$383+'VA 2DGT'!R$395+'VA 2DGT'!R$407+'VA 2DGT'!R$413</f>
        <v>28631.419869999998</v>
      </c>
      <c r="R65" s="388"/>
      <c r="S65" s="388"/>
      <c r="T65" s="388"/>
      <c r="U65" s="388"/>
      <c r="V65" s="388"/>
      <c r="W65" s="388"/>
      <c r="X65" s="388"/>
      <c r="Y65" s="388"/>
      <c r="Z65" s="388"/>
      <c r="AA65" s="388"/>
      <c r="AB65" s="388"/>
      <c r="AC65" s="388"/>
      <c r="AD65" s="388"/>
      <c r="AE65" s="388"/>
      <c r="AF65" s="388"/>
      <c r="AG65" s="389">
        <f>100</f>
        <v>100</v>
      </c>
      <c r="AH65" s="389">
        <f t="shared" si="71"/>
        <v>84.296020832876422</v>
      </c>
      <c r="AI65" s="389">
        <f t="shared" si="71"/>
        <v>90.382542504816655</v>
      </c>
      <c r="AJ65" s="389">
        <f t="shared" si="71"/>
        <v>97.571729892929227</v>
      </c>
      <c r="AK65" s="389">
        <f t="shared" si="71"/>
        <v>95.487058526781652</v>
      </c>
      <c r="AL65" s="389">
        <f t="shared" si="71"/>
        <v>94.102252155732145</v>
      </c>
      <c r="AM65" s="389">
        <f t="shared" si="71"/>
        <v>93.740177415990757</v>
      </c>
      <c r="AN65" s="389">
        <f t="shared" si="71"/>
        <v>102.49705228577542</v>
      </c>
      <c r="AO65" s="389">
        <f t="shared" si="71"/>
        <v>107.10309124346664</v>
      </c>
      <c r="AP65" s="389">
        <f t="shared" si="71"/>
        <v>120.80821992744578</v>
      </c>
      <c r="AQ65" s="389">
        <f t="shared" si="71"/>
        <v>136.31032162676533</v>
      </c>
      <c r="AR65" s="389">
        <f t="shared" si="71"/>
        <v>141.68718734877848</v>
      </c>
      <c r="AS65" s="389">
        <f t="shared" si="71"/>
        <v>133.19304232378516</v>
      </c>
      <c r="AT65" s="389">
        <f t="shared" si="71"/>
        <v>141.84667489486904</v>
      </c>
      <c r="AU65" s="389">
        <f t="shared" si="71"/>
        <v>154.06074886642745</v>
      </c>
      <c r="AV65" s="388"/>
      <c r="AW65" s="388"/>
      <c r="AX65" s="388"/>
      <c r="AY65" s="388"/>
      <c r="AZ65" s="388"/>
      <c r="BA65" s="388"/>
      <c r="BB65" s="388"/>
      <c r="BC65" s="388"/>
      <c r="BD65" s="388"/>
      <c r="BE65" s="388"/>
      <c r="BF65" s="388"/>
      <c r="BG65" s="388"/>
      <c r="BH65" s="388"/>
      <c r="BI65" s="388"/>
      <c r="BJ65" s="388"/>
      <c r="BK65" s="388"/>
      <c r="BL65" s="388"/>
      <c r="BM65" s="388"/>
      <c r="BN65" s="388"/>
      <c r="BO65" s="388"/>
      <c r="BP65" s="388"/>
      <c r="BQ65" s="388"/>
      <c r="BR65" s="388"/>
    </row>
    <row r="66" spans="1:70" ht="10.9" thickBot="1">
      <c r="A66" s="388"/>
      <c r="B66" s="522" t="s">
        <v>99</v>
      </c>
      <c r="C66" s="523">
        <f>'VA 2DGT'!D$281</f>
        <v>22.833222200000002</v>
      </c>
      <c r="D66" s="524">
        <f>'VA 2DGT'!E$281</f>
        <v>15.544445199999998</v>
      </c>
      <c r="E66" s="524">
        <f>'VA 2DGT'!F$281</f>
        <v>8.0035577</v>
      </c>
      <c r="F66" s="524">
        <f>'VA 2DGT'!G$281</f>
        <v>9.300048799999999</v>
      </c>
      <c r="G66" s="524">
        <f>'VA 2DGT'!H$281</f>
        <v>12.700000000000001</v>
      </c>
      <c r="H66" s="524">
        <f>'VA 2DGT'!I$281</f>
        <v>9.9222009</v>
      </c>
      <c r="I66" s="524">
        <f>'VA 2DGT'!J$281</f>
        <v>13.659088300000001</v>
      </c>
      <c r="J66" s="524">
        <f>'VA 2DGT'!K$281</f>
        <v>19.977146000000001</v>
      </c>
      <c r="K66" s="524">
        <f>'VA 2DGT'!L$281</f>
        <v>20.6613726</v>
      </c>
      <c r="L66" s="525">
        <f>'VA 2DGT'!M$281</f>
        <v>20.046944100000001</v>
      </c>
      <c r="M66" s="525">
        <f>'VA 2DGT'!N$281</f>
        <v>29.6298347</v>
      </c>
      <c r="N66" s="525">
        <f>'VA 2DGT'!O$281</f>
        <v>44.426711999999995</v>
      </c>
      <c r="O66" s="525">
        <f>'VA 2DGT'!P$281</f>
        <v>33.871982799999998</v>
      </c>
      <c r="P66" s="525">
        <f>'VA 2DGT'!Q$281</f>
        <v>37.537823400000001</v>
      </c>
      <c r="Q66" s="525">
        <f>'VA 2DGT'!R$281</f>
        <v>40.550302500000001</v>
      </c>
      <c r="R66" s="388"/>
      <c r="S66" s="388"/>
      <c r="T66" s="388"/>
      <c r="U66" s="388"/>
      <c r="V66" s="388"/>
      <c r="W66" s="388"/>
      <c r="X66" s="388"/>
      <c r="Y66" s="388"/>
      <c r="Z66" s="388"/>
      <c r="AA66" s="388"/>
      <c r="AB66" s="388"/>
      <c r="AC66" s="388"/>
      <c r="AD66" s="388"/>
      <c r="AE66" s="388"/>
      <c r="AF66" s="388"/>
      <c r="AG66" s="389">
        <f>100</f>
        <v>100</v>
      </c>
      <c r="AH66" s="389">
        <f t="shared" si="71"/>
        <v>68.078193536784298</v>
      </c>
      <c r="AI66" s="389">
        <f t="shared" si="71"/>
        <v>35.052248122912758</v>
      </c>
      <c r="AJ66" s="389">
        <f t="shared" si="71"/>
        <v>40.730338970730109</v>
      </c>
      <c r="AK66" s="389">
        <f t="shared" si="71"/>
        <v>55.620708670719281</v>
      </c>
      <c r="AL66" s="389">
        <f t="shared" si="71"/>
        <v>43.455105955216432</v>
      </c>
      <c r="AM66" s="389">
        <f t="shared" si="71"/>
        <v>59.821115830073254</v>
      </c>
      <c r="AN66" s="389">
        <f t="shared" si="71"/>
        <v>87.491576199875979</v>
      </c>
      <c r="AO66" s="389">
        <f t="shared" si="71"/>
        <v>90.488203631636352</v>
      </c>
      <c r="AP66" s="389">
        <f t="shared" si="71"/>
        <v>87.797262797188566</v>
      </c>
      <c r="AQ66" s="389">
        <f t="shared" si="71"/>
        <v>129.76633100868261</v>
      </c>
      <c r="AR66" s="389">
        <f t="shared" si="71"/>
        <v>194.57048861023213</v>
      </c>
      <c r="AS66" s="389">
        <f t="shared" si="71"/>
        <v>148.3451722376704</v>
      </c>
      <c r="AT66" s="389">
        <f t="shared" si="71"/>
        <v>164.40002672947315</v>
      </c>
      <c r="AU66" s="389">
        <f t="shared" si="71"/>
        <v>177.59343006787714</v>
      </c>
      <c r="AV66" s="388"/>
      <c r="AW66" s="388"/>
      <c r="AX66" s="388"/>
      <c r="AY66" s="388"/>
      <c r="AZ66" s="388"/>
      <c r="BA66" s="388"/>
      <c r="BB66" s="388"/>
      <c r="BC66" s="388"/>
      <c r="BD66" s="388"/>
      <c r="BE66" s="388"/>
      <c r="BF66" s="388"/>
      <c r="BG66" s="388"/>
      <c r="BH66" s="388"/>
      <c r="BI66" s="388"/>
      <c r="BJ66" s="388"/>
      <c r="BK66" s="388"/>
      <c r="BL66" s="388"/>
      <c r="BM66" s="388"/>
      <c r="BN66" s="388"/>
      <c r="BO66" s="388"/>
      <c r="BP66" s="388"/>
      <c r="BQ66" s="388"/>
      <c r="BR66" s="388"/>
    </row>
    <row r="67" spans="1:70" ht="10.9" thickBot="1">
      <c r="A67" s="388"/>
      <c r="B67" s="493" t="s">
        <v>100</v>
      </c>
      <c r="C67" s="526">
        <f>C60+C64</f>
        <v>27288.143839100001</v>
      </c>
      <c r="D67" s="527">
        <f t="shared" ref="D67:K67" si="76">D60+D64</f>
        <v>23234.805253899998</v>
      </c>
      <c r="E67" s="527">
        <f t="shared" si="76"/>
        <v>24395.671964500005</v>
      </c>
      <c r="F67" s="527">
        <f t="shared" si="76"/>
        <v>26316.610076609999</v>
      </c>
      <c r="G67" s="527">
        <f t="shared" si="76"/>
        <v>25785.967488299997</v>
      </c>
      <c r="H67" s="527">
        <f t="shared" si="76"/>
        <v>25226.577322999998</v>
      </c>
      <c r="I67" s="527">
        <f t="shared" si="76"/>
        <v>25134.9487271</v>
      </c>
      <c r="J67" s="527">
        <f t="shared" si="76"/>
        <v>27477.252141699995</v>
      </c>
      <c r="K67" s="527">
        <f t="shared" si="76"/>
        <v>28734.337069599995</v>
      </c>
      <c r="L67" s="528">
        <f>L60+L64</f>
        <v>32430.648753199996</v>
      </c>
      <c r="M67" s="528">
        <f t="shared" ref="M67:N67" si="77">M60+M64</f>
        <v>36524.496878899998</v>
      </c>
      <c r="N67" s="528">
        <f t="shared" si="77"/>
        <v>38441.918177</v>
      </c>
      <c r="O67" s="528">
        <f t="shared" ref="O67:P67" si="78">O60+O64</f>
        <v>36811.636458099994</v>
      </c>
      <c r="P67" s="528">
        <f t="shared" si="78"/>
        <v>39171.05753820001</v>
      </c>
      <c r="Q67" s="528">
        <f t="shared" ref="Q67" si="79">Q60+Q64</f>
        <v>42680.958630199995</v>
      </c>
      <c r="R67" s="388"/>
      <c r="S67" s="388"/>
      <c r="T67" s="388"/>
      <c r="U67" s="388"/>
      <c r="V67" s="388"/>
      <c r="W67" s="388"/>
      <c r="X67" s="388"/>
      <c r="Y67" s="388"/>
      <c r="Z67" s="388"/>
      <c r="AA67" s="388"/>
      <c r="AB67" s="388"/>
      <c r="AC67" s="388"/>
      <c r="AD67" s="388"/>
      <c r="AE67" s="388"/>
      <c r="AF67" s="388"/>
      <c r="AG67" s="389">
        <f>100</f>
        <v>100</v>
      </c>
      <c r="AH67" s="389">
        <f t="shared" si="71"/>
        <v>85.14615501479382</v>
      </c>
      <c r="AI67" s="389">
        <f t="shared" si="71"/>
        <v>89.400261550749022</v>
      </c>
      <c r="AJ67" s="389">
        <f t="shared" si="71"/>
        <v>96.439722070440226</v>
      </c>
      <c r="AK67" s="389">
        <f t="shared" si="71"/>
        <v>94.495131806482206</v>
      </c>
      <c r="AL67" s="389">
        <f t="shared" si="71"/>
        <v>92.445193310854393</v>
      </c>
      <c r="AM67" s="389">
        <f t="shared" si="71"/>
        <v>92.109411601258188</v>
      </c>
      <c r="AN67" s="389">
        <f t="shared" si="71"/>
        <v>100.69300537154538</v>
      </c>
      <c r="AO67" s="389">
        <f t="shared" si="71"/>
        <v>105.29971272149265</v>
      </c>
      <c r="AP67" s="389">
        <f t="shared" si="71"/>
        <v>118.84519864898807</v>
      </c>
      <c r="AQ67" s="389">
        <f t="shared" si="71"/>
        <v>133.84749470048462</v>
      </c>
      <c r="AR67" s="389">
        <f t="shared" si="71"/>
        <v>140.87406752055534</v>
      </c>
      <c r="AS67" s="389">
        <f t="shared" si="71"/>
        <v>134.89974501436845</v>
      </c>
      <c r="AT67" s="389">
        <f t="shared" si="71"/>
        <v>143.54606809889904</v>
      </c>
      <c r="AU67" s="389">
        <f t="shared" si="71"/>
        <v>156.40843467353866</v>
      </c>
      <c r="AV67" s="388"/>
      <c r="AW67" s="388"/>
      <c r="AX67" s="388"/>
      <c r="AY67" s="388"/>
      <c r="AZ67" s="388"/>
      <c r="BA67" s="388"/>
      <c r="BB67" s="388"/>
      <c r="BC67" s="388"/>
      <c r="BD67" s="388"/>
      <c r="BE67" s="388"/>
      <c r="BF67" s="388"/>
      <c r="BG67" s="388"/>
      <c r="BH67" s="388"/>
      <c r="BI67" s="388"/>
      <c r="BJ67" s="388"/>
      <c r="BK67" s="388"/>
      <c r="BL67" s="388"/>
      <c r="BM67" s="388"/>
      <c r="BN67" s="388"/>
      <c r="BO67" s="388"/>
      <c r="BP67" s="388"/>
      <c r="BQ67" s="388"/>
      <c r="BR67" s="388"/>
    </row>
    <row r="68" spans="1:70" ht="10.9" thickBot="1">
      <c r="A68" s="388"/>
      <c r="B68" s="529"/>
      <c r="C68" s="530"/>
      <c r="D68" s="530"/>
      <c r="E68" s="530"/>
      <c r="F68" s="530"/>
      <c r="G68" s="530"/>
      <c r="H68" s="530"/>
      <c r="I68" s="530"/>
      <c r="J68" s="530"/>
      <c r="K68" s="530"/>
      <c r="L68" s="530"/>
      <c r="M68" s="530"/>
      <c r="N68" s="531"/>
      <c r="O68" s="531"/>
      <c r="P68" s="531"/>
      <c r="Q68" s="531"/>
      <c r="R68" s="388"/>
      <c r="S68" s="388"/>
      <c r="T68" s="388"/>
      <c r="U68" s="388"/>
      <c r="V68" s="388"/>
      <c r="W68" s="388"/>
      <c r="X68" s="388"/>
      <c r="Y68" s="388"/>
      <c r="Z68" s="388"/>
      <c r="AA68" s="388"/>
      <c r="AB68" s="388"/>
      <c r="AC68" s="388"/>
      <c r="AD68" s="388"/>
      <c r="AE68" s="388"/>
      <c r="AF68" s="388"/>
      <c r="AG68" s="389"/>
      <c r="AH68" s="389"/>
      <c r="AI68" s="389"/>
      <c r="AJ68" s="389"/>
      <c r="AK68" s="389"/>
      <c r="AL68" s="389"/>
      <c r="AM68" s="389"/>
      <c r="AN68" s="389"/>
      <c r="AO68" s="389"/>
      <c r="AP68" s="389"/>
      <c r="AQ68" s="389"/>
      <c r="AR68" s="389"/>
      <c r="AS68" s="389"/>
      <c r="AT68" s="389"/>
      <c r="AU68" s="389"/>
      <c r="AV68" s="388"/>
      <c r="AW68" s="388"/>
      <c r="AX68" s="388"/>
      <c r="AY68" s="388"/>
      <c r="AZ68" s="388"/>
      <c r="BA68" s="388"/>
      <c r="BB68" s="388"/>
      <c r="BC68" s="388"/>
      <c r="BD68" s="388"/>
      <c r="BE68" s="388"/>
      <c r="BF68" s="388"/>
      <c r="BG68" s="388"/>
      <c r="BH68" s="388"/>
      <c r="BI68" s="388"/>
      <c r="BJ68" s="388"/>
      <c r="BK68" s="388"/>
      <c r="BL68" s="388"/>
      <c r="BM68" s="388"/>
      <c r="BN68" s="388"/>
      <c r="BO68" s="388"/>
      <c r="BP68" s="388"/>
      <c r="BQ68" s="388"/>
      <c r="BR68" s="388"/>
    </row>
    <row r="69" spans="1:70" ht="10.9" thickBot="1">
      <c r="A69" s="388"/>
      <c r="B69" s="532" t="s">
        <v>101</v>
      </c>
      <c r="C69" s="533">
        <f>C57+C67</f>
        <v>41527.143829110006</v>
      </c>
      <c r="D69" s="534">
        <f t="shared" ref="D69:K69" si="80">D57+D67</f>
        <v>35368.777723759995</v>
      </c>
      <c r="E69" s="534">
        <f t="shared" si="80"/>
        <v>37115.626333700005</v>
      </c>
      <c r="F69" s="534">
        <f t="shared" si="80"/>
        <v>39817.390648839995</v>
      </c>
      <c r="G69" s="534">
        <f t="shared" si="80"/>
        <v>39094.612680009996</v>
      </c>
      <c r="H69" s="534">
        <f t="shared" si="80"/>
        <v>38290.020163139998</v>
      </c>
      <c r="I69" s="534">
        <f t="shared" si="80"/>
        <v>38750.443654809998</v>
      </c>
      <c r="J69" s="534">
        <f t="shared" si="80"/>
        <v>41616.464982139994</v>
      </c>
      <c r="K69" s="534">
        <f t="shared" si="80"/>
        <v>43528.071084399999</v>
      </c>
      <c r="L69" s="535">
        <f>L57+L67</f>
        <v>48097.172761099995</v>
      </c>
      <c r="M69" s="535">
        <f t="shared" ref="M69:N69" si="81">M57+M67</f>
        <v>53557.464905389999</v>
      </c>
      <c r="N69" s="535">
        <f t="shared" si="81"/>
        <v>55971.278997720001</v>
      </c>
      <c r="O69" s="535">
        <f t="shared" ref="O69:P69" si="82">O57+O67</f>
        <v>53785.909163659991</v>
      </c>
      <c r="P69" s="535">
        <f t="shared" si="82"/>
        <v>58199.082724730011</v>
      </c>
      <c r="Q69" s="535">
        <f t="shared" ref="Q69" si="83">Q57+Q67</f>
        <v>63075.210352369992</v>
      </c>
      <c r="R69" s="388"/>
      <c r="S69" s="388"/>
      <c r="T69" s="388"/>
      <c r="U69" s="388"/>
      <c r="V69" s="388"/>
      <c r="W69" s="388"/>
      <c r="X69" s="388"/>
      <c r="Y69" s="388"/>
      <c r="Z69" s="388"/>
      <c r="AA69" s="388"/>
      <c r="AB69" s="388"/>
      <c r="AC69" s="388"/>
      <c r="AD69" s="388"/>
      <c r="AE69" s="388"/>
      <c r="AF69" s="388"/>
      <c r="AG69" s="389">
        <f>100</f>
        <v>100</v>
      </c>
      <c r="AH69" s="389">
        <f t="shared" ref="AH69:AU69" si="84">D69*100/$C69</f>
        <v>85.170263260356776</v>
      </c>
      <c r="AI69" s="389">
        <f t="shared" si="84"/>
        <v>89.376785666830315</v>
      </c>
      <c r="AJ69" s="389">
        <f t="shared" si="84"/>
        <v>95.882805744344267</v>
      </c>
      <c r="AK69" s="389">
        <f t="shared" si="84"/>
        <v>94.142310487063071</v>
      </c>
      <c r="AL69" s="389">
        <f t="shared" si="84"/>
        <v>92.2048006015265</v>
      </c>
      <c r="AM69" s="389">
        <f t="shared" si="84"/>
        <v>93.313529613964022</v>
      </c>
      <c r="AN69" s="389">
        <f t="shared" si="84"/>
        <v>100.21509100986468</v>
      </c>
      <c r="AO69" s="389">
        <f t="shared" si="84"/>
        <v>104.81835992266669</v>
      </c>
      <c r="AP69" s="389">
        <f t="shared" si="84"/>
        <v>115.82104697358088</v>
      </c>
      <c r="AQ69" s="389">
        <f t="shared" si="84"/>
        <v>128.96977727576558</v>
      </c>
      <c r="AR69" s="389">
        <f t="shared" si="84"/>
        <v>134.78239492715809</v>
      </c>
      <c r="AS69" s="389">
        <f t="shared" si="84"/>
        <v>129.51988555966312</v>
      </c>
      <c r="AT69" s="389">
        <f t="shared" si="84"/>
        <v>140.14708780412965</v>
      </c>
      <c r="AU69" s="389">
        <f t="shared" si="84"/>
        <v>151.88911284612612</v>
      </c>
      <c r="AV69" s="388"/>
      <c r="AW69" s="388"/>
      <c r="AX69" s="388"/>
      <c r="AY69" s="388"/>
      <c r="AZ69" s="388"/>
      <c r="BA69" s="388"/>
      <c r="BB69" s="388"/>
      <c r="BC69" s="388"/>
      <c r="BD69" s="388"/>
      <c r="BE69" s="388"/>
      <c r="BF69" s="388"/>
      <c r="BG69" s="388"/>
      <c r="BH69" s="388"/>
      <c r="BI69" s="388"/>
      <c r="BJ69" s="388"/>
      <c r="BK69" s="388"/>
      <c r="BL69" s="388"/>
      <c r="BM69" s="388"/>
      <c r="BN69" s="388"/>
      <c r="BO69" s="388"/>
      <c r="BP69" s="388"/>
      <c r="BQ69" s="388"/>
      <c r="BR69" s="388"/>
    </row>
    <row r="70" spans="1:70" ht="10.9" thickBot="1">
      <c r="A70" s="388"/>
      <c r="B70" s="536"/>
      <c r="C70" s="537"/>
      <c r="D70" s="537"/>
      <c r="E70" s="537"/>
      <c r="F70" s="537"/>
      <c r="G70" s="537"/>
      <c r="H70" s="537"/>
      <c r="I70" s="537"/>
      <c r="J70" s="537"/>
      <c r="K70" s="537"/>
      <c r="L70" s="537"/>
      <c r="M70" s="537"/>
      <c r="N70" s="538"/>
      <c r="O70" s="538"/>
      <c r="P70" s="538"/>
      <c r="Q70" s="538"/>
      <c r="R70" s="388"/>
      <c r="S70" s="388"/>
      <c r="T70" s="388"/>
      <c r="U70" s="388"/>
      <c r="V70" s="388"/>
      <c r="W70" s="388"/>
      <c r="X70" s="388"/>
      <c r="Y70" s="388"/>
      <c r="Z70" s="388"/>
      <c r="AA70" s="388"/>
      <c r="AB70" s="388"/>
      <c r="AC70" s="388"/>
      <c r="AD70" s="388"/>
      <c r="AE70" s="388"/>
      <c r="AF70" s="388"/>
      <c r="AG70" s="389"/>
      <c r="AH70" s="389"/>
      <c r="AI70" s="389"/>
      <c r="AJ70" s="389"/>
      <c r="AK70" s="389"/>
      <c r="AL70" s="389"/>
      <c r="AM70" s="389"/>
      <c r="AN70" s="389"/>
      <c r="AO70" s="389"/>
      <c r="AP70" s="389"/>
      <c r="AQ70" s="389"/>
      <c r="AR70" s="388"/>
      <c r="AS70" s="388"/>
      <c r="AT70" s="388"/>
      <c r="AU70" s="388"/>
      <c r="AV70" s="388"/>
      <c r="AW70" s="388"/>
      <c r="AX70" s="388"/>
      <c r="AY70" s="388"/>
      <c r="AZ70" s="388"/>
      <c r="BA70" s="388"/>
      <c r="BB70" s="388"/>
      <c r="BC70" s="388"/>
      <c r="BD70" s="388"/>
      <c r="BE70" s="388"/>
      <c r="BF70" s="388"/>
      <c r="BG70" s="388"/>
      <c r="BH70" s="388"/>
      <c r="BI70" s="388"/>
      <c r="BJ70" s="388"/>
      <c r="BK70" s="388"/>
      <c r="BL70" s="388"/>
      <c r="BM70" s="388"/>
      <c r="BN70" s="388"/>
      <c r="BO70" s="388"/>
      <c r="BP70" s="388"/>
      <c r="BQ70" s="388"/>
      <c r="BR70" s="388"/>
    </row>
    <row r="71" spans="1:70" ht="21" thickBot="1">
      <c r="A71" s="388"/>
      <c r="B71" s="512" t="s">
        <v>102</v>
      </c>
      <c r="C71" s="539">
        <f>(C53+C54+C60)/C69</f>
        <v>0.30915467415075404</v>
      </c>
      <c r="D71" s="539">
        <f t="shared" ref="D71:I71" si="85">(D53+D54+D60)/D69</f>
        <v>0.31217552681450766</v>
      </c>
      <c r="E71" s="539">
        <f t="shared" si="85"/>
        <v>0.30579370248952931</v>
      </c>
      <c r="F71" s="539">
        <f t="shared" si="85"/>
        <v>0.30579833830885972</v>
      </c>
      <c r="G71" s="539">
        <f t="shared" si="85"/>
        <v>0.30618221483034624</v>
      </c>
      <c r="H71" s="539">
        <f t="shared" si="85"/>
        <v>0.30420778109991958</v>
      </c>
      <c r="I71" s="539">
        <f t="shared" si="85"/>
        <v>0.30626865783836904</v>
      </c>
      <c r="J71" s="539">
        <f>(J53+J54+J60)/J69</f>
        <v>0.3019504496860278</v>
      </c>
      <c r="K71" s="539">
        <f>(K53+K54+K60)/K69</f>
        <v>0.30186501215554878</v>
      </c>
      <c r="L71" s="539">
        <f>(L53+L54+L60)/L69</f>
        <v>0.30392219209447124</v>
      </c>
      <c r="M71" s="540">
        <f t="shared" ref="M71:N71" si="86">(M53+M54+M60)/M69</f>
        <v>0.30282567244081349</v>
      </c>
      <c r="N71" s="541">
        <f t="shared" si="86"/>
        <v>0.30493561056010982</v>
      </c>
      <c r="O71" s="541">
        <f t="shared" ref="O71:P71" si="87">(O53+O54+O60)/O69</f>
        <v>0.31406305931541362</v>
      </c>
      <c r="P71" s="541">
        <f t="shared" si="87"/>
        <v>0.31307033373668219</v>
      </c>
      <c r="Q71" s="541">
        <f t="shared" ref="Q71" si="88">(Q53+Q54+Q60)/Q69</f>
        <v>0.31444448458117219</v>
      </c>
      <c r="R71" s="388"/>
      <c r="S71" s="388"/>
      <c r="T71" s="388"/>
      <c r="U71" s="388"/>
      <c r="V71" s="388"/>
      <c r="W71" s="388"/>
      <c r="X71" s="388"/>
      <c r="Y71" s="388"/>
      <c r="Z71" s="388"/>
      <c r="AA71" s="388"/>
      <c r="AB71" s="388"/>
      <c r="AC71" s="388"/>
      <c r="AD71" s="388"/>
      <c r="AE71" s="388"/>
      <c r="AF71" s="388"/>
      <c r="AG71" s="389"/>
      <c r="AH71" s="389"/>
      <c r="AI71" s="389"/>
      <c r="AJ71" s="389"/>
      <c r="AK71" s="389"/>
      <c r="AL71" s="389"/>
      <c r="AM71" s="389"/>
      <c r="AN71" s="389"/>
      <c r="AO71" s="389"/>
      <c r="AP71" s="389"/>
      <c r="AQ71" s="389"/>
      <c r="AR71" s="388"/>
      <c r="AS71" s="388"/>
      <c r="AT71" s="388"/>
      <c r="AU71" s="388"/>
      <c r="AV71" s="388"/>
      <c r="AW71" s="388"/>
      <c r="AX71" s="388"/>
      <c r="AY71" s="388"/>
      <c r="AZ71" s="388"/>
      <c r="BA71" s="388"/>
      <c r="BB71" s="388"/>
      <c r="BC71" s="388"/>
      <c r="BD71" s="388"/>
      <c r="BE71" s="388"/>
      <c r="BF71" s="388"/>
      <c r="BG71" s="388"/>
      <c r="BH71" s="388"/>
      <c r="BI71" s="388"/>
      <c r="BJ71" s="388"/>
      <c r="BK71" s="388"/>
      <c r="BL71" s="388"/>
      <c r="BM71" s="388"/>
      <c r="BN71" s="388"/>
      <c r="BO71" s="388"/>
      <c r="BP71" s="388"/>
      <c r="BQ71" s="388"/>
      <c r="BR71" s="388"/>
    </row>
    <row r="72" spans="1:70" ht="21" thickBot="1">
      <c r="A72" s="388"/>
      <c r="B72" s="493" t="s">
        <v>103</v>
      </c>
      <c r="C72" s="539">
        <f t="shared" ref="C72:K72" si="89">(C55+C56+C64)/C69</f>
        <v>0.69084532584924585</v>
      </c>
      <c r="D72" s="539">
        <f t="shared" si="89"/>
        <v>0.68782447318549245</v>
      </c>
      <c r="E72" s="539">
        <f t="shared" si="89"/>
        <v>0.69420629751047058</v>
      </c>
      <c r="F72" s="539">
        <f t="shared" si="89"/>
        <v>0.6942016616911405</v>
      </c>
      <c r="G72" s="539">
        <f t="shared" si="89"/>
        <v>0.69381778516965387</v>
      </c>
      <c r="H72" s="539">
        <f t="shared" si="89"/>
        <v>0.69579221890008047</v>
      </c>
      <c r="I72" s="539">
        <f t="shared" si="89"/>
        <v>0.69373134216163101</v>
      </c>
      <c r="J72" s="539">
        <f t="shared" si="89"/>
        <v>0.69804955031397231</v>
      </c>
      <c r="K72" s="539">
        <f t="shared" si="89"/>
        <v>0.69813498784445116</v>
      </c>
      <c r="L72" s="539">
        <f>(L55+L56+L64)/L69</f>
        <v>0.69607780790552887</v>
      </c>
      <c r="M72" s="540">
        <f t="shared" ref="M72:N72" si="90">(M55+M56+M64)/M69</f>
        <v>0.69717432755918662</v>
      </c>
      <c r="N72" s="541">
        <f t="shared" si="90"/>
        <v>0.69506438943989013</v>
      </c>
      <c r="O72" s="541">
        <f t="shared" ref="O72:P72" si="91">(O55+O56+O64)/O69</f>
        <v>0.68593694068458633</v>
      </c>
      <c r="P72" s="541">
        <f t="shared" si="91"/>
        <v>0.68692966626331764</v>
      </c>
      <c r="Q72" s="541">
        <f t="shared" ref="Q72" si="92">(Q55+Q56+Q64)/Q69</f>
        <v>0.68555551541882775</v>
      </c>
      <c r="R72" s="388"/>
      <c r="S72" s="388"/>
      <c r="T72" s="388"/>
      <c r="U72" s="388"/>
      <c r="V72" s="388"/>
      <c r="W72" s="388"/>
      <c r="X72" s="388"/>
      <c r="Y72" s="388"/>
      <c r="Z72" s="388"/>
      <c r="AA72" s="388"/>
      <c r="AB72" s="388"/>
      <c r="AC72" s="388"/>
      <c r="AD72" s="388"/>
      <c r="AE72" s="388"/>
      <c r="AF72" s="388"/>
      <c r="AG72" s="389"/>
      <c r="AH72" s="389"/>
      <c r="AI72" s="389"/>
      <c r="AJ72" s="389"/>
      <c r="AK72" s="389"/>
      <c r="AL72" s="389"/>
      <c r="AM72" s="389"/>
      <c r="AN72" s="389"/>
      <c r="AO72" s="389"/>
      <c r="AP72" s="389"/>
      <c r="AQ72" s="389"/>
      <c r="AR72" s="388"/>
      <c r="AS72" s="388"/>
      <c r="AT72" s="388"/>
      <c r="AU72" s="388"/>
      <c r="AV72" s="388"/>
      <c r="AW72" s="388"/>
      <c r="AX72" s="388"/>
      <c r="AY72" s="388"/>
      <c r="AZ72" s="388"/>
      <c r="BA72" s="388"/>
      <c r="BB72" s="388"/>
      <c r="BC72" s="388"/>
      <c r="BD72" s="388"/>
      <c r="BE72" s="388"/>
      <c r="BF72" s="388"/>
      <c r="BG72" s="388"/>
      <c r="BH72" s="388"/>
      <c r="BI72" s="388"/>
      <c r="BJ72" s="388"/>
      <c r="BK72" s="388"/>
      <c r="BL72" s="388"/>
      <c r="BM72" s="388"/>
      <c r="BN72" s="388"/>
      <c r="BO72" s="388"/>
      <c r="BP72" s="388"/>
      <c r="BQ72" s="388"/>
      <c r="BR72" s="388"/>
    </row>
    <row r="73" spans="1:70" s="33" customFormat="1">
      <c r="A73" s="390"/>
      <c r="B73" s="491"/>
      <c r="C73" s="492"/>
      <c r="D73" s="492"/>
      <c r="E73" s="492"/>
      <c r="F73" s="492"/>
      <c r="G73" s="492"/>
      <c r="H73" s="492"/>
      <c r="I73" s="492"/>
      <c r="J73" s="492"/>
      <c r="K73" s="492"/>
      <c r="L73" s="492"/>
      <c r="M73" s="492"/>
      <c r="N73" s="492"/>
      <c r="O73" s="492"/>
      <c r="P73" s="388"/>
      <c r="Q73" s="390"/>
      <c r="R73" s="390"/>
      <c r="S73" s="390"/>
      <c r="T73" s="390"/>
      <c r="U73" s="390"/>
      <c r="V73" s="390"/>
      <c r="W73" s="390"/>
      <c r="X73" s="390"/>
      <c r="Y73" s="390"/>
      <c r="Z73" s="390"/>
      <c r="AA73" s="390"/>
      <c r="AB73" s="390"/>
      <c r="AC73" s="390"/>
      <c r="AD73" s="390"/>
      <c r="AE73" s="390"/>
      <c r="AF73" s="390"/>
      <c r="AG73" s="395"/>
      <c r="AH73" s="395"/>
      <c r="AI73" s="395"/>
      <c r="AJ73" s="395"/>
      <c r="AK73" s="395"/>
      <c r="AL73" s="395"/>
      <c r="AM73" s="395"/>
      <c r="AN73" s="395"/>
      <c r="AO73" s="395"/>
      <c r="AP73" s="395"/>
      <c r="AQ73" s="395"/>
      <c r="AR73" s="390"/>
      <c r="AS73" s="390"/>
      <c r="AT73" s="390"/>
      <c r="AU73" s="390"/>
      <c r="AV73" s="390"/>
      <c r="AW73" s="390"/>
      <c r="AX73" s="390"/>
      <c r="AY73" s="390"/>
      <c r="AZ73" s="390"/>
      <c r="BA73" s="390"/>
      <c r="BB73" s="390"/>
      <c r="BC73" s="390"/>
      <c r="BD73" s="390"/>
      <c r="BE73" s="390"/>
      <c r="BF73" s="390"/>
      <c r="BG73" s="390"/>
      <c r="BH73" s="390"/>
      <c r="BI73" s="390"/>
      <c r="BJ73" s="390"/>
      <c r="BK73" s="390"/>
      <c r="BL73" s="390"/>
      <c r="BM73" s="390"/>
      <c r="BN73" s="390"/>
      <c r="BO73" s="390"/>
      <c r="BP73" s="390"/>
      <c r="BQ73" s="390"/>
      <c r="BR73" s="390"/>
    </row>
    <row r="74" spans="1:70" s="33" customFormat="1" ht="12" customHeight="1" thickBot="1">
      <c r="A74" s="390"/>
      <c r="B74" s="491"/>
      <c r="C74" s="492"/>
      <c r="D74" s="492"/>
      <c r="E74" s="492"/>
      <c r="F74" s="492"/>
      <c r="G74" s="492"/>
      <c r="H74" s="492"/>
      <c r="I74" s="492"/>
      <c r="J74" s="492"/>
      <c r="K74" s="492"/>
      <c r="L74" s="492"/>
      <c r="M74" s="492"/>
      <c r="N74" s="492"/>
      <c r="O74" s="492"/>
      <c r="P74" s="388"/>
      <c r="Q74" s="390"/>
      <c r="R74" s="390"/>
      <c r="S74" s="390"/>
      <c r="T74" s="390"/>
      <c r="U74" s="390"/>
      <c r="V74" s="390"/>
      <c r="W74" s="390"/>
      <c r="X74" s="390"/>
      <c r="Y74" s="390"/>
      <c r="Z74" s="390"/>
      <c r="AA74" s="390"/>
      <c r="AB74" s="390"/>
      <c r="AC74" s="390"/>
      <c r="AD74" s="390"/>
      <c r="AE74" s="390"/>
      <c r="AF74" s="390"/>
      <c r="AG74" s="395"/>
      <c r="AH74" s="395"/>
      <c r="AI74" s="395"/>
      <c r="AJ74" s="395"/>
      <c r="AK74" s="395"/>
      <c r="AL74" s="395"/>
      <c r="AM74" s="395"/>
      <c r="AN74" s="395"/>
      <c r="AO74" s="395"/>
      <c r="AP74" s="395"/>
      <c r="AQ74" s="395"/>
      <c r="AR74" s="390"/>
      <c r="AS74" s="390"/>
      <c r="AT74" s="390"/>
      <c r="AU74" s="390"/>
      <c r="AV74" s="390"/>
      <c r="AW74" s="390"/>
      <c r="AX74" s="390"/>
      <c r="AY74" s="390"/>
      <c r="AZ74" s="390"/>
      <c r="BA74" s="390"/>
      <c r="BB74" s="390"/>
      <c r="BC74" s="390"/>
      <c r="BD74" s="390"/>
      <c r="BE74" s="390"/>
      <c r="BF74" s="390"/>
      <c r="BG74" s="390"/>
      <c r="BH74" s="390"/>
      <c r="BI74" s="390"/>
      <c r="BJ74" s="390"/>
      <c r="BK74" s="390"/>
      <c r="BL74" s="390"/>
      <c r="BM74" s="390"/>
      <c r="BN74" s="390"/>
      <c r="BO74" s="390"/>
      <c r="BP74" s="390"/>
      <c r="BQ74" s="390"/>
      <c r="BR74" s="390"/>
    </row>
    <row r="75" spans="1:70" ht="15.75" customHeight="1" thickBot="1">
      <c r="A75" s="388"/>
      <c r="B75" s="105" t="s">
        <v>107</v>
      </c>
      <c r="C75" s="106"/>
      <c r="D75" s="106"/>
      <c r="E75" s="106"/>
      <c r="F75" s="106"/>
      <c r="G75" s="106"/>
      <c r="H75" s="106"/>
      <c r="I75" s="106"/>
      <c r="J75" s="106"/>
      <c r="K75" s="107"/>
      <c r="L75" s="388"/>
      <c r="M75" s="388"/>
      <c r="N75" s="388"/>
      <c r="O75" s="388"/>
      <c r="P75" s="388"/>
      <c r="Q75" s="388"/>
      <c r="R75" s="388"/>
      <c r="S75" s="388"/>
      <c r="T75" s="388"/>
      <c r="U75" s="388"/>
      <c r="V75" s="388"/>
      <c r="W75" s="388"/>
      <c r="X75" s="388"/>
      <c r="Y75" s="388"/>
      <c r="Z75" s="388"/>
      <c r="AA75" s="388"/>
      <c r="AB75" s="388"/>
      <c r="AC75" s="388"/>
      <c r="AD75" s="389"/>
      <c r="AE75" s="389"/>
      <c r="AF75" s="389"/>
      <c r="AG75" s="389"/>
      <c r="AH75" s="389"/>
      <c r="AI75" s="389"/>
      <c r="AJ75" s="389"/>
      <c r="AK75" s="389"/>
      <c r="AL75" s="389"/>
      <c r="AM75" s="389"/>
      <c r="AN75" s="389"/>
      <c r="AO75" s="389"/>
      <c r="AP75" s="388"/>
      <c r="AQ75" s="388"/>
      <c r="AR75" s="388"/>
      <c r="AS75" s="388"/>
      <c r="AT75" s="388"/>
      <c r="AU75" s="388"/>
      <c r="AV75" s="388"/>
      <c r="AW75" s="388"/>
      <c r="AX75" s="388"/>
      <c r="AY75" s="388"/>
      <c r="AZ75" s="388"/>
      <c r="BA75" s="388"/>
      <c r="BB75" s="388"/>
      <c r="BC75" s="388"/>
      <c r="BD75" s="388"/>
      <c r="BE75" s="388"/>
      <c r="BF75" s="388"/>
      <c r="BG75" s="388"/>
      <c r="BH75" s="388"/>
      <c r="BI75" s="388"/>
      <c r="BJ75" s="388"/>
      <c r="BK75" s="388"/>
      <c r="BL75" s="388"/>
      <c r="BM75" s="388"/>
      <c r="BN75" s="388"/>
      <c r="BO75" s="388"/>
      <c r="BP75" s="388"/>
      <c r="BQ75" s="32"/>
      <c r="BR75" s="32"/>
    </row>
    <row r="76" spans="1:70" ht="15.75" customHeight="1" thickBot="1">
      <c r="A76" s="388"/>
      <c r="B76" s="108" t="s">
        <v>87</v>
      </c>
      <c r="C76" s="109" t="s">
        <v>108</v>
      </c>
      <c r="D76" s="109"/>
      <c r="E76" s="109"/>
      <c r="F76" s="109"/>
      <c r="G76" s="109"/>
      <c r="H76" s="109"/>
      <c r="I76" s="109"/>
      <c r="J76" s="109"/>
      <c r="K76" s="110"/>
      <c r="L76" s="388"/>
      <c r="M76" s="388"/>
      <c r="N76" s="388"/>
      <c r="O76" s="388"/>
      <c r="P76" s="388"/>
      <c r="Q76" s="388"/>
      <c r="R76" s="388"/>
      <c r="S76" s="388"/>
      <c r="T76" s="388"/>
      <c r="U76" s="388"/>
      <c r="V76" s="388"/>
      <c r="W76" s="388"/>
      <c r="X76" s="388"/>
      <c r="Y76" s="388"/>
      <c r="Z76" s="388"/>
      <c r="AA76" s="388"/>
      <c r="AB76" s="388"/>
      <c r="AC76" s="388"/>
      <c r="AD76" s="389"/>
      <c r="AE76" s="389"/>
      <c r="AF76" s="389"/>
      <c r="AG76" s="389"/>
      <c r="AH76" s="389"/>
      <c r="AI76" s="389"/>
      <c r="AJ76" s="389"/>
      <c r="AK76" s="389"/>
      <c r="AL76" s="389"/>
      <c r="AM76" s="389"/>
      <c r="AN76" s="389"/>
      <c r="AO76" s="389"/>
      <c r="AP76" s="388"/>
      <c r="AQ76" s="388"/>
      <c r="AR76" s="388"/>
      <c r="AS76" s="388"/>
      <c r="AT76" s="388"/>
      <c r="AU76" s="388"/>
      <c r="AV76" s="388"/>
      <c r="AW76" s="388"/>
      <c r="AX76" s="388"/>
      <c r="AY76" s="388"/>
      <c r="AZ76" s="388"/>
      <c r="BA76" s="388"/>
      <c r="BB76" s="388"/>
      <c r="BC76" s="388"/>
      <c r="BD76" s="388"/>
      <c r="BE76" s="388"/>
      <c r="BF76" s="388"/>
      <c r="BG76" s="388"/>
      <c r="BH76" s="388"/>
      <c r="BI76" s="388"/>
      <c r="BJ76" s="388"/>
      <c r="BK76" s="388"/>
      <c r="BL76" s="388"/>
      <c r="BM76" s="388"/>
      <c r="BN76" s="388"/>
      <c r="BO76" s="388"/>
      <c r="BP76" s="388"/>
      <c r="BQ76" s="32"/>
      <c r="BR76" s="32"/>
    </row>
    <row r="77" spans="1:70" ht="15.75" customHeight="1">
      <c r="A77" s="388"/>
      <c r="B77" s="729" t="s">
        <v>88</v>
      </c>
      <c r="C77" s="111" t="s">
        <v>109</v>
      </c>
      <c r="D77" s="111"/>
      <c r="E77" s="111"/>
      <c r="F77" s="111"/>
      <c r="G77" s="111"/>
      <c r="H77" s="111"/>
      <c r="I77" s="111"/>
      <c r="J77" s="111"/>
      <c r="K77" s="112"/>
      <c r="L77" s="388"/>
      <c r="M77" s="388"/>
      <c r="N77" s="388"/>
      <c r="O77" s="388"/>
      <c r="P77" s="388"/>
      <c r="Q77" s="388"/>
      <c r="R77" s="388"/>
      <c r="S77" s="388"/>
      <c r="T77" s="388"/>
      <c r="U77" s="388"/>
      <c r="V77" s="388"/>
      <c r="W77" s="388"/>
      <c r="X77" s="388"/>
      <c r="Y77" s="388"/>
      <c r="Z77" s="388"/>
      <c r="AA77" s="388"/>
      <c r="AB77" s="388"/>
      <c r="AC77" s="388"/>
      <c r="AD77" s="389"/>
      <c r="AE77" s="389"/>
      <c r="AF77" s="389"/>
      <c r="AG77" s="389"/>
      <c r="AH77" s="389"/>
      <c r="AI77" s="389"/>
      <c r="AJ77" s="389"/>
      <c r="AK77" s="389"/>
      <c r="AL77" s="389"/>
      <c r="AM77" s="389"/>
      <c r="AN77" s="389"/>
      <c r="AO77" s="389"/>
      <c r="AP77" s="388"/>
      <c r="AQ77" s="388"/>
      <c r="AR77" s="388"/>
      <c r="AS77" s="388"/>
      <c r="AT77" s="388"/>
      <c r="AU77" s="388"/>
      <c r="AV77" s="388"/>
      <c r="AW77" s="388"/>
      <c r="AX77" s="388"/>
      <c r="AY77" s="388"/>
      <c r="AZ77" s="388"/>
      <c r="BA77" s="388"/>
      <c r="BB77" s="388"/>
      <c r="BC77" s="388"/>
      <c r="BD77" s="388"/>
      <c r="BE77" s="388"/>
      <c r="BF77" s="388"/>
      <c r="BG77" s="388"/>
      <c r="BH77" s="388"/>
      <c r="BI77" s="388"/>
      <c r="BJ77" s="388"/>
      <c r="BK77" s="388"/>
      <c r="BL77" s="388"/>
      <c r="BM77" s="388"/>
      <c r="BN77" s="388"/>
      <c r="BO77" s="388"/>
      <c r="BP77" s="388"/>
      <c r="BQ77" s="32"/>
      <c r="BR77" s="32"/>
    </row>
    <row r="78" spans="1:70" ht="15.75" customHeight="1">
      <c r="A78" s="388"/>
      <c r="B78" s="728"/>
      <c r="C78" s="102" t="s">
        <v>110</v>
      </c>
      <c r="D78" s="102"/>
      <c r="E78" s="102"/>
      <c r="F78" s="102"/>
      <c r="G78" s="102"/>
      <c r="H78" s="102"/>
      <c r="I78" s="102"/>
      <c r="J78" s="102"/>
      <c r="K78" s="113"/>
      <c r="L78" s="388"/>
      <c r="M78" s="388"/>
      <c r="N78" s="388"/>
      <c r="O78" s="388"/>
      <c r="P78" s="388"/>
      <c r="Q78" s="388"/>
      <c r="R78" s="388"/>
      <c r="S78" s="388"/>
      <c r="T78" s="388"/>
      <c r="U78" s="388"/>
      <c r="V78" s="388"/>
      <c r="W78" s="388"/>
      <c r="X78" s="388"/>
      <c r="Y78" s="388"/>
      <c r="Z78" s="388"/>
      <c r="AA78" s="388"/>
      <c r="AB78" s="388"/>
      <c r="AC78" s="388"/>
      <c r="AD78" s="389"/>
      <c r="AE78" s="389"/>
      <c r="AF78" s="389"/>
      <c r="AG78" s="389"/>
      <c r="AH78" s="389"/>
      <c r="AI78" s="389"/>
      <c r="AJ78" s="389"/>
      <c r="AK78" s="389"/>
      <c r="AL78" s="389"/>
      <c r="AM78" s="389"/>
      <c r="AN78" s="389"/>
      <c r="AO78" s="389"/>
      <c r="AP78" s="388"/>
      <c r="AQ78" s="388"/>
      <c r="AR78" s="388"/>
      <c r="AS78" s="388"/>
      <c r="AT78" s="388"/>
      <c r="AU78" s="388"/>
      <c r="AV78" s="388"/>
      <c r="AW78" s="388"/>
      <c r="AX78" s="388"/>
      <c r="AY78" s="388"/>
      <c r="AZ78" s="388"/>
      <c r="BA78" s="388"/>
      <c r="BB78" s="388"/>
      <c r="BC78" s="388"/>
      <c r="BD78" s="388"/>
      <c r="BE78" s="388"/>
      <c r="BF78" s="388"/>
      <c r="BG78" s="388"/>
      <c r="BH78" s="388"/>
      <c r="BI78" s="388"/>
      <c r="BJ78" s="388"/>
      <c r="BK78" s="388"/>
      <c r="BL78" s="388"/>
      <c r="BM78" s="388"/>
      <c r="BN78" s="388"/>
      <c r="BO78" s="388"/>
      <c r="BP78" s="388"/>
      <c r="BQ78" s="32"/>
      <c r="BR78" s="32"/>
    </row>
    <row r="79" spans="1:70" ht="15.75" customHeight="1">
      <c r="A79" s="388"/>
      <c r="B79" s="726" t="s">
        <v>89</v>
      </c>
      <c r="C79" s="111" t="s">
        <v>111</v>
      </c>
      <c r="D79" s="111"/>
      <c r="E79" s="111"/>
      <c r="F79" s="111"/>
      <c r="G79" s="111"/>
      <c r="H79" s="111"/>
      <c r="I79" s="111"/>
      <c r="J79" s="111"/>
      <c r="K79" s="112"/>
      <c r="L79" s="388"/>
      <c r="M79" s="388"/>
      <c r="N79" s="388"/>
      <c r="O79" s="388"/>
      <c r="P79" s="388"/>
      <c r="Q79" s="388"/>
      <c r="R79" s="388"/>
      <c r="S79" s="388"/>
      <c r="T79" s="388"/>
      <c r="U79" s="388"/>
      <c r="V79" s="388"/>
      <c r="W79" s="388"/>
      <c r="X79" s="388"/>
      <c r="Y79" s="388"/>
      <c r="Z79" s="388"/>
      <c r="AA79" s="388"/>
      <c r="AB79" s="388"/>
      <c r="AC79" s="388"/>
      <c r="AD79" s="389"/>
      <c r="AE79" s="389"/>
      <c r="AF79" s="389"/>
      <c r="AG79" s="389"/>
      <c r="AH79" s="389"/>
      <c r="AI79" s="389"/>
      <c r="AJ79" s="389"/>
      <c r="AK79" s="389"/>
      <c r="AL79" s="389"/>
      <c r="AM79" s="389"/>
      <c r="AN79" s="389"/>
      <c r="AO79" s="389"/>
      <c r="AP79" s="388"/>
      <c r="AQ79" s="388"/>
      <c r="AR79" s="388"/>
      <c r="AS79" s="388"/>
      <c r="AT79" s="388"/>
      <c r="AU79" s="388"/>
      <c r="AV79" s="388"/>
      <c r="AW79" s="388"/>
      <c r="AX79" s="388"/>
      <c r="AY79" s="388"/>
      <c r="AZ79" s="388"/>
      <c r="BA79" s="388"/>
      <c r="BB79" s="388"/>
      <c r="BC79" s="388"/>
      <c r="BD79" s="388"/>
      <c r="BE79" s="388"/>
      <c r="BF79" s="388"/>
      <c r="BG79" s="388"/>
      <c r="BH79" s="388"/>
      <c r="BI79" s="388"/>
      <c r="BJ79" s="388"/>
      <c r="BK79" s="388"/>
      <c r="BL79" s="388"/>
      <c r="BM79" s="388"/>
      <c r="BN79" s="388"/>
      <c r="BO79" s="388"/>
      <c r="BP79" s="388"/>
      <c r="BQ79" s="32"/>
      <c r="BR79" s="32"/>
    </row>
    <row r="80" spans="1:70" ht="15.75" customHeight="1">
      <c r="A80" s="388"/>
      <c r="B80" s="727"/>
      <c r="C80" s="102" t="s">
        <v>112</v>
      </c>
      <c r="D80" s="102"/>
      <c r="E80" s="102"/>
      <c r="F80" s="102"/>
      <c r="G80" s="102"/>
      <c r="H80" s="102"/>
      <c r="I80" s="102"/>
      <c r="J80" s="102"/>
      <c r="K80" s="113"/>
      <c r="L80" s="388"/>
      <c r="M80" s="388"/>
      <c r="N80" s="388"/>
      <c r="O80" s="388"/>
      <c r="P80" s="388"/>
      <c r="Q80" s="388"/>
      <c r="R80" s="388"/>
      <c r="S80" s="388"/>
      <c r="T80" s="388"/>
      <c r="U80" s="388"/>
      <c r="V80" s="388"/>
      <c r="W80" s="388"/>
      <c r="X80" s="388"/>
      <c r="Y80" s="388"/>
      <c r="Z80" s="388"/>
      <c r="AA80" s="388"/>
      <c r="AB80" s="388"/>
      <c r="AC80" s="388"/>
      <c r="AD80" s="389"/>
      <c r="AE80" s="389"/>
      <c r="AF80" s="389"/>
      <c r="AG80" s="389"/>
      <c r="AH80" s="389"/>
      <c r="AI80" s="389"/>
      <c r="AJ80" s="389"/>
      <c r="AK80" s="389"/>
      <c r="AL80" s="389"/>
      <c r="AM80" s="389"/>
      <c r="AN80" s="389"/>
      <c r="AO80" s="389"/>
      <c r="AP80" s="388"/>
      <c r="AQ80" s="388"/>
      <c r="AR80" s="388"/>
      <c r="AS80" s="388"/>
      <c r="AT80" s="388"/>
      <c r="AU80" s="388"/>
      <c r="AV80" s="388"/>
      <c r="AW80" s="388"/>
      <c r="AX80" s="388"/>
      <c r="AY80" s="388"/>
      <c r="AZ80" s="388"/>
      <c r="BA80" s="388"/>
      <c r="BB80" s="388"/>
      <c r="BC80" s="388"/>
      <c r="BD80" s="388"/>
      <c r="BE80" s="388"/>
      <c r="BF80" s="388"/>
      <c r="BG80" s="388"/>
      <c r="BH80" s="388"/>
      <c r="BI80" s="388"/>
      <c r="BJ80" s="388"/>
      <c r="BK80" s="388"/>
      <c r="BL80" s="388"/>
      <c r="BM80" s="388"/>
      <c r="BN80" s="388"/>
      <c r="BO80" s="388"/>
      <c r="BP80" s="388"/>
      <c r="BQ80" s="32"/>
      <c r="BR80" s="32"/>
    </row>
    <row r="81" spans="2:70" ht="15.75" customHeight="1">
      <c r="B81" s="727"/>
      <c r="C81" s="102" t="s">
        <v>113</v>
      </c>
      <c r="D81" s="102"/>
      <c r="E81" s="102"/>
      <c r="F81" s="102"/>
      <c r="G81" s="102"/>
      <c r="H81" s="102"/>
      <c r="I81" s="102"/>
      <c r="J81" s="102"/>
      <c r="K81" s="113"/>
      <c r="L81" s="388"/>
      <c r="M81" s="388"/>
      <c r="N81" s="388"/>
      <c r="O81" s="388"/>
      <c r="P81" s="388"/>
      <c r="Q81" s="388"/>
      <c r="R81" s="388"/>
      <c r="S81" s="388"/>
      <c r="T81" s="388"/>
      <c r="U81" s="388"/>
      <c r="V81" s="388"/>
      <c r="W81" s="388"/>
      <c r="X81" s="388"/>
      <c r="Y81" s="388"/>
      <c r="Z81" s="388"/>
      <c r="AA81" s="388"/>
      <c r="AB81" s="388"/>
      <c r="AC81" s="388"/>
      <c r="AD81" s="389"/>
      <c r="AE81" s="389"/>
      <c r="AF81" s="389"/>
      <c r="AG81" s="389"/>
      <c r="AH81" s="389"/>
      <c r="AI81" s="389"/>
      <c r="AJ81" s="389"/>
      <c r="AK81" s="389"/>
      <c r="AL81" s="389"/>
      <c r="AM81" s="389"/>
      <c r="AN81" s="389"/>
      <c r="AO81" s="389"/>
      <c r="AP81" s="388"/>
      <c r="AQ81" s="388"/>
      <c r="AR81" s="388"/>
      <c r="AS81" s="388"/>
      <c r="AT81" s="388"/>
      <c r="AU81" s="388"/>
      <c r="AV81" s="388"/>
      <c r="AW81" s="388"/>
      <c r="AX81" s="388"/>
      <c r="AY81" s="388"/>
      <c r="AZ81" s="388"/>
      <c r="BA81" s="388"/>
      <c r="BB81" s="388"/>
      <c r="BC81" s="388"/>
      <c r="BD81" s="388"/>
      <c r="BE81" s="388"/>
      <c r="BF81" s="388"/>
      <c r="BG81" s="388"/>
      <c r="BH81" s="388"/>
      <c r="BI81" s="388"/>
      <c r="BJ81" s="388"/>
      <c r="BK81" s="388"/>
      <c r="BL81" s="388"/>
      <c r="BM81" s="388"/>
      <c r="BN81" s="388"/>
      <c r="BO81" s="388"/>
      <c r="BP81" s="388"/>
      <c r="BQ81" s="32"/>
      <c r="BR81" s="32"/>
    </row>
    <row r="82" spans="2:70" ht="15.75" customHeight="1">
      <c r="B82" s="727"/>
      <c r="C82" s="102" t="s">
        <v>114</v>
      </c>
      <c r="D82" s="102"/>
      <c r="E82" s="102"/>
      <c r="F82" s="102"/>
      <c r="G82" s="102"/>
      <c r="H82" s="102"/>
      <c r="I82" s="102"/>
      <c r="J82" s="102"/>
      <c r="K82" s="113"/>
      <c r="L82" s="388"/>
      <c r="M82" s="388"/>
      <c r="N82" s="388"/>
      <c r="O82" s="388"/>
      <c r="P82" s="388"/>
      <c r="Q82" s="388"/>
      <c r="R82" s="388"/>
      <c r="S82" s="388"/>
      <c r="T82" s="388"/>
      <c r="U82" s="388"/>
      <c r="V82" s="388"/>
      <c r="W82" s="388"/>
      <c r="X82" s="388"/>
      <c r="Y82" s="388"/>
      <c r="Z82" s="388"/>
      <c r="AA82" s="388"/>
      <c r="AB82" s="388"/>
      <c r="AC82" s="388"/>
      <c r="AD82" s="389"/>
      <c r="AE82" s="389"/>
      <c r="AF82" s="389"/>
      <c r="AG82" s="389"/>
      <c r="AH82" s="389"/>
      <c r="AI82" s="389"/>
      <c r="AJ82" s="389"/>
      <c r="AK82" s="389"/>
      <c r="AL82" s="389"/>
      <c r="AM82" s="389"/>
      <c r="AN82" s="389"/>
      <c r="AO82" s="389"/>
      <c r="AP82" s="388"/>
      <c r="AQ82" s="388"/>
      <c r="AR82" s="388"/>
      <c r="AS82" s="388"/>
      <c r="AT82" s="388"/>
      <c r="AU82" s="388"/>
      <c r="AV82" s="388"/>
      <c r="AW82" s="388"/>
      <c r="AX82" s="388"/>
      <c r="AY82" s="388"/>
      <c r="AZ82" s="388"/>
      <c r="BA82" s="388"/>
      <c r="BB82" s="388"/>
      <c r="BC82" s="388"/>
      <c r="BD82" s="388"/>
      <c r="BE82" s="388"/>
      <c r="BF82" s="388"/>
      <c r="BG82" s="388"/>
      <c r="BH82" s="388"/>
      <c r="BI82" s="388"/>
      <c r="BJ82" s="388"/>
      <c r="BK82" s="388"/>
      <c r="BL82" s="388"/>
      <c r="BM82" s="388"/>
      <c r="BN82" s="388"/>
      <c r="BO82" s="388"/>
      <c r="BP82" s="388"/>
      <c r="BQ82" s="32"/>
      <c r="BR82" s="32"/>
    </row>
    <row r="83" spans="2:70" ht="15.75" customHeight="1">
      <c r="B83" s="728"/>
      <c r="C83" s="102" t="s">
        <v>115</v>
      </c>
      <c r="D83" s="102"/>
      <c r="E83" s="102"/>
      <c r="F83" s="102"/>
      <c r="G83" s="102"/>
      <c r="H83" s="102"/>
      <c r="I83" s="102"/>
      <c r="J83" s="102"/>
      <c r="K83" s="113"/>
      <c r="L83" s="388"/>
      <c r="M83" s="388"/>
      <c r="N83" s="388"/>
      <c r="O83" s="388"/>
      <c r="P83" s="388"/>
      <c r="Q83" s="388"/>
      <c r="R83" s="388"/>
      <c r="S83" s="388"/>
      <c r="T83" s="388"/>
      <c r="U83" s="388"/>
      <c r="V83" s="388"/>
      <c r="W83" s="388"/>
      <c r="X83" s="388"/>
      <c r="Y83" s="388"/>
      <c r="Z83" s="388"/>
      <c r="AA83" s="388"/>
      <c r="AB83" s="388"/>
      <c r="AC83" s="388"/>
      <c r="AD83" s="389"/>
      <c r="AE83" s="389"/>
      <c r="AF83" s="389"/>
      <c r="AG83" s="389"/>
      <c r="AH83" s="389"/>
      <c r="AI83" s="389"/>
      <c r="AJ83" s="389"/>
      <c r="AK83" s="389"/>
      <c r="AL83" s="389"/>
      <c r="AM83" s="389"/>
      <c r="AN83" s="389"/>
      <c r="AO83" s="389"/>
      <c r="AP83" s="388"/>
      <c r="AQ83" s="388"/>
      <c r="AR83" s="388"/>
      <c r="AS83" s="388"/>
      <c r="AT83" s="388"/>
      <c r="AU83" s="388"/>
      <c r="AV83" s="388"/>
      <c r="AW83" s="388"/>
      <c r="AX83" s="388"/>
      <c r="AY83" s="388"/>
      <c r="AZ83" s="388"/>
      <c r="BA83" s="388"/>
      <c r="BB83" s="388"/>
      <c r="BC83" s="388"/>
      <c r="BD83" s="388"/>
      <c r="BE83" s="388"/>
      <c r="BF83" s="388"/>
      <c r="BG83" s="388"/>
      <c r="BH83" s="388"/>
      <c r="BI83" s="388"/>
      <c r="BJ83" s="388"/>
      <c r="BK83" s="388"/>
      <c r="BL83" s="388"/>
      <c r="BM83" s="388"/>
      <c r="BN83" s="388"/>
      <c r="BO83" s="388"/>
      <c r="BP83" s="388"/>
      <c r="BQ83" s="32"/>
      <c r="BR83" s="32"/>
    </row>
    <row r="84" spans="2:70" ht="15.75" customHeight="1">
      <c r="B84" s="726" t="s">
        <v>90</v>
      </c>
      <c r="C84" s="111" t="s">
        <v>116</v>
      </c>
      <c r="D84" s="111"/>
      <c r="E84" s="111"/>
      <c r="F84" s="111"/>
      <c r="G84" s="111"/>
      <c r="H84" s="111"/>
      <c r="I84" s="111"/>
      <c r="J84" s="111"/>
      <c r="K84" s="112"/>
      <c r="L84" s="388"/>
      <c r="M84" s="388"/>
      <c r="N84" s="388"/>
      <c r="O84" s="388"/>
      <c r="P84" s="388"/>
      <c r="Q84" s="388"/>
      <c r="R84" s="388"/>
      <c r="S84" s="388"/>
      <c r="T84" s="388"/>
      <c r="U84" s="388"/>
      <c r="V84" s="388"/>
      <c r="W84" s="388"/>
      <c r="X84" s="388"/>
      <c r="Y84" s="388"/>
      <c r="Z84" s="388"/>
      <c r="AA84" s="388"/>
      <c r="AB84" s="388"/>
      <c r="AC84" s="388"/>
      <c r="AD84" s="389"/>
      <c r="AE84" s="389"/>
      <c r="AF84" s="389"/>
      <c r="AG84" s="389"/>
      <c r="AH84" s="389"/>
      <c r="AI84" s="389"/>
      <c r="AJ84" s="389"/>
      <c r="AK84" s="389"/>
      <c r="AL84" s="389"/>
      <c r="AM84" s="389"/>
      <c r="AN84" s="389"/>
      <c r="AO84" s="389"/>
      <c r="AP84" s="388"/>
      <c r="AQ84" s="388"/>
      <c r="AR84" s="388"/>
      <c r="AS84" s="388"/>
      <c r="AT84" s="388"/>
      <c r="AU84" s="388"/>
      <c r="AV84" s="388"/>
      <c r="AW84" s="388"/>
      <c r="AX84" s="388"/>
      <c r="AY84" s="388"/>
      <c r="AZ84" s="388"/>
      <c r="BA84" s="388"/>
      <c r="BB84" s="388"/>
      <c r="BC84" s="388"/>
      <c r="BD84" s="388"/>
      <c r="BE84" s="388"/>
      <c r="BF84" s="388"/>
      <c r="BG84" s="388"/>
      <c r="BH84" s="388"/>
      <c r="BI84" s="388"/>
      <c r="BJ84" s="388"/>
      <c r="BK84" s="388"/>
      <c r="BL84" s="388"/>
      <c r="BM84" s="388"/>
      <c r="BN84" s="388"/>
      <c r="BO84" s="388"/>
      <c r="BP84" s="388"/>
      <c r="BQ84" s="32"/>
      <c r="BR84" s="32"/>
    </row>
    <row r="85" spans="2:70" ht="15.75" customHeight="1">
      <c r="B85" s="727"/>
      <c r="C85" s="102" t="s">
        <v>117</v>
      </c>
      <c r="D85" s="102"/>
      <c r="E85" s="102"/>
      <c r="F85" s="102"/>
      <c r="G85" s="102"/>
      <c r="H85" s="102"/>
      <c r="I85" s="102"/>
      <c r="J85" s="102"/>
      <c r="K85" s="113"/>
      <c r="L85" s="388"/>
      <c r="M85" s="388"/>
      <c r="N85" s="388"/>
      <c r="O85" s="388"/>
      <c r="P85" s="388"/>
      <c r="Q85" s="388"/>
      <c r="R85" s="388"/>
      <c r="S85" s="388"/>
      <c r="T85" s="388"/>
      <c r="U85" s="388"/>
      <c r="V85" s="388"/>
      <c r="W85" s="388"/>
      <c r="X85" s="388"/>
      <c r="Y85" s="388"/>
      <c r="Z85" s="388"/>
      <c r="AA85" s="388"/>
      <c r="AB85" s="388"/>
      <c r="AC85" s="388"/>
      <c r="AD85" s="389"/>
      <c r="AE85" s="389"/>
      <c r="AF85" s="389"/>
      <c r="AG85" s="389"/>
      <c r="AH85" s="389"/>
      <c r="AI85" s="389"/>
      <c r="AJ85" s="389"/>
      <c r="AK85" s="389"/>
      <c r="AL85" s="389"/>
      <c r="AM85" s="389"/>
      <c r="AN85" s="389"/>
      <c r="AO85" s="389"/>
      <c r="AP85" s="388"/>
      <c r="AQ85" s="388"/>
      <c r="AR85" s="388"/>
      <c r="AS85" s="388"/>
      <c r="AT85" s="388"/>
      <c r="AU85" s="388"/>
      <c r="AV85" s="388"/>
      <c r="AW85" s="388"/>
      <c r="AX85" s="388"/>
      <c r="AY85" s="388"/>
      <c r="AZ85" s="388"/>
      <c r="BA85" s="388"/>
      <c r="BB85" s="388"/>
      <c r="BC85" s="388"/>
      <c r="BD85" s="388"/>
      <c r="BE85" s="388"/>
      <c r="BF85" s="388"/>
      <c r="BG85" s="388"/>
      <c r="BH85" s="388"/>
      <c r="BI85" s="388"/>
      <c r="BJ85" s="388"/>
      <c r="BK85" s="388"/>
      <c r="BL85" s="388"/>
      <c r="BM85" s="388"/>
      <c r="BN85" s="388"/>
      <c r="BO85" s="388"/>
      <c r="BP85" s="388"/>
      <c r="BQ85" s="32"/>
      <c r="BR85" s="32"/>
    </row>
    <row r="86" spans="2:70" ht="15.75" customHeight="1">
      <c r="B86" s="727"/>
      <c r="C86" s="102" t="s">
        <v>118</v>
      </c>
      <c r="D86" s="102"/>
      <c r="E86" s="102"/>
      <c r="F86" s="102"/>
      <c r="G86" s="102"/>
      <c r="H86" s="102"/>
      <c r="I86" s="102"/>
      <c r="J86" s="102"/>
      <c r="K86" s="113"/>
      <c r="L86" s="388"/>
      <c r="M86" s="388"/>
      <c r="N86" s="388"/>
      <c r="O86" s="388"/>
      <c r="P86" s="388"/>
      <c r="Q86" s="388"/>
      <c r="R86" s="388"/>
      <c r="S86" s="388"/>
      <c r="T86" s="388"/>
      <c r="U86" s="388"/>
      <c r="V86" s="388"/>
      <c r="W86" s="388"/>
      <c r="X86" s="388"/>
      <c r="Y86" s="388"/>
      <c r="Z86" s="388"/>
      <c r="AA86" s="388"/>
      <c r="AB86" s="388"/>
      <c r="AC86" s="388"/>
      <c r="AD86" s="389"/>
      <c r="AE86" s="389"/>
      <c r="AF86" s="389"/>
      <c r="AG86" s="389"/>
      <c r="AH86" s="389"/>
      <c r="AI86" s="389"/>
      <c r="AJ86" s="389"/>
      <c r="AK86" s="389"/>
      <c r="AL86" s="389"/>
      <c r="AM86" s="389"/>
      <c r="AN86" s="389"/>
      <c r="AO86" s="389"/>
      <c r="AP86" s="388"/>
      <c r="AQ86" s="388"/>
      <c r="AR86" s="388"/>
      <c r="AS86" s="388"/>
      <c r="AT86" s="388"/>
      <c r="AU86" s="388"/>
      <c r="AV86" s="388"/>
      <c r="AW86" s="388"/>
      <c r="AX86" s="388"/>
      <c r="AY86" s="388"/>
      <c r="AZ86" s="388"/>
      <c r="BA86" s="388"/>
      <c r="BB86" s="388"/>
      <c r="BC86" s="388"/>
      <c r="BD86" s="388"/>
      <c r="BE86" s="388"/>
      <c r="BF86" s="388"/>
      <c r="BG86" s="388"/>
      <c r="BH86" s="388"/>
      <c r="BI86" s="388"/>
      <c r="BJ86" s="388"/>
      <c r="BK86" s="388"/>
      <c r="BL86" s="388"/>
      <c r="BM86" s="388"/>
      <c r="BN86" s="388"/>
      <c r="BO86" s="388"/>
      <c r="BP86" s="388"/>
      <c r="BQ86" s="32"/>
      <c r="BR86" s="32"/>
    </row>
    <row r="87" spans="2:70" ht="15.75" customHeight="1">
      <c r="B87" s="727"/>
      <c r="C87" s="102" t="s">
        <v>119</v>
      </c>
      <c r="D87" s="102"/>
      <c r="E87" s="102"/>
      <c r="F87" s="102"/>
      <c r="G87" s="102"/>
      <c r="H87" s="102"/>
      <c r="I87" s="102"/>
      <c r="J87" s="102"/>
      <c r="K87" s="113"/>
      <c r="L87" s="388"/>
      <c r="M87" s="388"/>
      <c r="N87" s="388"/>
      <c r="O87" s="388"/>
      <c r="P87" s="388"/>
      <c r="Q87" s="388"/>
      <c r="R87" s="388"/>
      <c r="S87" s="388"/>
      <c r="T87" s="388"/>
      <c r="U87" s="388"/>
      <c r="V87" s="388"/>
      <c r="W87" s="388"/>
      <c r="X87" s="388"/>
      <c r="Y87" s="388"/>
      <c r="Z87" s="388"/>
      <c r="AA87" s="388"/>
      <c r="AB87" s="388"/>
      <c r="AC87" s="388"/>
      <c r="AD87" s="389"/>
      <c r="AE87" s="389"/>
      <c r="AF87" s="389"/>
      <c r="AG87" s="389"/>
      <c r="AH87" s="389"/>
      <c r="AI87" s="389"/>
      <c r="AJ87" s="389"/>
      <c r="AK87" s="389"/>
      <c r="AL87" s="389"/>
      <c r="AM87" s="389"/>
      <c r="AN87" s="389"/>
      <c r="AO87" s="389"/>
      <c r="AP87" s="388"/>
      <c r="AQ87" s="388"/>
      <c r="AR87" s="388"/>
      <c r="AS87" s="388"/>
      <c r="AT87" s="388"/>
      <c r="AU87" s="388"/>
      <c r="AV87" s="388"/>
      <c r="AW87" s="388"/>
      <c r="AX87" s="388"/>
      <c r="AY87" s="388"/>
      <c r="AZ87" s="388"/>
      <c r="BA87" s="388"/>
      <c r="BB87" s="388"/>
      <c r="BC87" s="388"/>
      <c r="BD87" s="388"/>
      <c r="BE87" s="388"/>
      <c r="BF87" s="388"/>
      <c r="BG87" s="388"/>
      <c r="BH87" s="388"/>
      <c r="BI87" s="388"/>
      <c r="BJ87" s="388"/>
      <c r="BK87" s="388"/>
      <c r="BL87" s="388"/>
      <c r="BM87" s="388"/>
      <c r="BN87" s="388"/>
      <c r="BO87" s="388"/>
      <c r="BP87" s="388"/>
      <c r="BQ87" s="32"/>
      <c r="BR87" s="32"/>
    </row>
    <row r="88" spans="2:70" ht="15.75" customHeight="1">
      <c r="B88" s="727"/>
      <c r="C88" s="102" t="s">
        <v>120</v>
      </c>
      <c r="D88" s="102"/>
      <c r="E88" s="102"/>
      <c r="F88" s="102"/>
      <c r="G88" s="102"/>
      <c r="H88" s="102"/>
      <c r="I88" s="102"/>
      <c r="J88" s="102"/>
      <c r="K88" s="113"/>
      <c r="L88" s="388"/>
      <c r="M88" s="388"/>
      <c r="N88" s="388"/>
      <c r="O88" s="388"/>
      <c r="P88" s="388"/>
      <c r="Q88" s="388"/>
      <c r="R88" s="388"/>
      <c r="S88" s="388"/>
      <c r="T88" s="388"/>
      <c r="U88" s="388"/>
      <c r="V88" s="388"/>
      <c r="W88" s="388"/>
      <c r="X88" s="388"/>
      <c r="Y88" s="388"/>
      <c r="Z88" s="388"/>
      <c r="AA88" s="388"/>
      <c r="AB88" s="388"/>
      <c r="AC88" s="388"/>
      <c r="AD88" s="389"/>
      <c r="AE88" s="389"/>
      <c r="AF88" s="389"/>
      <c r="AG88" s="389"/>
      <c r="AH88" s="389"/>
      <c r="AI88" s="389"/>
      <c r="AJ88" s="389"/>
      <c r="AK88" s="389"/>
      <c r="AL88" s="389"/>
      <c r="AM88" s="389"/>
      <c r="AN88" s="389"/>
      <c r="AO88" s="389"/>
      <c r="AP88" s="388"/>
      <c r="AQ88" s="388"/>
      <c r="AR88" s="388"/>
      <c r="AS88" s="388"/>
      <c r="AT88" s="388"/>
      <c r="AU88" s="388"/>
      <c r="AV88" s="388"/>
      <c r="AW88" s="388"/>
      <c r="AX88" s="388"/>
      <c r="AY88" s="388"/>
      <c r="AZ88" s="388"/>
      <c r="BA88" s="388"/>
      <c r="BB88" s="388"/>
      <c r="BC88" s="388"/>
      <c r="BD88" s="388"/>
      <c r="BE88" s="388"/>
      <c r="BF88" s="388"/>
      <c r="BG88" s="388"/>
      <c r="BH88" s="388"/>
      <c r="BI88" s="388"/>
      <c r="BJ88" s="388"/>
      <c r="BK88" s="388"/>
      <c r="BL88" s="388"/>
      <c r="BM88" s="388"/>
      <c r="BN88" s="388"/>
      <c r="BO88" s="388"/>
      <c r="BP88" s="388"/>
      <c r="BQ88" s="32"/>
      <c r="BR88" s="32"/>
    </row>
    <row r="89" spans="2:70" ht="15.75" customHeight="1">
      <c r="B89" s="728"/>
      <c r="C89" s="102" t="s">
        <v>121</v>
      </c>
      <c r="D89" s="102"/>
      <c r="E89" s="102"/>
      <c r="F89" s="102"/>
      <c r="G89" s="102"/>
      <c r="H89" s="102"/>
      <c r="I89" s="102"/>
      <c r="J89" s="102"/>
      <c r="K89" s="113"/>
      <c r="L89" s="388"/>
      <c r="M89" s="388"/>
      <c r="N89" s="388"/>
      <c r="O89" s="388"/>
      <c r="P89" s="388"/>
      <c r="Q89" s="388"/>
      <c r="R89" s="388"/>
      <c r="S89" s="388"/>
      <c r="T89" s="388"/>
      <c r="U89" s="388"/>
      <c r="V89" s="388"/>
      <c r="W89" s="388"/>
      <c r="X89" s="388"/>
      <c r="Y89" s="388"/>
      <c r="Z89" s="388"/>
      <c r="AA89" s="388"/>
      <c r="AB89" s="388"/>
      <c r="AC89" s="388"/>
      <c r="AD89" s="389"/>
      <c r="AE89" s="389"/>
      <c r="AF89" s="389"/>
      <c r="AG89" s="389"/>
      <c r="AH89" s="389"/>
      <c r="AI89" s="389"/>
      <c r="AJ89" s="389"/>
      <c r="AK89" s="389"/>
      <c r="AL89" s="389"/>
      <c r="AM89" s="389"/>
      <c r="AN89" s="389"/>
      <c r="AO89" s="389"/>
      <c r="AP89" s="388"/>
      <c r="AQ89" s="388"/>
      <c r="AR89" s="388"/>
      <c r="AS89" s="388"/>
      <c r="AT89" s="388"/>
      <c r="AU89" s="388"/>
      <c r="AV89" s="388"/>
      <c r="AW89" s="388"/>
      <c r="AX89" s="388"/>
      <c r="AY89" s="388"/>
      <c r="AZ89" s="388"/>
      <c r="BA89" s="388"/>
      <c r="BB89" s="388"/>
      <c r="BC89" s="388"/>
      <c r="BD89" s="388"/>
      <c r="BE89" s="388"/>
      <c r="BF89" s="388"/>
      <c r="BG89" s="388"/>
      <c r="BH89" s="388"/>
      <c r="BI89" s="388"/>
      <c r="BJ89" s="388"/>
      <c r="BK89" s="388"/>
      <c r="BL89" s="388"/>
      <c r="BM89" s="388"/>
      <c r="BN89" s="388"/>
      <c r="BO89" s="388"/>
      <c r="BP89" s="388"/>
      <c r="BQ89" s="32"/>
      <c r="BR89" s="32"/>
    </row>
    <row r="90" spans="2:70" ht="15.75" customHeight="1">
      <c r="B90" s="726" t="s">
        <v>91</v>
      </c>
      <c r="C90" s="111" t="s">
        <v>122</v>
      </c>
      <c r="D90" s="111"/>
      <c r="E90" s="111"/>
      <c r="F90" s="111"/>
      <c r="G90" s="111"/>
      <c r="H90" s="111"/>
      <c r="I90" s="111"/>
      <c r="J90" s="111"/>
      <c r="K90" s="112"/>
      <c r="L90" s="388"/>
      <c r="M90" s="388"/>
      <c r="N90" s="388"/>
      <c r="O90" s="388"/>
      <c r="P90" s="388"/>
      <c r="Q90" s="388"/>
      <c r="R90" s="388"/>
      <c r="S90" s="388"/>
      <c r="T90" s="388"/>
      <c r="U90" s="388"/>
      <c r="V90" s="388"/>
      <c r="W90" s="388"/>
      <c r="X90" s="388"/>
      <c r="Y90" s="388"/>
      <c r="Z90" s="388"/>
      <c r="AA90" s="388"/>
      <c r="AB90" s="388"/>
      <c r="AC90" s="388"/>
      <c r="AD90" s="389"/>
      <c r="AE90" s="389"/>
      <c r="AF90" s="389"/>
      <c r="AG90" s="389"/>
      <c r="AH90" s="389"/>
      <c r="AI90" s="389"/>
      <c r="AJ90" s="389"/>
      <c r="AK90" s="389"/>
      <c r="AL90" s="389"/>
      <c r="AM90" s="389"/>
      <c r="AN90" s="389"/>
      <c r="AO90" s="389"/>
      <c r="AP90" s="388"/>
      <c r="AQ90" s="388"/>
      <c r="AR90" s="388"/>
      <c r="AS90" s="388"/>
      <c r="AT90" s="388"/>
      <c r="AU90" s="388"/>
      <c r="AV90" s="388"/>
      <c r="AW90" s="388"/>
      <c r="AX90" s="388"/>
      <c r="AY90" s="388"/>
      <c r="AZ90" s="388"/>
      <c r="BA90" s="388"/>
      <c r="BB90" s="388"/>
      <c r="BC90" s="388"/>
      <c r="BD90" s="388"/>
      <c r="BE90" s="388"/>
      <c r="BF90" s="388"/>
      <c r="BG90" s="388"/>
      <c r="BH90" s="388"/>
      <c r="BI90" s="388"/>
      <c r="BJ90" s="388"/>
      <c r="BK90" s="388"/>
      <c r="BL90" s="388"/>
      <c r="BM90" s="388"/>
      <c r="BN90" s="388"/>
      <c r="BO90" s="388"/>
      <c r="BP90" s="388"/>
      <c r="BQ90" s="32"/>
      <c r="BR90" s="32"/>
    </row>
    <row r="91" spans="2:70" ht="15.75" customHeight="1">
      <c r="B91" s="727"/>
      <c r="C91" s="102" t="s">
        <v>123</v>
      </c>
      <c r="D91" s="102"/>
      <c r="E91" s="102"/>
      <c r="F91" s="102"/>
      <c r="G91" s="102"/>
      <c r="H91" s="102"/>
      <c r="I91" s="102"/>
      <c r="J91" s="102"/>
      <c r="K91" s="113"/>
      <c r="L91" s="388"/>
      <c r="M91" s="388"/>
      <c r="N91" s="388"/>
      <c r="O91" s="388"/>
      <c r="P91" s="388"/>
      <c r="Q91" s="388"/>
      <c r="R91" s="388"/>
      <c r="S91" s="388"/>
      <c r="T91" s="388"/>
      <c r="U91" s="388"/>
      <c r="V91" s="388"/>
      <c r="W91" s="388"/>
      <c r="X91" s="388"/>
      <c r="Y91" s="388"/>
      <c r="Z91" s="388"/>
      <c r="AA91" s="388"/>
      <c r="AB91" s="388"/>
      <c r="AC91" s="388"/>
      <c r="AD91" s="389"/>
      <c r="AE91" s="389"/>
      <c r="AF91" s="389"/>
      <c r="AG91" s="389"/>
      <c r="AH91" s="389"/>
      <c r="AI91" s="389"/>
      <c r="AJ91" s="389"/>
      <c r="AK91" s="389"/>
      <c r="AL91" s="389"/>
      <c r="AM91" s="389"/>
      <c r="AN91" s="389"/>
      <c r="AO91" s="389"/>
      <c r="AP91" s="388"/>
      <c r="AQ91" s="388"/>
      <c r="AR91" s="388"/>
      <c r="AS91" s="388"/>
      <c r="AT91" s="388"/>
      <c r="AU91" s="388"/>
      <c r="AV91" s="388"/>
      <c r="AW91" s="388"/>
      <c r="AX91" s="388"/>
      <c r="AY91" s="388"/>
      <c r="AZ91" s="388"/>
      <c r="BA91" s="388"/>
      <c r="BB91" s="388"/>
      <c r="BC91" s="388"/>
      <c r="BD91" s="388"/>
      <c r="BE91" s="388"/>
      <c r="BF91" s="388"/>
      <c r="BG91" s="388"/>
      <c r="BH91" s="388"/>
      <c r="BI91" s="388"/>
      <c r="BJ91" s="388"/>
      <c r="BK91" s="388"/>
      <c r="BL91" s="388"/>
      <c r="BM91" s="388"/>
      <c r="BN91" s="388"/>
      <c r="BO91" s="388"/>
      <c r="BP91" s="388"/>
      <c r="BQ91" s="32"/>
      <c r="BR91" s="32"/>
    </row>
    <row r="92" spans="2:70" ht="15.75" customHeight="1">
      <c r="B92" s="727"/>
      <c r="C92" s="102" t="s">
        <v>124</v>
      </c>
      <c r="D92" s="102"/>
      <c r="E92" s="102"/>
      <c r="F92" s="102"/>
      <c r="G92" s="102"/>
      <c r="H92" s="102"/>
      <c r="I92" s="102"/>
      <c r="J92" s="102"/>
      <c r="K92" s="113"/>
      <c r="L92" s="388"/>
      <c r="M92" s="388"/>
      <c r="N92" s="388"/>
      <c r="O92" s="388"/>
      <c r="P92" s="388"/>
      <c r="Q92" s="388"/>
      <c r="R92" s="388"/>
      <c r="S92" s="388"/>
      <c r="T92" s="388"/>
      <c r="U92" s="388"/>
      <c r="V92" s="388"/>
      <c r="W92" s="388"/>
      <c r="X92" s="388"/>
      <c r="Y92" s="388"/>
      <c r="Z92" s="388"/>
      <c r="AA92" s="388"/>
      <c r="AB92" s="388"/>
      <c r="AC92" s="388"/>
      <c r="AD92" s="389"/>
      <c r="AE92" s="389"/>
      <c r="AF92" s="389"/>
      <c r="AG92" s="389"/>
      <c r="AH92" s="389"/>
      <c r="AI92" s="389"/>
      <c r="AJ92" s="389"/>
      <c r="AK92" s="389"/>
      <c r="AL92" s="389"/>
      <c r="AM92" s="389"/>
      <c r="AN92" s="389"/>
      <c r="AO92" s="389"/>
      <c r="AP92" s="388"/>
      <c r="AQ92" s="388"/>
      <c r="AR92" s="388"/>
      <c r="AS92" s="388"/>
      <c r="AT92" s="388"/>
      <c r="AU92" s="388"/>
      <c r="AV92" s="388"/>
      <c r="AW92" s="388"/>
      <c r="AX92" s="388"/>
      <c r="AY92" s="388"/>
      <c r="AZ92" s="388"/>
      <c r="BA92" s="388"/>
      <c r="BB92" s="388"/>
      <c r="BC92" s="388"/>
      <c r="BD92" s="388"/>
      <c r="BE92" s="388"/>
      <c r="BF92" s="388"/>
      <c r="BG92" s="388"/>
      <c r="BH92" s="388"/>
      <c r="BI92" s="388"/>
      <c r="BJ92" s="388"/>
      <c r="BK92" s="388"/>
      <c r="BL92" s="388"/>
      <c r="BM92" s="388"/>
      <c r="BN92" s="388"/>
      <c r="BO92" s="388"/>
      <c r="BP92" s="388"/>
      <c r="BQ92" s="32"/>
      <c r="BR92" s="32"/>
    </row>
    <row r="93" spans="2:70" ht="15.75" customHeight="1">
      <c r="B93" s="727"/>
      <c r="C93" s="102" t="s">
        <v>125</v>
      </c>
      <c r="D93" s="102"/>
      <c r="E93" s="102"/>
      <c r="F93" s="102"/>
      <c r="G93" s="102"/>
      <c r="H93" s="102"/>
      <c r="I93" s="102"/>
      <c r="J93" s="102"/>
      <c r="K93" s="113"/>
      <c r="L93" s="388"/>
      <c r="M93" s="388"/>
      <c r="N93" s="388"/>
      <c r="O93" s="388"/>
      <c r="P93" s="388"/>
      <c r="Q93" s="388"/>
      <c r="R93" s="388"/>
      <c r="S93" s="388"/>
      <c r="T93" s="388"/>
      <c r="U93" s="388"/>
      <c r="V93" s="388"/>
      <c r="W93" s="388"/>
      <c r="X93" s="388"/>
      <c r="Y93" s="388"/>
      <c r="Z93" s="388"/>
      <c r="AA93" s="388"/>
      <c r="AB93" s="388"/>
      <c r="AC93" s="388"/>
      <c r="AD93" s="389"/>
      <c r="AE93" s="389"/>
      <c r="AF93" s="389"/>
      <c r="AG93" s="389"/>
      <c r="AH93" s="389"/>
      <c r="AI93" s="389"/>
      <c r="AJ93" s="389"/>
      <c r="AK93" s="389"/>
      <c r="AL93" s="389"/>
      <c r="AM93" s="389"/>
      <c r="AN93" s="389"/>
      <c r="AO93" s="389"/>
      <c r="AP93" s="388"/>
      <c r="AQ93" s="388"/>
      <c r="AR93" s="388"/>
      <c r="AS93" s="388"/>
      <c r="AT93" s="388"/>
      <c r="AU93" s="388"/>
      <c r="AV93" s="388"/>
      <c r="AW93" s="388"/>
      <c r="AX93" s="388"/>
      <c r="AY93" s="388"/>
      <c r="AZ93" s="388"/>
      <c r="BA93" s="388"/>
      <c r="BB93" s="388"/>
      <c r="BC93" s="388"/>
      <c r="BD93" s="388"/>
      <c r="BE93" s="388"/>
      <c r="BF93" s="388"/>
      <c r="BG93" s="388"/>
      <c r="BH93" s="388"/>
      <c r="BI93" s="388"/>
      <c r="BJ93" s="388"/>
      <c r="BK93" s="388"/>
      <c r="BL93" s="388"/>
      <c r="BM93" s="388"/>
      <c r="BN93" s="388"/>
      <c r="BO93" s="388"/>
      <c r="BP93" s="388"/>
      <c r="BQ93" s="32"/>
      <c r="BR93" s="32"/>
    </row>
    <row r="94" spans="2:70" ht="15.75" customHeight="1">
      <c r="B94" s="727"/>
      <c r="C94" s="102" t="s">
        <v>126</v>
      </c>
      <c r="D94" s="102"/>
      <c r="E94" s="102"/>
      <c r="F94" s="102"/>
      <c r="G94" s="102"/>
      <c r="H94" s="102"/>
      <c r="I94" s="102"/>
      <c r="J94" s="102"/>
      <c r="K94" s="113"/>
      <c r="L94" s="388"/>
      <c r="M94" s="388"/>
      <c r="N94" s="388"/>
      <c r="O94" s="388"/>
      <c r="P94" s="388"/>
      <c r="Q94" s="388"/>
      <c r="R94" s="388"/>
      <c r="S94" s="388"/>
      <c r="T94" s="388"/>
      <c r="U94" s="388"/>
      <c r="V94" s="388"/>
      <c r="W94" s="388"/>
      <c r="X94" s="388"/>
      <c r="Y94" s="388"/>
      <c r="Z94" s="388"/>
      <c r="AA94" s="388"/>
      <c r="AB94" s="388"/>
      <c r="AC94" s="388"/>
      <c r="AD94" s="389"/>
      <c r="AE94" s="389"/>
      <c r="AF94" s="389"/>
      <c r="AG94" s="389"/>
      <c r="AH94" s="389"/>
      <c r="AI94" s="389"/>
      <c r="AJ94" s="389"/>
      <c r="AK94" s="389"/>
      <c r="AL94" s="389"/>
      <c r="AM94" s="389"/>
      <c r="AN94" s="389"/>
      <c r="AO94" s="389"/>
      <c r="AP94" s="388"/>
      <c r="AQ94" s="388"/>
      <c r="AR94" s="388"/>
      <c r="AS94" s="388"/>
      <c r="AT94" s="388"/>
      <c r="AU94" s="388"/>
      <c r="AV94" s="388"/>
      <c r="AW94" s="388"/>
      <c r="AX94" s="388"/>
      <c r="AY94" s="388"/>
      <c r="AZ94" s="388"/>
      <c r="BA94" s="388"/>
      <c r="BB94" s="388"/>
      <c r="BC94" s="388"/>
      <c r="BD94" s="388"/>
      <c r="BE94" s="388"/>
      <c r="BF94" s="388"/>
      <c r="BG94" s="388"/>
      <c r="BH94" s="388"/>
      <c r="BI94" s="388"/>
      <c r="BJ94" s="388"/>
      <c r="BK94" s="388"/>
      <c r="BL94" s="388"/>
      <c r="BM94" s="388"/>
      <c r="BN94" s="388"/>
      <c r="BO94" s="388"/>
      <c r="BP94" s="388"/>
      <c r="BQ94" s="32"/>
      <c r="BR94" s="32"/>
    </row>
    <row r="95" spans="2:70" ht="15.75" customHeight="1">
      <c r="B95" s="727"/>
      <c r="C95" s="102" t="s">
        <v>127</v>
      </c>
      <c r="D95" s="102"/>
      <c r="E95" s="102"/>
      <c r="F95" s="102"/>
      <c r="G95" s="102"/>
      <c r="H95" s="102"/>
      <c r="I95" s="102"/>
      <c r="J95" s="102"/>
      <c r="K95" s="113"/>
      <c r="L95" s="388"/>
      <c r="M95" s="388"/>
      <c r="N95" s="388"/>
      <c r="O95" s="388"/>
      <c r="P95" s="388"/>
      <c r="Q95" s="388"/>
      <c r="R95" s="388"/>
      <c r="S95" s="388"/>
      <c r="T95" s="388"/>
      <c r="U95" s="388"/>
      <c r="V95" s="388"/>
      <c r="W95" s="388"/>
      <c r="X95" s="388"/>
      <c r="Y95" s="388"/>
      <c r="Z95" s="388"/>
      <c r="AA95" s="388"/>
      <c r="AB95" s="388"/>
      <c r="AC95" s="388"/>
      <c r="AD95" s="389"/>
      <c r="AE95" s="389"/>
      <c r="AF95" s="389"/>
      <c r="AG95" s="389"/>
      <c r="AH95" s="389"/>
      <c r="AI95" s="389"/>
      <c r="AJ95" s="389"/>
      <c r="AK95" s="389"/>
      <c r="AL95" s="389"/>
      <c r="AM95" s="389"/>
      <c r="AN95" s="389"/>
      <c r="AO95" s="389"/>
      <c r="AP95" s="388"/>
      <c r="AQ95" s="388"/>
      <c r="AR95" s="388"/>
      <c r="AS95" s="388"/>
      <c r="AT95" s="388"/>
      <c r="AU95" s="388"/>
      <c r="AV95" s="388"/>
      <c r="AW95" s="388"/>
      <c r="AX95" s="388"/>
      <c r="AY95" s="388"/>
      <c r="AZ95" s="388"/>
      <c r="BA95" s="388"/>
      <c r="BB95" s="388"/>
      <c r="BC95" s="388"/>
      <c r="BD95" s="388"/>
      <c r="BE95" s="388"/>
      <c r="BF95" s="388"/>
      <c r="BG95" s="388"/>
      <c r="BH95" s="388"/>
      <c r="BI95" s="388"/>
      <c r="BJ95" s="388"/>
      <c r="BK95" s="388"/>
      <c r="BL95" s="388"/>
      <c r="BM95" s="388"/>
      <c r="BN95" s="388"/>
      <c r="BO95" s="388"/>
      <c r="BP95" s="388"/>
      <c r="BQ95" s="32"/>
      <c r="BR95" s="32"/>
    </row>
    <row r="96" spans="2:70" ht="15.75" customHeight="1">
      <c r="B96" s="727"/>
      <c r="C96" s="102" t="s">
        <v>128</v>
      </c>
      <c r="D96" s="102"/>
      <c r="E96" s="102"/>
      <c r="F96" s="102"/>
      <c r="G96" s="102"/>
      <c r="H96" s="102"/>
      <c r="I96" s="102"/>
      <c r="J96" s="102"/>
      <c r="K96" s="113"/>
      <c r="L96" s="388"/>
      <c r="M96" s="388"/>
      <c r="N96" s="388"/>
      <c r="O96" s="388"/>
      <c r="P96" s="388"/>
      <c r="Q96" s="388"/>
      <c r="R96" s="388"/>
      <c r="S96" s="388"/>
      <c r="T96" s="388"/>
      <c r="U96" s="388"/>
      <c r="V96" s="388"/>
      <c r="W96" s="388"/>
      <c r="X96" s="388"/>
      <c r="Y96" s="388"/>
      <c r="Z96" s="388"/>
      <c r="AA96" s="388"/>
      <c r="AB96" s="388"/>
      <c r="AC96" s="388"/>
      <c r="AD96" s="389"/>
      <c r="AE96" s="389"/>
      <c r="AF96" s="389"/>
      <c r="AG96" s="389"/>
      <c r="AH96" s="389"/>
      <c r="AI96" s="389"/>
      <c r="AJ96" s="389"/>
      <c r="AK96" s="389"/>
      <c r="AL96" s="389"/>
      <c r="AM96" s="389"/>
      <c r="AN96" s="389"/>
      <c r="AO96" s="389"/>
      <c r="AP96" s="388"/>
      <c r="AQ96" s="388"/>
      <c r="AR96" s="388"/>
      <c r="AS96" s="388"/>
      <c r="AT96" s="388"/>
      <c r="AU96" s="388"/>
      <c r="AV96" s="388"/>
      <c r="AW96" s="388"/>
      <c r="AX96" s="388"/>
      <c r="AY96" s="388"/>
      <c r="AZ96" s="388"/>
      <c r="BA96" s="388"/>
      <c r="BB96" s="388"/>
      <c r="BC96" s="388"/>
      <c r="BD96" s="388"/>
      <c r="BE96" s="388"/>
      <c r="BF96" s="388"/>
      <c r="BG96" s="388"/>
      <c r="BH96" s="388"/>
      <c r="BI96" s="388"/>
      <c r="BJ96" s="388"/>
      <c r="BK96" s="388"/>
      <c r="BL96" s="388"/>
      <c r="BM96" s="388"/>
      <c r="BN96" s="388"/>
      <c r="BO96" s="388"/>
      <c r="BP96" s="388"/>
      <c r="BQ96" s="32"/>
      <c r="BR96" s="32"/>
    </row>
    <row r="97" spans="2:70" ht="15.75" customHeight="1">
      <c r="B97" s="727"/>
      <c r="C97" s="102" t="s">
        <v>129</v>
      </c>
      <c r="D97" s="102"/>
      <c r="E97" s="102"/>
      <c r="F97" s="102"/>
      <c r="G97" s="102"/>
      <c r="H97" s="102"/>
      <c r="I97" s="102"/>
      <c r="J97" s="102"/>
      <c r="K97" s="113"/>
      <c r="L97" s="388"/>
      <c r="M97" s="388"/>
      <c r="N97" s="388"/>
      <c r="O97" s="388"/>
      <c r="P97" s="388"/>
      <c r="Q97" s="388"/>
      <c r="R97" s="388"/>
      <c r="S97" s="388"/>
      <c r="T97" s="388"/>
      <c r="U97" s="388"/>
      <c r="V97" s="388"/>
      <c r="W97" s="388"/>
      <c r="X97" s="388"/>
      <c r="Y97" s="388"/>
      <c r="Z97" s="388"/>
      <c r="AA97" s="388"/>
      <c r="AB97" s="388"/>
      <c r="AC97" s="388"/>
      <c r="AD97" s="389"/>
      <c r="AE97" s="389"/>
      <c r="AF97" s="389"/>
      <c r="AG97" s="389"/>
      <c r="AH97" s="389"/>
      <c r="AI97" s="389"/>
      <c r="AJ97" s="389"/>
      <c r="AK97" s="389"/>
      <c r="AL97" s="389"/>
      <c r="AM97" s="389"/>
      <c r="AN97" s="389"/>
      <c r="AO97" s="389"/>
      <c r="AP97" s="388"/>
      <c r="AQ97" s="388"/>
      <c r="AR97" s="388"/>
      <c r="AS97" s="388"/>
      <c r="AT97" s="388"/>
      <c r="AU97" s="388"/>
      <c r="AV97" s="388"/>
      <c r="AW97" s="388"/>
      <c r="AX97" s="388"/>
      <c r="AY97" s="388"/>
      <c r="AZ97" s="388"/>
      <c r="BA97" s="388"/>
      <c r="BB97" s="388"/>
      <c r="BC97" s="388"/>
      <c r="BD97" s="388"/>
      <c r="BE97" s="388"/>
      <c r="BF97" s="388"/>
      <c r="BG97" s="388"/>
      <c r="BH97" s="388"/>
      <c r="BI97" s="388"/>
      <c r="BJ97" s="388"/>
      <c r="BK97" s="388"/>
      <c r="BL97" s="388"/>
      <c r="BM97" s="388"/>
      <c r="BN97" s="388"/>
      <c r="BO97" s="388"/>
      <c r="BP97" s="388"/>
      <c r="BQ97" s="32"/>
      <c r="BR97" s="32"/>
    </row>
    <row r="98" spans="2:70" ht="15.75" customHeight="1">
      <c r="B98" s="727"/>
      <c r="C98" s="102" t="s">
        <v>130</v>
      </c>
      <c r="D98" s="102"/>
      <c r="E98" s="102"/>
      <c r="F98" s="102"/>
      <c r="G98" s="102"/>
      <c r="H98" s="102"/>
      <c r="I98" s="102"/>
      <c r="J98" s="102"/>
      <c r="K98" s="113"/>
      <c r="L98" s="388"/>
      <c r="M98" s="388"/>
      <c r="N98" s="388"/>
      <c r="O98" s="388"/>
      <c r="P98" s="388"/>
      <c r="Q98" s="388"/>
      <c r="R98" s="388"/>
      <c r="S98" s="388"/>
      <c r="T98" s="388"/>
      <c r="U98" s="388"/>
      <c r="V98" s="388"/>
      <c r="W98" s="388"/>
      <c r="X98" s="388"/>
      <c r="Y98" s="388"/>
      <c r="Z98" s="388"/>
      <c r="AA98" s="388"/>
      <c r="AB98" s="388"/>
      <c r="AC98" s="388"/>
      <c r="AD98" s="389"/>
      <c r="AE98" s="389"/>
      <c r="AF98" s="389"/>
      <c r="AG98" s="389"/>
      <c r="AH98" s="389"/>
      <c r="AI98" s="389"/>
      <c r="AJ98" s="389"/>
      <c r="AK98" s="389"/>
      <c r="AL98" s="389"/>
      <c r="AM98" s="389"/>
      <c r="AN98" s="389"/>
      <c r="AO98" s="389"/>
      <c r="AP98" s="388"/>
      <c r="AQ98" s="388"/>
      <c r="AR98" s="388"/>
      <c r="AS98" s="388"/>
      <c r="AT98" s="388"/>
      <c r="AU98" s="388"/>
      <c r="AV98" s="388"/>
      <c r="AW98" s="388"/>
      <c r="AX98" s="388"/>
      <c r="AY98" s="388"/>
      <c r="AZ98" s="388"/>
      <c r="BA98" s="388"/>
      <c r="BB98" s="388"/>
      <c r="BC98" s="388"/>
      <c r="BD98" s="388"/>
      <c r="BE98" s="388"/>
      <c r="BF98" s="388"/>
      <c r="BG98" s="388"/>
      <c r="BH98" s="388"/>
      <c r="BI98" s="388"/>
      <c r="BJ98" s="388"/>
      <c r="BK98" s="388"/>
      <c r="BL98" s="388"/>
      <c r="BM98" s="388"/>
      <c r="BN98" s="388"/>
      <c r="BO98" s="388"/>
      <c r="BP98" s="388"/>
      <c r="BQ98" s="32"/>
      <c r="BR98" s="32"/>
    </row>
    <row r="99" spans="2:70" ht="15.75" customHeight="1">
      <c r="B99" s="727"/>
      <c r="C99" s="102" t="s">
        <v>131</v>
      </c>
      <c r="D99" s="102"/>
      <c r="E99" s="102"/>
      <c r="F99" s="102"/>
      <c r="G99" s="102"/>
      <c r="H99" s="102"/>
      <c r="I99" s="102"/>
      <c r="J99" s="102"/>
      <c r="K99" s="113"/>
      <c r="L99" s="388"/>
      <c r="M99" s="388"/>
      <c r="N99" s="388"/>
      <c r="O99" s="388"/>
      <c r="P99" s="388"/>
      <c r="Q99" s="388"/>
      <c r="R99" s="388"/>
      <c r="S99" s="388"/>
      <c r="T99" s="388"/>
      <c r="U99" s="388"/>
      <c r="V99" s="388"/>
      <c r="W99" s="388"/>
      <c r="X99" s="388"/>
      <c r="Y99" s="388"/>
      <c r="Z99" s="388"/>
      <c r="AA99" s="388"/>
      <c r="AB99" s="388"/>
      <c r="AC99" s="388"/>
      <c r="AD99" s="389"/>
      <c r="AE99" s="389"/>
      <c r="AF99" s="389"/>
      <c r="AG99" s="389"/>
      <c r="AH99" s="389"/>
      <c r="AI99" s="389"/>
      <c r="AJ99" s="389"/>
      <c r="AK99" s="389"/>
      <c r="AL99" s="389"/>
      <c r="AM99" s="389"/>
      <c r="AN99" s="389"/>
      <c r="AO99" s="389"/>
      <c r="AP99" s="388"/>
      <c r="AQ99" s="388"/>
      <c r="AR99" s="388"/>
      <c r="AS99" s="388"/>
      <c r="AT99" s="388"/>
      <c r="AU99" s="388"/>
      <c r="AV99" s="388"/>
      <c r="AW99" s="388"/>
      <c r="AX99" s="388"/>
      <c r="AY99" s="388"/>
      <c r="AZ99" s="388"/>
      <c r="BA99" s="388"/>
      <c r="BB99" s="388"/>
      <c r="BC99" s="388"/>
      <c r="BD99" s="388"/>
      <c r="BE99" s="388"/>
      <c r="BF99" s="388"/>
      <c r="BG99" s="388"/>
      <c r="BH99" s="388"/>
      <c r="BI99" s="388"/>
      <c r="BJ99" s="388"/>
      <c r="BK99" s="388"/>
      <c r="BL99" s="388"/>
      <c r="BM99" s="388"/>
      <c r="BN99" s="388"/>
      <c r="BO99" s="388"/>
      <c r="BP99" s="388"/>
      <c r="BQ99" s="32"/>
      <c r="BR99" s="32"/>
    </row>
    <row r="100" spans="2:70" ht="15.75" customHeight="1" thickBot="1">
      <c r="B100" s="727"/>
      <c r="C100" s="102" t="s">
        <v>132</v>
      </c>
      <c r="D100" s="102"/>
      <c r="E100" s="102"/>
      <c r="F100" s="102"/>
      <c r="G100" s="102"/>
      <c r="H100" s="102"/>
      <c r="I100" s="102"/>
      <c r="J100" s="102"/>
      <c r="K100" s="113"/>
      <c r="L100" s="388"/>
      <c r="M100" s="388"/>
      <c r="N100" s="388"/>
      <c r="O100" s="388"/>
      <c r="P100" s="388"/>
      <c r="Q100" s="388"/>
      <c r="R100" s="388"/>
      <c r="S100" s="388"/>
      <c r="T100" s="388"/>
      <c r="U100" s="388"/>
      <c r="V100" s="388"/>
      <c r="W100" s="388"/>
      <c r="X100" s="388"/>
      <c r="Y100" s="388"/>
      <c r="Z100" s="388"/>
      <c r="AA100" s="388"/>
      <c r="AB100" s="388"/>
      <c r="AC100" s="388"/>
      <c r="AD100" s="389"/>
      <c r="AE100" s="389"/>
      <c r="AF100" s="389"/>
      <c r="AG100" s="389"/>
      <c r="AH100" s="389"/>
      <c r="AI100" s="389"/>
      <c r="AJ100" s="389"/>
      <c r="AK100" s="389"/>
      <c r="AL100" s="389"/>
      <c r="AM100" s="389"/>
      <c r="AN100" s="389"/>
      <c r="AO100" s="389"/>
      <c r="AP100" s="388"/>
      <c r="AQ100" s="388"/>
      <c r="AR100" s="388"/>
      <c r="AS100" s="388"/>
      <c r="AT100" s="388"/>
      <c r="AU100" s="388"/>
      <c r="AV100" s="388"/>
      <c r="AW100" s="388"/>
      <c r="AX100" s="388"/>
      <c r="AY100" s="388"/>
      <c r="AZ100" s="388"/>
      <c r="BA100" s="388"/>
      <c r="BB100" s="388"/>
      <c r="BC100" s="388"/>
      <c r="BD100" s="388"/>
      <c r="BE100" s="388"/>
      <c r="BF100" s="388"/>
      <c r="BG100" s="388"/>
      <c r="BH100" s="388"/>
      <c r="BI100" s="388"/>
      <c r="BJ100" s="388"/>
      <c r="BK100" s="388"/>
      <c r="BL100" s="388"/>
      <c r="BM100" s="388"/>
      <c r="BN100" s="388"/>
      <c r="BO100" s="388"/>
      <c r="BP100" s="388"/>
      <c r="BQ100" s="32"/>
      <c r="BR100" s="32"/>
    </row>
    <row r="101" spans="2:70" ht="30.75" customHeight="1" thickBot="1">
      <c r="B101" s="114"/>
      <c r="C101" s="115"/>
      <c r="D101" s="115"/>
      <c r="E101" s="115"/>
      <c r="F101" s="115"/>
      <c r="G101" s="115"/>
      <c r="H101" s="115"/>
      <c r="I101" s="115"/>
      <c r="J101" s="115"/>
      <c r="K101" s="116"/>
      <c r="L101" s="388"/>
      <c r="M101" s="388"/>
      <c r="N101" s="388"/>
      <c r="O101" s="388"/>
      <c r="P101" s="388"/>
      <c r="Q101" s="388"/>
      <c r="R101" s="388"/>
      <c r="S101" s="388"/>
      <c r="T101" s="388"/>
      <c r="U101" s="388"/>
      <c r="V101" s="388"/>
      <c r="W101" s="388"/>
      <c r="X101" s="388"/>
      <c r="Y101" s="388"/>
      <c r="Z101" s="388"/>
      <c r="AA101" s="388"/>
      <c r="AB101" s="388"/>
      <c r="AC101" s="388"/>
      <c r="AD101" s="389"/>
      <c r="AE101" s="389"/>
      <c r="AF101" s="389"/>
      <c r="AG101" s="389"/>
      <c r="AH101" s="389"/>
      <c r="AI101" s="389"/>
      <c r="AJ101" s="389"/>
      <c r="AK101" s="389"/>
      <c r="AL101" s="389"/>
      <c r="AM101" s="389"/>
      <c r="AN101" s="389"/>
      <c r="AO101" s="389"/>
      <c r="AP101" s="388"/>
      <c r="AQ101" s="388"/>
      <c r="AR101" s="388"/>
      <c r="AS101" s="388"/>
      <c r="AT101" s="388"/>
      <c r="AU101" s="388"/>
      <c r="AV101" s="388"/>
      <c r="AW101" s="388"/>
      <c r="AX101" s="388"/>
      <c r="AY101" s="388"/>
      <c r="AZ101" s="388"/>
      <c r="BA101" s="388"/>
      <c r="BB101" s="388"/>
      <c r="BC101" s="388"/>
      <c r="BD101" s="388"/>
      <c r="BE101" s="388"/>
      <c r="BF101" s="388"/>
      <c r="BG101" s="388"/>
      <c r="BH101" s="388"/>
      <c r="BI101" s="388"/>
      <c r="BJ101" s="388"/>
      <c r="BK101" s="388"/>
      <c r="BL101" s="388"/>
      <c r="BM101" s="388"/>
      <c r="BN101" s="388"/>
      <c r="BO101" s="388"/>
      <c r="BP101" s="388"/>
      <c r="BQ101" s="32"/>
      <c r="BR101" s="32"/>
    </row>
    <row r="102" spans="2:70" ht="15.75" customHeight="1" thickBot="1">
      <c r="B102" s="108" t="s">
        <v>93</v>
      </c>
      <c r="C102" s="109" t="s">
        <v>133</v>
      </c>
      <c r="D102" s="109"/>
      <c r="E102" s="109"/>
      <c r="F102" s="109"/>
      <c r="G102" s="109"/>
      <c r="H102" s="109"/>
      <c r="I102" s="109"/>
      <c r="J102" s="109"/>
      <c r="K102" s="110"/>
      <c r="L102" s="388"/>
      <c r="M102" s="388"/>
      <c r="N102" s="388"/>
      <c r="O102" s="388"/>
      <c r="P102" s="388"/>
      <c r="Q102" s="388"/>
      <c r="R102" s="388"/>
      <c r="S102" s="388"/>
      <c r="T102" s="388"/>
      <c r="U102" s="388"/>
      <c r="V102" s="388"/>
      <c r="W102" s="388"/>
      <c r="X102" s="388"/>
      <c r="Y102" s="388"/>
      <c r="Z102" s="388"/>
      <c r="AA102" s="388"/>
      <c r="AB102" s="388"/>
      <c r="AC102" s="388"/>
      <c r="AD102" s="389"/>
      <c r="AE102" s="389"/>
      <c r="AF102" s="389"/>
      <c r="AG102" s="389"/>
      <c r="AH102" s="389"/>
      <c r="AI102" s="389"/>
      <c r="AJ102" s="389"/>
      <c r="AK102" s="389"/>
      <c r="AL102" s="389"/>
      <c r="AM102" s="389"/>
      <c r="AN102" s="389"/>
      <c r="AO102" s="389"/>
      <c r="AP102" s="388"/>
      <c r="AQ102" s="388"/>
      <c r="AR102" s="388"/>
      <c r="AS102" s="388"/>
      <c r="AT102" s="388"/>
      <c r="AU102" s="388"/>
      <c r="AV102" s="388"/>
      <c r="AW102" s="388"/>
      <c r="AX102" s="388"/>
      <c r="AY102" s="388"/>
      <c r="AZ102" s="388"/>
      <c r="BA102" s="388"/>
      <c r="BB102" s="388"/>
      <c r="BC102" s="388"/>
      <c r="BD102" s="388"/>
      <c r="BE102" s="388"/>
      <c r="BF102" s="388"/>
      <c r="BG102" s="388"/>
      <c r="BH102" s="388"/>
      <c r="BI102" s="388"/>
      <c r="BJ102" s="388"/>
      <c r="BK102" s="388"/>
      <c r="BL102" s="388"/>
      <c r="BM102" s="388"/>
      <c r="BN102" s="388"/>
      <c r="BO102" s="388"/>
      <c r="BP102" s="388"/>
      <c r="BQ102" s="32"/>
      <c r="BR102" s="32"/>
    </row>
    <row r="103" spans="2:70" ht="15" customHeight="1">
      <c r="B103" s="117" t="s">
        <v>134</v>
      </c>
      <c r="C103" s="118"/>
      <c r="D103" s="118"/>
      <c r="E103" s="118"/>
      <c r="F103" s="118"/>
      <c r="G103" s="118"/>
      <c r="H103" s="118"/>
      <c r="I103" s="118"/>
      <c r="J103" s="118"/>
      <c r="K103" s="119"/>
      <c r="L103" s="388"/>
      <c r="M103" s="388"/>
      <c r="N103" s="388"/>
      <c r="O103" s="388"/>
      <c r="P103" s="388"/>
      <c r="Q103" s="388"/>
      <c r="R103" s="388"/>
      <c r="S103" s="388"/>
      <c r="T103" s="388"/>
      <c r="U103" s="388"/>
      <c r="V103" s="388"/>
      <c r="W103" s="388"/>
      <c r="X103" s="388"/>
      <c r="Y103" s="388"/>
      <c r="Z103" s="388"/>
      <c r="AA103" s="388"/>
      <c r="AB103" s="388"/>
      <c r="AC103" s="388"/>
      <c r="AD103" s="389"/>
      <c r="AE103" s="389"/>
      <c r="AF103" s="389"/>
      <c r="AG103" s="389"/>
      <c r="AH103" s="389"/>
      <c r="AI103" s="389"/>
      <c r="AJ103" s="389"/>
      <c r="AK103" s="389"/>
      <c r="AL103" s="389"/>
      <c r="AM103" s="389"/>
      <c r="AN103" s="389"/>
      <c r="AO103" s="389"/>
      <c r="AP103" s="388"/>
      <c r="AQ103" s="388"/>
      <c r="AR103" s="388"/>
      <c r="AS103" s="388"/>
      <c r="AT103" s="388"/>
      <c r="AU103" s="388"/>
      <c r="AV103" s="388"/>
      <c r="AW103" s="388"/>
      <c r="AX103" s="388"/>
      <c r="AY103" s="388"/>
      <c r="AZ103" s="388"/>
      <c r="BA103" s="388"/>
      <c r="BB103" s="388"/>
      <c r="BC103" s="388"/>
      <c r="BD103" s="388"/>
      <c r="BE103" s="388"/>
      <c r="BF103" s="388"/>
      <c r="BG103" s="388"/>
      <c r="BH103" s="388"/>
      <c r="BI103" s="388"/>
      <c r="BJ103" s="388"/>
      <c r="BK103" s="388"/>
      <c r="BL103" s="388"/>
      <c r="BM103" s="388"/>
      <c r="BN103" s="388"/>
      <c r="BO103" s="388"/>
      <c r="BP103" s="388"/>
      <c r="BQ103" s="32"/>
      <c r="BR103" s="32"/>
    </row>
    <row r="104" spans="2:70" ht="15.75" customHeight="1">
      <c r="B104" s="726" t="s">
        <v>95</v>
      </c>
      <c r="C104" s="111" t="s">
        <v>135</v>
      </c>
      <c r="D104" s="111"/>
      <c r="E104" s="111"/>
      <c r="F104" s="111"/>
      <c r="G104" s="111"/>
      <c r="H104" s="111"/>
      <c r="I104" s="111"/>
      <c r="J104" s="111"/>
      <c r="K104" s="112"/>
      <c r="L104" s="388"/>
      <c r="M104" s="388"/>
      <c r="N104" s="388"/>
      <c r="O104" s="388"/>
      <c r="P104" s="388"/>
      <c r="Q104" s="388"/>
      <c r="R104" s="388"/>
      <c r="S104" s="388"/>
      <c r="T104" s="388"/>
      <c r="U104" s="388"/>
      <c r="V104" s="388"/>
      <c r="W104" s="388"/>
      <c r="X104" s="388"/>
      <c r="Y104" s="388"/>
      <c r="Z104" s="388"/>
      <c r="AA104" s="388"/>
      <c r="AB104" s="388"/>
      <c r="AC104" s="388"/>
      <c r="AD104" s="389"/>
      <c r="AE104" s="389"/>
      <c r="AF104" s="389"/>
      <c r="AG104" s="389"/>
      <c r="AH104" s="389"/>
      <c r="AI104" s="389"/>
      <c r="AJ104" s="389"/>
      <c r="AK104" s="389"/>
      <c r="AL104" s="389"/>
      <c r="AM104" s="389"/>
      <c r="AN104" s="389"/>
      <c r="AO104" s="389"/>
      <c r="AP104" s="388"/>
      <c r="AQ104" s="388"/>
      <c r="AR104" s="388"/>
      <c r="AS104" s="388"/>
      <c r="AT104" s="388"/>
      <c r="AU104" s="388"/>
      <c r="AV104" s="388"/>
      <c r="AW104" s="388"/>
      <c r="AX104" s="388"/>
      <c r="AY104" s="388"/>
      <c r="AZ104" s="388"/>
      <c r="BA104" s="388"/>
      <c r="BB104" s="388"/>
      <c r="BC104" s="388"/>
      <c r="BD104" s="388"/>
      <c r="BE104" s="388"/>
      <c r="BF104" s="388"/>
      <c r="BG104" s="388"/>
      <c r="BH104" s="388"/>
      <c r="BI104" s="388"/>
      <c r="BJ104" s="388"/>
      <c r="BK104" s="388"/>
      <c r="BL104" s="388"/>
      <c r="BM104" s="388"/>
      <c r="BN104" s="388"/>
      <c r="BO104" s="388"/>
      <c r="BP104" s="388"/>
      <c r="BQ104" s="32"/>
      <c r="BR104" s="32"/>
    </row>
    <row r="105" spans="2:70" ht="15.75" customHeight="1">
      <c r="B105" s="727"/>
      <c r="C105" s="102" t="s">
        <v>136</v>
      </c>
      <c r="D105" s="102"/>
      <c r="E105" s="102"/>
      <c r="F105" s="102"/>
      <c r="G105" s="102"/>
      <c r="H105" s="102"/>
      <c r="I105" s="102"/>
      <c r="J105" s="102"/>
      <c r="K105" s="113"/>
      <c r="L105" s="388"/>
      <c r="M105" s="388"/>
      <c r="N105" s="388"/>
      <c r="O105" s="388"/>
      <c r="P105" s="388"/>
      <c r="Q105" s="388"/>
      <c r="R105" s="388"/>
      <c r="S105" s="388"/>
      <c r="T105" s="388"/>
      <c r="U105" s="388"/>
      <c r="V105" s="388"/>
      <c r="W105" s="388"/>
      <c r="X105" s="388"/>
      <c r="Y105" s="388"/>
      <c r="Z105" s="388"/>
      <c r="AA105" s="388"/>
      <c r="AB105" s="388"/>
      <c r="AC105" s="388"/>
      <c r="AD105" s="389"/>
      <c r="AE105" s="389"/>
      <c r="AF105" s="389"/>
      <c r="AG105" s="389"/>
      <c r="AH105" s="389"/>
      <c r="AI105" s="389"/>
      <c r="AJ105" s="389"/>
      <c r="AK105" s="389"/>
      <c r="AL105" s="389"/>
      <c r="AM105" s="389"/>
      <c r="AN105" s="389"/>
      <c r="AO105" s="389"/>
      <c r="AP105" s="388"/>
      <c r="AQ105" s="388"/>
      <c r="AR105" s="388"/>
      <c r="AS105" s="388"/>
      <c r="AT105" s="388"/>
      <c r="AU105" s="388"/>
      <c r="AV105" s="388"/>
      <c r="AW105" s="388"/>
      <c r="AX105" s="388"/>
      <c r="AY105" s="388"/>
      <c r="AZ105" s="388"/>
      <c r="BA105" s="388"/>
      <c r="BB105" s="388"/>
      <c r="BC105" s="388"/>
      <c r="BD105" s="388"/>
      <c r="BE105" s="388"/>
      <c r="BF105" s="388"/>
      <c r="BG105" s="388"/>
      <c r="BH105" s="388"/>
      <c r="BI105" s="388"/>
      <c r="BJ105" s="388"/>
      <c r="BK105" s="388"/>
      <c r="BL105" s="388"/>
      <c r="BM105" s="388"/>
      <c r="BN105" s="388"/>
      <c r="BO105" s="388"/>
      <c r="BP105" s="388"/>
      <c r="BQ105" s="32"/>
      <c r="BR105" s="32"/>
    </row>
    <row r="106" spans="2:70" ht="15.75" customHeight="1">
      <c r="B106" s="727"/>
      <c r="C106" s="102" t="s">
        <v>137</v>
      </c>
      <c r="D106" s="102"/>
      <c r="E106" s="102"/>
      <c r="F106" s="102"/>
      <c r="G106" s="102"/>
      <c r="H106" s="102"/>
      <c r="I106" s="102"/>
      <c r="J106" s="102"/>
      <c r="K106" s="113"/>
      <c r="L106" s="388"/>
      <c r="M106" s="388"/>
      <c r="N106" s="388"/>
      <c r="O106" s="388"/>
      <c r="P106" s="388"/>
      <c r="Q106" s="388"/>
      <c r="R106" s="388"/>
      <c r="S106" s="388"/>
      <c r="T106" s="388"/>
      <c r="U106" s="388"/>
      <c r="V106" s="388"/>
      <c r="W106" s="388"/>
      <c r="X106" s="388"/>
      <c r="Y106" s="388"/>
      <c r="Z106" s="388"/>
      <c r="AA106" s="388"/>
      <c r="AB106" s="388"/>
      <c r="AC106" s="388"/>
      <c r="AD106" s="389"/>
      <c r="AE106" s="389"/>
      <c r="AF106" s="389"/>
      <c r="AG106" s="389"/>
      <c r="AH106" s="389"/>
      <c r="AI106" s="389"/>
      <c r="AJ106" s="389"/>
      <c r="AK106" s="389"/>
      <c r="AL106" s="389"/>
      <c r="AM106" s="389"/>
      <c r="AN106" s="389"/>
      <c r="AO106" s="389"/>
      <c r="AP106" s="388"/>
      <c r="AQ106" s="388"/>
      <c r="AR106" s="388"/>
      <c r="AS106" s="388"/>
      <c r="AT106" s="388"/>
      <c r="AU106" s="388"/>
      <c r="AV106" s="388"/>
      <c r="AW106" s="388"/>
      <c r="AX106" s="388"/>
      <c r="AY106" s="388"/>
      <c r="AZ106" s="388"/>
      <c r="BA106" s="388"/>
      <c r="BB106" s="388"/>
      <c r="BC106" s="388"/>
      <c r="BD106" s="388"/>
      <c r="BE106" s="388"/>
      <c r="BF106" s="388"/>
      <c r="BG106" s="388"/>
      <c r="BH106" s="388"/>
      <c r="BI106" s="388"/>
      <c r="BJ106" s="388"/>
      <c r="BK106" s="388"/>
      <c r="BL106" s="388"/>
      <c r="BM106" s="388"/>
      <c r="BN106" s="388"/>
      <c r="BO106" s="388"/>
      <c r="BP106" s="388"/>
      <c r="BQ106" s="32"/>
      <c r="BR106" s="32"/>
    </row>
    <row r="107" spans="2:70" ht="15.75" customHeight="1">
      <c r="B107" s="727"/>
      <c r="C107" s="204" t="s">
        <v>138</v>
      </c>
      <c r="D107" s="102"/>
      <c r="E107" s="102"/>
      <c r="F107" s="102"/>
      <c r="G107" s="102"/>
      <c r="H107" s="102"/>
      <c r="I107" s="102"/>
      <c r="J107" s="102"/>
      <c r="K107" s="113"/>
      <c r="L107" s="388"/>
      <c r="M107" s="388"/>
      <c r="N107" s="388"/>
      <c r="O107" s="388"/>
      <c r="P107" s="388"/>
      <c r="Q107" s="388"/>
      <c r="R107" s="388"/>
      <c r="S107" s="388"/>
      <c r="T107" s="388"/>
      <c r="U107" s="388"/>
      <c r="V107" s="388"/>
      <c r="W107" s="388"/>
      <c r="X107" s="388"/>
      <c r="Y107" s="388"/>
      <c r="Z107" s="388"/>
      <c r="AA107" s="388"/>
      <c r="AB107" s="388"/>
      <c r="AC107" s="388"/>
      <c r="AD107" s="389"/>
      <c r="AE107" s="389"/>
      <c r="AF107" s="389"/>
      <c r="AG107" s="389"/>
      <c r="AH107" s="389"/>
      <c r="AI107" s="389"/>
      <c r="AJ107" s="389"/>
      <c r="AK107" s="389"/>
      <c r="AL107" s="389"/>
      <c r="AM107" s="389"/>
      <c r="AN107" s="389"/>
      <c r="AO107" s="389"/>
      <c r="AP107" s="388"/>
      <c r="AQ107" s="388"/>
      <c r="AR107" s="388"/>
      <c r="AS107" s="388"/>
      <c r="AT107" s="388"/>
      <c r="AU107" s="388"/>
      <c r="AV107" s="388"/>
      <c r="AW107" s="388"/>
      <c r="AX107" s="388"/>
      <c r="AY107" s="388"/>
      <c r="AZ107" s="388"/>
      <c r="BA107" s="388"/>
      <c r="BB107" s="388"/>
      <c r="BC107" s="388"/>
      <c r="BD107" s="388"/>
      <c r="BE107" s="388"/>
      <c r="BF107" s="388"/>
      <c r="BG107" s="388"/>
      <c r="BH107" s="388"/>
      <c r="BI107" s="388"/>
      <c r="BJ107" s="388"/>
      <c r="BK107" s="388"/>
      <c r="BL107" s="388"/>
      <c r="BM107" s="388"/>
      <c r="BN107" s="388"/>
      <c r="BO107" s="388"/>
      <c r="BP107" s="388"/>
      <c r="BQ107" s="32"/>
      <c r="BR107" s="32"/>
    </row>
    <row r="108" spans="2:70" ht="15.75" customHeight="1">
      <c r="B108" s="727"/>
      <c r="C108" s="102" t="s">
        <v>139</v>
      </c>
      <c r="D108" s="102"/>
      <c r="E108" s="102"/>
      <c r="F108" s="102"/>
      <c r="G108" s="102"/>
      <c r="H108" s="102"/>
      <c r="I108" s="102"/>
      <c r="J108" s="102"/>
      <c r="K108" s="113"/>
      <c r="L108" s="388"/>
      <c r="M108" s="388"/>
      <c r="N108" s="388"/>
      <c r="O108" s="388"/>
      <c r="P108" s="388"/>
      <c r="Q108" s="388"/>
      <c r="R108" s="388"/>
      <c r="S108" s="388"/>
      <c r="T108" s="388"/>
      <c r="U108" s="388"/>
      <c r="V108" s="388"/>
      <c r="W108" s="388"/>
      <c r="X108" s="388"/>
      <c r="Y108" s="388"/>
      <c r="Z108" s="388"/>
      <c r="AA108" s="388"/>
      <c r="AB108" s="388"/>
      <c r="AC108" s="388"/>
      <c r="AD108" s="389"/>
      <c r="AE108" s="389"/>
      <c r="AF108" s="389"/>
      <c r="AG108" s="389"/>
      <c r="AH108" s="389"/>
      <c r="AI108" s="389"/>
      <c r="AJ108" s="389"/>
      <c r="AK108" s="389"/>
      <c r="AL108" s="389"/>
      <c r="AM108" s="389"/>
      <c r="AN108" s="389"/>
      <c r="AO108" s="389"/>
      <c r="AP108" s="388"/>
      <c r="AQ108" s="388"/>
      <c r="AR108" s="388"/>
      <c r="AS108" s="388"/>
      <c r="AT108" s="388"/>
      <c r="AU108" s="388"/>
      <c r="AV108" s="388"/>
      <c r="AW108" s="388"/>
      <c r="AX108" s="388"/>
      <c r="AY108" s="388"/>
      <c r="AZ108" s="388"/>
      <c r="BA108" s="388"/>
      <c r="BB108" s="388"/>
      <c r="BC108" s="388"/>
      <c r="BD108" s="388"/>
      <c r="BE108" s="388"/>
      <c r="BF108" s="388"/>
      <c r="BG108" s="388"/>
      <c r="BH108" s="388"/>
      <c r="BI108" s="388"/>
      <c r="BJ108" s="388"/>
      <c r="BK108" s="388"/>
      <c r="BL108" s="388"/>
      <c r="BM108" s="388"/>
      <c r="BN108" s="388"/>
      <c r="BO108" s="388"/>
      <c r="BP108" s="388"/>
      <c r="BQ108" s="32"/>
      <c r="BR108" s="32"/>
    </row>
    <row r="109" spans="2:70" ht="15.75" customHeight="1">
      <c r="B109" s="727"/>
      <c r="C109" s="102" t="s">
        <v>140</v>
      </c>
      <c r="D109" s="102"/>
      <c r="E109" s="102"/>
      <c r="F109" s="102"/>
      <c r="G109" s="102"/>
      <c r="H109" s="102"/>
      <c r="I109" s="102"/>
      <c r="J109" s="102"/>
      <c r="K109" s="113"/>
      <c r="L109" s="388"/>
      <c r="M109" s="388"/>
      <c r="N109" s="388"/>
      <c r="O109" s="388"/>
      <c r="P109" s="388"/>
      <c r="Q109" s="388"/>
      <c r="R109" s="388"/>
      <c r="S109" s="388"/>
      <c r="T109" s="388"/>
      <c r="U109" s="388"/>
      <c r="V109" s="388"/>
      <c r="W109" s="388"/>
      <c r="X109" s="388"/>
      <c r="Y109" s="388"/>
      <c r="Z109" s="388"/>
      <c r="AA109" s="388"/>
      <c r="AB109" s="388"/>
      <c r="AC109" s="388"/>
      <c r="AD109" s="389"/>
      <c r="AE109" s="389"/>
      <c r="AF109" s="389"/>
      <c r="AG109" s="389"/>
      <c r="AH109" s="389"/>
      <c r="AI109" s="389"/>
      <c r="AJ109" s="389"/>
      <c r="AK109" s="389"/>
      <c r="AL109" s="389"/>
      <c r="AM109" s="389"/>
      <c r="AN109" s="389"/>
      <c r="AO109" s="389"/>
      <c r="AP109" s="388"/>
      <c r="AQ109" s="388"/>
      <c r="AR109" s="388"/>
      <c r="AS109" s="388"/>
      <c r="AT109" s="388"/>
      <c r="AU109" s="388"/>
      <c r="AV109" s="388"/>
      <c r="AW109" s="388"/>
      <c r="AX109" s="388"/>
      <c r="AY109" s="388"/>
      <c r="AZ109" s="388"/>
      <c r="BA109" s="388"/>
      <c r="BB109" s="388"/>
      <c r="BC109" s="388"/>
      <c r="BD109" s="388"/>
      <c r="BE109" s="388"/>
      <c r="BF109" s="388"/>
      <c r="BG109" s="388"/>
      <c r="BH109" s="388"/>
      <c r="BI109" s="388"/>
      <c r="BJ109" s="388"/>
      <c r="BK109" s="388"/>
      <c r="BL109" s="388"/>
      <c r="BM109" s="388"/>
      <c r="BN109" s="388"/>
      <c r="BO109" s="388"/>
      <c r="BP109" s="388"/>
      <c r="BQ109" s="32"/>
      <c r="BR109" s="32"/>
    </row>
    <row r="110" spans="2:70" ht="15.75" customHeight="1">
      <c r="B110" s="727"/>
      <c r="C110" s="102" t="s">
        <v>141</v>
      </c>
      <c r="D110" s="102"/>
      <c r="E110" s="102"/>
      <c r="F110" s="102"/>
      <c r="G110" s="102"/>
      <c r="H110" s="102"/>
      <c r="I110" s="102"/>
      <c r="J110" s="102"/>
      <c r="K110" s="113"/>
      <c r="L110" s="388"/>
      <c r="M110" s="388"/>
      <c r="N110" s="388"/>
      <c r="O110" s="388"/>
      <c r="P110" s="388"/>
      <c r="Q110" s="388"/>
      <c r="R110" s="388"/>
      <c r="S110" s="388"/>
      <c r="T110" s="388"/>
      <c r="U110" s="388"/>
      <c r="V110" s="388"/>
      <c r="W110" s="388"/>
      <c r="X110" s="388"/>
      <c r="Y110" s="388"/>
      <c r="Z110" s="388"/>
      <c r="AA110" s="388"/>
      <c r="AB110" s="388"/>
      <c r="AC110" s="388"/>
      <c r="AD110" s="389"/>
      <c r="AE110" s="389"/>
      <c r="AF110" s="389"/>
      <c r="AG110" s="389"/>
      <c r="AH110" s="389"/>
      <c r="AI110" s="389"/>
      <c r="AJ110" s="389"/>
      <c r="AK110" s="389"/>
      <c r="AL110" s="389"/>
      <c r="AM110" s="389"/>
      <c r="AN110" s="389"/>
      <c r="AO110" s="389"/>
      <c r="AP110" s="388"/>
      <c r="AQ110" s="388"/>
      <c r="AR110" s="388"/>
      <c r="AS110" s="388"/>
      <c r="AT110" s="388"/>
      <c r="AU110" s="388"/>
      <c r="AV110" s="388"/>
      <c r="AW110" s="388"/>
      <c r="AX110" s="388"/>
      <c r="AY110" s="388"/>
      <c r="AZ110" s="388"/>
      <c r="BA110" s="388"/>
      <c r="BB110" s="388"/>
      <c r="BC110" s="388"/>
      <c r="BD110" s="388"/>
      <c r="BE110" s="388"/>
      <c r="BF110" s="388"/>
      <c r="BG110" s="388"/>
      <c r="BH110" s="388"/>
      <c r="BI110" s="388"/>
      <c r="BJ110" s="388"/>
      <c r="BK110" s="388"/>
      <c r="BL110" s="388"/>
      <c r="BM110" s="388"/>
      <c r="BN110" s="388"/>
      <c r="BO110" s="388"/>
      <c r="BP110" s="388"/>
      <c r="BQ110" s="32"/>
      <c r="BR110" s="32"/>
    </row>
    <row r="111" spans="2:70" ht="15.75" customHeight="1">
      <c r="B111" s="727"/>
      <c r="C111" s="102" t="s">
        <v>142</v>
      </c>
      <c r="D111" s="102"/>
      <c r="E111" s="102"/>
      <c r="F111" s="102"/>
      <c r="G111" s="102"/>
      <c r="H111" s="102"/>
      <c r="I111" s="102"/>
      <c r="J111" s="102"/>
      <c r="K111" s="113"/>
      <c r="L111" s="388"/>
      <c r="M111" s="388"/>
      <c r="N111" s="388"/>
      <c r="O111" s="388"/>
      <c r="P111" s="388"/>
      <c r="Q111" s="388"/>
      <c r="R111" s="388"/>
      <c r="S111" s="388"/>
      <c r="T111" s="388"/>
      <c r="U111" s="388"/>
      <c r="V111" s="388"/>
      <c r="W111" s="388"/>
      <c r="X111" s="388"/>
      <c r="Y111" s="388"/>
      <c r="Z111" s="388"/>
      <c r="AA111" s="388"/>
      <c r="AB111" s="388"/>
      <c r="AC111" s="388"/>
      <c r="AD111" s="389"/>
      <c r="AE111" s="389"/>
      <c r="AF111" s="389"/>
      <c r="AG111" s="389"/>
      <c r="AH111" s="389"/>
      <c r="AI111" s="389"/>
      <c r="AJ111" s="389"/>
      <c r="AK111" s="389"/>
      <c r="AL111" s="389"/>
      <c r="AM111" s="389"/>
      <c r="AN111" s="389"/>
      <c r="AO111" s="389"/>
      <c r="AP111" s="388"/>
      <c r="AQ111" s="388"/>
      <c r="AR111" s="388"/>
      <c r="AS111" s="388"/>
      <c r="AT111" s="388"/>
      <c r="AU111" s="388"/>
      <c r="AV111" s="388"/>
      <c r="AW111" s="388"/>
      <c r="AX111" s="388"/>
      <c r="AY111" s="388"/>
      <c r="AZ111" s="388"/>
      <c r="BA111" s="388"/>
      <c r="BB111" s="388"/>
      <c r="BC111" s="388"/>
      <c r="BD111" s="388"/>
      <c r="BE111" s="388"/>
      <c r="BF111" s="388"/>
      <c r="BG111" s="388"/>
      <c r="BH111" s="388"/>
      <c r="BI111" s="388"/>
      <c r="BJ111" s="388"/>
      <c r="BK111" s="388"/>
      <c r="BL111" s="388"/>
      <c r="BM111" s="388"/>
      <c r="BN111" s="388"/>
      <c r="BO111" s="388"/>
      <c r="BP111" s="388"/>
      <c r="BQ111" s="32"/>
      <c r="BR111" s="32"/>
    </row>
    <row r="112" spans="2:70" ht="15.75" customHeight="1">
      <c r="B112" s="728"/>
      <c r="C112" s="104" t="s">
        <v>143</v>
      </c>
      <c r="D112" s="104"/>
      <c r="E112" s="104"/>
      <c r="F112" s="104"/>
      <c r="G112" s="104"/>
      <c r="H112" s="104"/>
      <c r="I112" s="104"/>
      <c r="J112" s="104"/>
      <c r="K112" s="120"/>
      <c r="L112" s="388"/>
      <c r="M112" s="388"/>
      <c r="N112" s="388"/>
      <c r="O112" s="388"/>
      <c r="P112" s="388"/>
      <c r="Q112" s="388"/>
      <c r="R112" s="388"/>
      <c r="S112" s="388"/>
      <c r="T112" s="388"/>
      <c r="U112" s="388"/>
      <c r="V112" s="388"/>
      <c r="W112" s="388"/>
      <c r="X112" s="388"/>
      <c r="Y112" s="388"/>
      <c r="Z112" s="388"/>
      <c r="AA112" s="388"/>
      <c r="AB112" s="388"/>
      <c r="AC112" s="388"/>
      <c r="AD112" s="389"/>
      <c r="AE112" s="389"/>
      <c r="AF112" s="389"/>
      <c r="AG112" s="389"/>
      <c r="AH112" s="389"/>
      <c r="AI112" s="389"/>
      <c r="AJ112" s="389"/>
      <c r="AK112" s="389"/>
      <c r="AL112" s="389"/>
      <c r="AM112" s="389"/>
      <c r="AN112" s="389"/>
      <c r="AO112" s="389"/>
      <c r="AP112" s="388"/>
      <c r="AQ112" s="388"/>
      <c r="AR112" s="388"/>
      <c r="AS112" s="388"/>
      <c r="AT112" s="388"/>
      <c r="AU112" s="388"/>
      <c r="AV112" s="388"/>
      <c r="AW112" s="388"/>
      <c r="AX112" s="388"/>
      <c r="AY112" s="388"/>
      <c r="AZ112" s="388"/>
      <c r="BA112" s="388"/>
      <c r="BB112" s="388"/>
      <c r="BC112" s="388"/>
      <c r="BD112" s="388"/>
      <c r="BE112" s="388"/>
      <c r="BF112" s="388"/>
      <c r="BG112" s="388"/>
      <c r="BH112" s="388"/>
      <c r="BI112" s="388"/>
      <c r="BJ112" s="388"/>
      <c r="BK112" s="388"/>
      <c r="BL112" s="388"/>
      <c r="BM112" s="388"/>
      <c r="BN112" s="388"/>
      <c r="BO112" s="388"/>
      <c r="BP112" s="388"/>
      <c r="BQ112" s="32"/>
      <c r="BR112" s="32"/>
    </row>
    <row r="113" spans="2:70" ht="15.75" customHeight="1">
      <c r="B113" s="726" t="s">
        <v>96</v>
      </c>
      <c r="C113" s="111" t="s">
        <v>144</v>
      </c>
      <c r="D113" s="111"/>
      <c r="E113" s="111"/>
      <c r="F113" s="111"/>
      <c r="G113" s="111"/>
      <c r="H113" s="111"/>
      <c r="I113" s="111"/>
      <c r="J113" s="111"/>
      <c r="K113" s="112"/>
      <c r="L113" s="388"/>
      <c r="M113" s="388"/>
      <c r="N113" s="388"/>
      <c r="O113" s="388"/>
      <c r="P113" s="388"/>
      <c r="Q113" s="388"/>
      <c r="R113" s="388"/>
      <c r="S113" s="388"/>
      <c r="T113" s="388"/>
      <c r="U113" s="388"/>
      <c r="V113" s="388"/>
      <c r="W113" s="388"/>
      <c r="X113" s="388"/>
      <c r="Y113" s="388"/>
      <c r="Z113" s="388"/>
      <c r="AA113" s="388"/>
      <c r="AB113" s="388"/>
      <c r="AC113" s="388"/>
      <c r="AD113" s="389"/>
      <c r="AE113" s="389"/>
      <c r="AF113" s="389"/>
      <c r="AG113" s="389"/>
      <c r="AH113" s="389"/>
      <c r="AI113" s="389"/>
      <c r="AJ113" s="389"/>
      <c r="AK113" s="389"/>
      <c r="AL113" s="389"/>
      <c r="AM113" s="389"/>
      <c r="AN113" s="389"/>
      <c r="AO113" s="389"/>
      <c r="AP113" s="388"/>
      <c r="AQ113" s="388"/>
      <c r="AR113" s="388"/>
      <c r="AS113" s="388"/>
      <c r="AT113" s="388"/>
      <c r="AU113" s="388"/>
      <c r="AV113" s="388"/>
      <c r="AW113" s="388"/>
      <c r="AX113" s="388"/>
      <c r="AY113" s="388"/>
      <c r="AZ113" s="388"/>
      <c r="BA113" s="388"/>
      <c r="BB113" s="388"/>
      <c r="BC113" s="388"/>
      <c r="BD113" s="388"/>
      <c r="BE113" s="388"/>
      <c r="BF113" s="388"/>
      <c r="BG113" s="388"/>
      <c r="BH113" s="388"/>
      <c r="BI113" s="388"/>
      <c r="BJ113" s="388"/>
      <c r="BK113" s="388"/>
      <c r="BL113" s="388"/>
      <c r="BM113" s="388"/>
      <c r="BN113" s="388"/>
      <c r="BO113" s="388"/>
      <c r="BP113" s="388"/>
      <c r="BQ113" s="32"/>
      <c r="BR113" s="32"/>
    </row>
    <row r="114" spans="2:70" ht="15.75" customHeight="1">
      <c r="B114" s="727"/>
      <c r="C114" s="102" t="s">
        <v>145</v>
      </c>
      <c r="D114" s="102"/>
      <c r="E114" s="102"/>
      <c r="F114" s="102"/>
      <c r="G114" s="102"/>
      <c r="H114" s="102"/>
      <c r="I114" s="102"/>
      <c r="J114" s="102"/>
      <c r="K114" s="113"/>
      <c r="L114" s="388"/>
      <c r="M114" s="388"/>
      <c r="N114" s="388"/>
      <c r="O114" s="388"/>
      <c r="P114" s="388"/>
      <c r="Q114" s="388"/>
      <c r="R114" s="388"/>
      <c r="S114" s="388"/>
      <c r="T114" s="388"/>
      <c r="U114" s="388"/>
      <c r="V114" s="388"/>
      <c r="W114" s="388"/>
      <c r="X114" s="388"/>
      <c r="Y114" s="388"/>
      <c r="Z114" s="388"/>
      <c r="AA114" s="388"/>
      <c r="AB114" s="388"/>
      <c r="AC114" s="388"/>
      <c r="AD114" s="389"/>
      <c r="AE114" s="389"/>
      <c r="AF114" s="389"/>
      <c r="AG114" s="389"/>
      <c r="AH114" s="389"/>
      <c r="AI114" s="389"/>
      <c r="AJ114" s="389"/>
      <c r="AK114" s="389"/>
      <c r="AL114" s="389"/>
      <c r="AM114" s="389"/>
      <c r="AN114" s="389"/>
      <c r="AO114" s="389"/>
      <c r="AP114" s="388"/>
      <c r="AQ114" s="388"/>
      <c r="AR114" s="388"/>
      <c r="AS114" s="388"/>
      <c r="AT114" s="388"/>
      <c r="AU114" s="388"/>
      <c r="AV114" s="388"/>
      <c r="AW114" s="388"/>
      <c r="AX114" s="388"/>
      <c r="AY114" s="388"/>
      <c r="AZ114" s="388"/>
      <c r="BA114" s="388"/>
      <c r="BB114" s="388"/>
      <c r="BC114" s="388"/>
      <c r="BD114" s="388"/>
      <c r="BE114" s="388"/>
      <c r="BF114" s="388"/>
      <c r="BG114" s="388"/>
      <c r="BH114" s="388"/>
      <c r="BI114" s="388"/>
      <c r="BJ114" s="388"/>
      <c r="BK114" s="388"/>
      <c r="BL114" s="388"/>
      <c r="BM114" s="388"/>
      <c r="BN114" s="388"/>
      <c r="BO114" s="388"/>
      <c r="BP114" s="388"/>
      <c r="BQ114" s="32"/>
      <c r="BR114" s="32"/>
    </row>
    <row r="115" spans="2:70" ht="15.75" customHeight="1">
      <c r="B115" s="727"/>
      <c r="C115" s="102" t="s">
        <v>146</v>
      </c>
      <c r="D115" s="102"/>
      <c r="E115" s="102"/>
      <c r="F115" s="102"/>
      <c r="G115" s="102"/>
      <c r="H115" s="102"/>
      <c r="I115" s="102"/>
      <c r="J115" s="102"/>
      <c r="K115" s="113"/>
      <c r="L115" s="388"/>
      <c r="M115" s="388"/>
      <c r="N115" s="388"/>
      <c r="O115" s="388"/>
      <c r="P115" s="388"/>
      <c r="Q115" s="388"/>
      <c r="R115" s="388"/>
      <c r="S115" s="388"/>
      <c r="T115" s="388"/>
      <c r="U115" s="388"/>
      <c r="V115" s="388"/>
      <c r="W115" s="388"/>
      <c r="X115" s="388"/>
      <c r="Y115" s="388"/>
      <c r="Z115" s="388"/>
      <c r="AA115" s="388"/>
      <c r="AB115" s="388"/>
      <c r="AC115" s="388"/>
      <c r="AD115" s="389"/>
      <c r="AE115" s="389"/>
      <c r="AF115" s="389"/>
      <c r="AG115" s="389"/>
      <c r="AH115" s="389"/>
      <c r="AI115" s="389"/>
      <c r="AJ115" s="389"/>
      <c r="AK115" s="389"/>
      <c r="AL115" s="389"/>
      <c r="AM115" s="389"/>
      <c r="AN115" s="389"/>
      <c r="AO115" s="389"/>
      <c r="AP115" s="388"/>
      <c r="AQ115" s="388"/>
      <c r="AR115" s="388"/>
      <c r="AS115" s="388"/>
      <c r="AT115" s="388"/>
      <c r="AU115" s="388"/>
      <c r="AV115" s="388"/>
      <c r="AW115" s="388"/>
      <c r="AX115" s="388"/>
      <c r="AY115" s="388"/>
      <c r="AZ115" s="388"/>
      <c r="BA115" s="388"/>
      <c r="BB115" s="388"/>
      <c r="BC115" s="388"/>
      <c r="BD115" s="388"/>
      <c r="BE115" s="388"/>
      <c r="BF115" s="388"/>
      <c r="BG115" s="388"/>
      <c r="BH115" s="388"/>
      <c r="BI115" s="388"/>
      <c r="BJ115" s="388"/>
      <c r="BK115" s="388"/>
      <c r="BL115" s="388"/>
      <c r="BM115" s="388"/>
      <c r="BN115" s="388"/>
      <c r="BO115" s="388"/>
      <c r="BP115" s="388"/>
      <c r="BQ115" s="32"/>
      <c r="BR115" s="32"/>
    </row>
    <row r="116" spans="2:70" ht="15.75" customHeight="1">
      <c r="B116" s="727"/>
      <c r="C116" s="103" t="s">
        <v>147</v>
      </c>
      <c r="D116" s="102"/>
      <c r="E116" s="102"/>
      <c r="F116" s="102"/>
      <c r="G116" s="102"/>
      <c r="H116" s="102"/>
      <c r="I116" s="102"/>
      <c r="J116" s="102"/>
      <c r="K116" s="113"/>
      <c r="L116" s="388"/>
      <c r="M116" s="388"/>
      <c r="N116" s="388"/>
      <c r="O116" s="388"/>
      <c r="P116" s="388"/>
      <c r="Q116" s="388"/>
      <c r="R116" s="388"/>
      <c r="S116" s="388"/>
      <c r="T116" s="388"/>
      <c r="U116" s="388"/>
      <c r="V116" s="388"/>
      <c r="W116" s="388"/>
      <c r="X116" s="388"/>
      <c r="Y116" s="388"/>
      <c r="Z116" s="388"/>
      <c r="AA116" s="388"/>
      <c r="AB116" s="388"/>
      <c r="AC116" s="388"/>
      <c r="AD116" s="389"/>
      <c r="AE116" s="389"/>
      <c r="AF116" s="389"/>
      <c r="AG116" s="389"/>
      <c r="AH116" s="389"/>
      <c r="AI116" s="389"/>
      <c r="AJ116" s="389"/>
      <c r="AK116" s="389"/>
      <c r="AL116" s="389"/>
      <c r="AM116" s="389"/>
      <c r="AN116" s="389"/>
      <c r="AO116" s="389"/>
      <c r="AP116" s="388"/>
      <c r="AQ116" s="388"/>
      <c r="AR116" s="388"/>
      <c r="AS116" s="388"/>
      <c r="AT116" s="388"/>
      <c r="AU116" s="388"/>
      <c r="AV116" s="388"/>
      <c r="AW116" s="388"/>
      <c r="AX116" s="388"/>
      <c r="AY116" s="388"/>
      <c r="AZ116" s="388"/>
      <c r="BA116" s="388"/>
      <c r="BB116" s="388"/>
      <c r="BC116" s="388"/>
      <c r="BD116" s="388"/>
      <c r="BE116" s="388"/>
      <c r="BF116" s="388"/>
      <c r="BG116" s="388"/>
      <c r="BH116" s="388"/>
      <c r="BI116" s="388"/>
      <c r="BJ116" s="388"/>
      <c r="BK116" s="388"/>
      <c r="BL116" s="388"/>
      <c r="BM116" s="388"/>
      <c r="BN116" s="388"/>
      <c r="BO116" s="388"/>
      <c r="BP116" s="388"/>
      <c r="BQ116" s="32"/>
      <c r="BR116" s="32"/>
    </row>
    <row r="117" spans="2:70" ht="15.75" customHeight="1">
      <c r="B117" s="727"/>
      <c r="C117" s="102" t="s">
        <v>148</v>
      </c>
      <c r="D117" s="102"/>
      <c r="E117" s="102"/>
      <c r="F117" s="102"/>
      <c r="G117" s="102"/>
      <c r="H117" s="102"/>
      <c r="I117" s="102"/>
      <c r="J117" s="102"/>
      <c r="K117" s="113"/>
      <c r="L117" s="388"/>
      <c r="M117" s="388"/>
      <c r="N117" s="388"/>
      <c r="O117" s="388"/>
      <c r="P117" s="388"/>
      <c r="Q117" s="388"/>
      <c r="R117" s="388"/>
      <c r="S117" s="388"/>
      <c r="T117" s="388"/>
      <c r="U117" s="388"/>
      <c r="V117" s="388"/>
      <c r="W117" s="388"/>
      <c r="X117" s="388"/>
      <c r="Y117" s="388"/>
      <c r="Z117" s="388"/>
      <c r="AA117" s="388"/>
      <c r="AB117" s="388"/>
      <c r="AC117" s="388"/>
      <c r="AD117" s="389"/>
      <c r="AE117" s="389"/>
      <c r="AF117" s="389"/>
      <c r="AG117" s="389"/>
      <c r="AH117" s="389"/>
      <c r="AI117" s="389"/>
      <c r="AJ117" s="389"/>
      <c r="AK117" s="389"/>
      <c r="AL117" s="389"/>
      <c r="AM117" s="389"/>
      <c r="AN117" s="389"/>
      <c r="AO117" s="389"/>
      <c r="AP117" s="388"/>
      <c r="AQ117" s="388"/>
      <c r="AR117" s="388"/>
      <c r="AS117" s="388"/>
      <c r="AT117" s="388"/>
      <c r="AU117" s="388"/>
      <c r="AV117" s="388"/>
      <c r="AW117" s="388"/>
      <c r="AX117" s="388"/>
      <c r="AY117" s="388"/>
      <c r="AZ117" s="388"/>
      <c r="BA117" s="388"/>
      <c r="BB117" s="388"/>
      <c r="BC117" s="388"/>
      <c r="BD117" s="388"/>
      <c r="BE117" s="388"/>
      <c r="BF117" s="388"/>
      <c r="BG117" s="388"/>
      <c r="BH117" s="388"/>
      <c r="BI117" s="388"/>
      <c r="BJ117" s="388"/>
      <c r="BK117" s="388"/>
      <c r="BL117" s="388"/>
      <c r="BM117" s="388"/>
      <c r="BN117" s="388"/>
      <c r="BO117" s="388"/>
      <c r="BP117" s="388"/>
      <c r="BQ117" s="32"/>
      <c r="BR117" s="32"/>
    </row>
    <row r="118" spans="2:70" ht="15.75" customHeight="1">
      <c r="B118" s="728"/>
      <c r="C118" s="104" t="s">
        <v>149</v>
      </c>
      <c r="D118" s="104"/>
      <c r="E118" s="104"/>
      <c r="F118" s="104"/>
      <c r="G118" s="104"/>
      <c r="H118" s="104"/>
      <c r="I118" s="104"/>
      <c r="J118" s="104"/>
      <c r="K118" s="120"/>
      <c r="L118" s="388"/>
      <c r="M118" s="388"/>
      <c r="N118" s="388"/>
      <c r="O118" s="388"/>
      <c r="P118" s="388"/>
      <c r="Q118" s="388"/>
      <c r="R118" s="388"/>
      <c r="S118" s="388"/>
      <c r="T118" s="388"/>
      <c r="U118" s="388"/>
      <c r="V118" s="388"/>
      <c r="W118" s="388"/>
      <c r="X118" s="388"/>
      <c r="Y118" s="388"/>
      <c r="Z118" s="388"/>
      <c r="AA118" s="388"/>
      <c r="AB118" s="388"/>
      <c r="AC118" s="388"/>
      <c r="AD118" s="389"/>
      <c r="AE118" s="389"/>
      <c r="AF118" s="389"/>
      <c r="AG118" s="389"/>
      <c r="AH118" s="389"/>
      <c r="AI118" s="389"/>
      <c r="AJ118" s="389"/>
      <c r="AK118" s="389"/>
      <c r="AL118" s="389"/>
      <c r="AM118" s="389"/>
      <c r="AN118" s="389"/>
      <c r="AO118" s="389"/>
      <c r="AP118" s="388"/>
      <c r="AQ118" s="388"/>
      <c r="AR118" s="388"/>
      <c r="AS118" s="388"/>
      <c r="AT118" s="388"/>
      <c r="AU118" s="388"/>
      <c r="AV118" s="388"/>
      <c r="AW118" s="388"/>
      <c r="AX118" s="388"/>
      <c r="AY118" s="388"/>
      <c r="AZ118" s="388"/>
      <c r="BA118" s="388"/>
      <c r="BB118" s="388"/>
      <c r="BC118" s="388"/>
      <c r="BD118" s="388"/>
      <c r="BE118" s="388"/>
      <c r="BF118" s="388"/>
      <c r="BG118" s="388"/>
      <c r="BH118" s="388"/>
      <c r="BI118" s="388"/>
      <c r="BJ118" s="388"/>
      <c r="BK118" s="388"/>
      <c r="BL118" s="388"/>
      <c r="BM118" s="388"/>
      <c r="BN118" s="388"/>
      <c r="BO118" s="388"/>
      <c r="BP118" s="388"/>
      <c r="BQ118" s="32"/>
      <c r="BR118" s="32"/>
    </row>
    <row r="119" spans="2:70" ht="15.75" customHeight="1">
      <c r="B119" s="726" t="s">
        <v>97</v>
      </c>
      <c r="C119" s="111" t="s">
        <v>150</v>
      </c>
      <c r="D119" s="111"/>
      <c r="E119" s="111"/>
      <c r="F119" s="111"/>
      <c r="G119" s="111"/>
      <c r="H119" s="111"/>
      <c r="I119" s="111"/>
      <c r="J119" s="111"/>
      <c r="K119" s="112"/>
      <c r="L119" s="388"/>
      <c r="M119" s="388"/>
      <c r="N119" s="388"/>
      <c r="O119" s="388"/>
      <c r="P119" s="388"/>
      <c r="Q119" s="388"/>
      <c r="R119" s="388"/>
      <c r="S119" s="388"/>
      <c r="T119" s="388"/>
      <c r="U119" s="388"/>
      <c r="V119" s="388"/>
      <c r="W119" s="388"/>
      <c r="X119" s="388"/>
      <c r="Y119" s="388"/>
      <c r="Z119" s="388"/>
      <c r="AA119" s="388"/>
      <c r="AB119" s="388"/>
      <c r="AC119" s="388"/>
      <c r="AD119" s="389"/>
      <c r="AE119" s="389"/>
      <c r="AF119" s="389"/>
      <c r="AG119" s="389"/>
      <c r="AH119" s="389"/>
      <c r="AI119" s="389"/>
      <c r="AJ119" s="389"/>
      <c r="AK119" s="389"/>
      <c r="AL119" s="389"/>
      <c r="AM119" s="389"/>
      <c r="AN119" s="389"/>
      <c r="AO119" s="389"/>
      <c r="AP119" s="388"/>
      <c r="AQ119" s="388"/>
      <c r="AR119" s="388"/>
      <c r="AS119" s="388"/>
      <c r="AT119" s="388"/>
      <c r="AU119" s="388"/>
      <c r="AV119" s="388"/>
      <c r="AW119" s="388"/>
      <c r="AX119" s="388"/>
      <c r="AY119" s="388"/>
      <c r="AZ119" s="388"/>
      <c r="BA119" s="388"/>
      <c r="BB119" s="388"/>
      <c r="BC119" s="388"/>
      <c r="BD119" s="388"/>
      <c r="BE119" s="388"/>
      <c r="BF119" s="388"/>
      <c r="BG119" s="388"/>
      <c r="BH119" s="388"/>
      <c r="BI119" s="388"/>
      <c r="BJ119" s="388"/>
      <c r="BK119" s="388"/>
      <c r="BL119" s="388"/>
      <c r="BM119" s="388"/>
      <c r="BN119" s="388"/>
      <c r="BO119" s="388"/>
      <c r="BP119" s="388"/>
      <c r="BQ119" s="32"/>
      <c r="BR119" s="32"/>
    </row>
    <row r="120" spans="2:70" ht="15.75" customHeight="1">
      <c r="B120" s="728"/>
      <c r="C120" s="104" t="s">
        <v>151</v>
      </c>
      <c r="D120" s="104"/>
      <c r="E120" s="104"/>
      <c r="F120" s="104"/>
      <c r="G120" s="104"/>
      <c r="H120" s="104"/>
      <c r="I120" s="104"/>
      <c r="J120" s="104"/>
      <c r="K120" s="120"/>
      <c r="L120" s="388"/>
      <c r="M120" s="388"/>
      <c r="N120" s="388"/>
      <c r="O120" s="388"/>
      <c r="P120" s="388"/>
      <c r="Q120" s="388"/>
      <c r="R120" s="388"/>
      <c r="S120" s="388"/>
      <c r="T120" s="388"/>
      <c r="U120" s="388"/>
      <c r="V120" s="388"/>
      <c r="W120" s="388"/>
      <c r="X120" s="388"/>
      <c r="Y120" s="388"/>
      <c r="Z120" s="388"/>
      <c r="AA120" s="388"/>
      <c r="AB120" s="388"/>
      <c r="AC120" s="388"/>
      <c r="AD120" s="389"/>
      <c r="AE120" s="389"/>
      <c r="AF120" s="389"/>
      <c r="AG120" s="389"/>
      <c r="AH120" s="389"/>
      <c r="AI120" s="389"/>
      <c r="AJ120" s="389"/>
      <c r="AK120" s="389"/>
      <c r="AL120" s="389"/>
      <c r="AM120" s="389"/>
      <c r="AN120" s="389"/>
      <c r="AO120" s="389"/>
      <c r="AP120" s="388"/>
      <c r="AQ120" s="388"/>
      <c r="AR120" s="388"/>
      <c r="AS120" s="388"/>
      <c r="AT120" s="388"/>
      <c r="AU120" s="388"/>
      <c r="AV120" s="388"/>
      <c r="AW120" s="388"/>
      <c r="AX120" s="388"/>
      <c r="AY120" s="388"/>
      <c r="AZ120" s="388"/>
      <c r="BA120" s="388"/>
      <c r="BB120" s="388"/>
      <c r="BC120" s="388"/>
      <c r="BD120" s="388"/>
      <c r="BE120" s="388"/>
      <c r="BF120" s="388"/>
      <c r="BG120" s="388"/>
      <c r="BH120" s="388"/>
      <c r="BI120" s="388"/>
      <c r="BJ120" s="388"/>
      <c r="BK120" s="388"/>
      <c r="BL120" s="388"/>
      <c r="BM120" s="388"/>
      <c r="BN120" s="388"/>
      <c r="BO120" s="388"/>
      <c r="BP120" s="388"/>
      <c r="BQ120" s="32"/>
      <c r="BR120" s="32"/>
    </row>
    <row r="121" spans="2:70">
      <c r="B121" s="121" t="s">
        <v>152</v>
      </c>
      <c r="C121" s="118"/>
      <c r="D121" s="118"/>
      <c r="E121" s="118"/>
      <c r="F121" s="118"/>
      <c r="G121" s="118"/>
      <c r="H121" s="118"/>
      <c r="I121" s="118"/>
      <c r="J121" s="118"/>
      <c r="K121" s="119"/>
      <c r="L121" s="388"/>
      <c r="M121" s="388"/>
      <c r="N121" s="388"/>
      <c r="O121" s="388"/>
      <c r="P121" s="388"/>
      <c r="Q121" s="388"/>
      <c r="R121" s="388"/>
      <c r="S121" s="388"/>
      <c r="T121" s="388"/>
      <c r="U121" s="388"/>
      <c r="V121" s="388"/>
      <c r="W121" s="388"/>
      <c r="X121" s="388"/>
      <c r="Y121" s="388"/>
      <c r="Z121" s="388"/>
      <c r="AA121" s="388"/>
      <c r="AB121" s="388"/>
      <c r="AC121" s="388"/>
      <c r="AD121" s="389"/>
      <c r="AE121" s="389"/>
      <c r="AF121" s="389"/>
      <c r="AG121" s="389"/>
      <c r="AH121" s="389"/>
      <c r="AI121" s="389"/>
      <c r="AJ121" s="389"/>
      <c r="AK121" s="389"/>
      <c r="AL121" s="389"/>
      <c r="AM121" s="389"/>
      <c r="AN121" s="389"/>
      <c r="AO121" s="389"/>
      <c r="AP121" s="388"/>
      <c r="AQ121" s="388"/>
      <c r="AR121" s="388"/>
      <c r="AS121" s="388"/>
      <c r="AT121" s="388"/>
      <c r="AU121" s="388"/>
      <c r="AV121" s="388"/>
      <c r="AW121" s="388"/>
      <c r="AX121" s="388"/>
      <c r="AY121" s="388"/>
      <c r="AZ121" s="388"/>
      <c r="BA121" s="388"/>
      <c r="BB121" s="388"/>
      <c r="BC121" s="388"/>
      <c r="BD121" s="388"/>
      <c r="BE121" s="388"/>
      <c r="BF121" s="388"/>
      <c r="BG121" s="388"/>
      <c r="BH121" s="388"/>
      <c r="BI121" s="388"/>
      <c r="BJ121" s="388"/>
      <c r="BK121" s="388"/>
      <c r="BL121" s="388"/>
      <c r="BM121" s="388"/>
      <c r="BN121" s="388"/>
      <c r="BO121" s="388"/>
      <c r="BP121" s="388"/>
      <c r="BQ121" s="32"/>
      <c r="BR121" s="32"/>
    </row>
    <row r="122" spans="2:70" ht="15.75" customHeight="1">
      <c r="B122" s="726" t="s">
        <v>95</v>
      </c>
      <c r="C122" s="111" t="s">
        <v>153</v>
      </c>
      <c r="D122" s="111"/>
      <c r="E122" s="111"/>
      <c r="F122" s="111"/>
      <c r="G122" s="111"/>
      <c r="H122" s="111"/>
      <c r="I122" s="111"/>
      <c r="J122" s="111"/>
      <c r="K122" s="112"/>
      <c r="L122" s="388"/>
      <c r="M122" s="388"/>
      <c r="N122" s="388"/>
      <c r="O122" s="388"/>
      <c r="P122" s="388"/>
      <c r="Q122" s="388"/>
      <c r="R122" s="388"/>
      <c r="S122" s="388"/>
      <c r="T122" s="388"/>
      <c r="U122" s="388"/>
      <c r="V122" s="388"/>
      <c r="W122" s="388"/>
      <c r="X122" s="388"/>
      <c r="Y122" s="388"/>
      <c r="Z122" s="388"/>
      <c r="AA122" s="388"/>
      <c r="AB122" s="388"/>
      <c r="AC122" s="388"/>
      <c r="AD122" s="389"/>
      <c r="AE122" s="389"/>
      <c r="AF122" s="389"/>
      <c r="AG122" s="389"/>
      <c r="AH122" s="389"/>
      <c r="AI122" s="389"/>
      <c r="AJ122" s="389"/>
      <c r="AK122" s="389"/>
      <c r="AL122" s="389"/>
      <c r="AM122" s="389"/>
      <c r="AN122" s="389"/>
      <c r="AO122" s="389"/>
      <c r="AP122" s="388"/>
      <c r="AQ122" s="388"/>
      <c r="AR122" s="388"/>
      <c r="AS122" s="388"/>
      <c r="AT122" s="388"/>
      <c r="AU122" s="388"/>
      <c r="AV122" s="388"/>
      <c r="AW122" s="388"/>
      <c r="AX122" s="388"/>
      <c r="AY122" s="388"/>
      <c r="AZ122" s="388"/>
      <c r="BA122" s="388"/>
      <c r="BB122" s="388"/>
      <c r="BC122" s="388"/>
      <c r="BD122" s="388"/>
      <c r="BE122" s="388"/>
      <c r="BF122" s="388"/>
      <c r="BG122" s="388"/>
      <c r="BH122" s="388"/>
      <c r="BI122" s="388"/>
      <c r="BJ122" s="388"/>
      <c r="BK122" s="388"/>
      <c r="BL122" s="388"/>
      <c r="BM122" s="388"/>
      <c r="BN122" s="388"/>
      <c r="BO122" s="388"/>
      <c r="BP122" s="388"/>
      <c r="BQ122" s="32"/>
      <c r="BR122" s="32"/>
    </row>
    <row r="123" spans="2:70" ht="15.75" customHeight="1">
      <c r="B123" s="727"/>
      <c r="C123" s="102" t="s">
        <v>154</v>
      </c>
      <c r="D123" s="102"/>
      <c r="E123" s="102"/>
      <c r="F123" s="102"/>
      <c r="G123" s="102"/>
      <c r="H123" s="102"/>
      <c r="I123" s="102"/>
      <c r="J123" s="102"/>
      <c r="K123" s="113"/>
      <c r="L123" s="388"/>
      <c r="M123" s="388"/>
      <c r="N123" s="388"/>
      <c r="O123" s="388"/>
      <c r="P123" s="388"/>
      <c r="Q123" s="388"/>
      <c r="R123" s="388"/>
      <c r="S123" s="388"/>
      <c r="T123" s="388"/>
      <c r="U123" s="388"/>
      <c r="V123" s="388"/>
      <c r="W123" s="388"/>
      <c r="X123" s="388"/>
      <c r="Y123" s="388"/>
      <c r="Z123" s="388"/>
      <c r="AA123" s="388"/>
      <c r="AB123" s="388"/>
      <c r="AC123" s="388"/>
      <c r="AD123" s="389"/>
      <c r="AE123" s="389"/>
      <c r="AF123" s="389"/>
      <c r="AG123" s="389"/>
      <c r="AH123" s="389"/>
      <c r="AI123" s="389"/>
      <c r="AJ123" s="389"/>
      <c r="AK123" s="389"/>
      <c r="AL123" s="389"/>
      <c r="AM123" s="389"/>
      <c r="AN123" s="389"/>
      <c r="AO123" s="389"/>
      <c r="AP123" s="388"/>
      <c r="AQ123" s="388"/>
      <c r="AR123" s="388"/>
      <c r="AS123" s="388"/>
      <c r="AT123" s="388"/>
      <c r="AU123" s="388"/>
      <c r="AV123" s="388"/>
      <c r="AW123" s="388"/>
      <c r="AX123" s="388"/>
      <c r="AY123" s="388"/>
      <c r="AZ123" s="388"/>
      <c r="BA123" s="388"/>
      <c r="BB123" s="388"/>
      <c r="BC123" s="388"/>
      <c r="BD123" s="388"/>
      <c r="BE123" s="388"/>
      <c r="BF123" s="388"/>
      <c r="BG123" s="388"/>
      <c r="BH123" s="388"/>
      <c r="BI123" s="388"/>
      <c r="BJ123" s="388"/>
      <c r="BK123" s="388"/>
      <c r="BL123" s="388"/>
      <c r="BM123" s="388"/>
      <c r="BN123" s="388"/>
      <c r="BO123" s="388"/>
      <c r="BP123" s="388"/>
      <c r="BQ123" s="32"/>
      <c r="BR123" s="32"/>
    </row>
    <row r="124" spans="2:70" ht="15.75" customHeight="1">
      <c r="B124" s="727"/>
      <c r="C124" s="102" t="s">
        <v>155</v>
      </c>
      <c r="D124" s="102"/>
      <c r="E124" s="102"/>
      <c r="F124" s="102"/>
      <c r="G124" s="102"/>
      <c r="H124" s="102"/>
      <c r="I124" s="102"/>
      <c r="J124" s="102"/>
      <c r="K124" s="113"/>
      <c r="L124" s="388"/>
      <c r="M124" s="388"/>
      <c r="N124" s="388"/>
      <c r="O124" s="388"/>
      <c r="P124" s="388"/>
      <c r="Q124" s="388"/>
      <c r="R124" s="388"/>
      <c r="S124" s="388"/>
      <c r="T124" s="388"/>
      <c r="U124" s="388"/>
      <c r="V124" s="388"/>
      <c r="W124" s="388"/>
      <c r="X124" s="388"/>
      <c r="Y124" s="388"/>
      <c r="Z124" s="388"/>
      <c r="AA124" s="388"/>
      <c r="AB124" s="388"/>
      <c r="AC124" s="388"/>
      <c r="AD124" s="389"/>
      <c r="AE124" s="389"/>
      <c r="AF124" s="389"/>
      <c r="AG124" s="389"/>
      <c r="AH124" s="389"/>
      <c r="AI124" s="389"/>
      <c r="AJ124" s="389"/>
      <c r="AK124" s="389"/>
      <c r="AL124" s="389"/>
      <c r="AM124" s="389"/>
      <c r="AN124" s="389"/>
      <c r="AO124" s="389"/>
      <c r="AP124" s="388"/>
      <c r="AQ124" s="388"/>
      <c r="AR124" s="388"/>
      <c r="AS124" s="388"/>
      <c r="AT124" s="388"/>
      <c r="AU124" s="388"/>
      <c r="AV124" s="388"/>
      <c r="AW124" s="388"/>
      <c r="AX124" s="388"/>
      <c r="AY124" s="388"/>
      <c r="AZ124" s="388"/>
      <c r="BA124" s="388"/>
      <c r="BB124" s="388"/>
      <c r="BC124" s="388"/>
      <c r="BD124" s="388"/>
      <c r="BE124" s="388"/>
      <c r="BF124" s="388"/>
      <c r="BG124" s="388"/>
      <c r="BH124" s="388"/>
      <c r="BI124" s="388"/>
      <c r="BJ124" s="388"/>
      <c r="BK124" s="388"/>
      <c r="BL124" s="388"/>
      <c r="BM124" s="388"/>
      <c r="BN124" s="388"/>
      <c r="BO124" s="388"/>
      <c r="BP124" s="388"/>
      <c r="BQ124" s="32"/>
      <c r="BR124" s="32"/>
    </row>
    <row r="125" spans="2:70" ht="15.75" customHeight="1">
      <c r="B125" s="727"/>
      <c r="C125" s="102" t="s">
        <v>156</v>
      </c>
      <c r="D125" s="102"/>
      <c r="E125" s="102"/>
      <c r="F125" s="102"/>
      <c r="G125" s="102"/>
      <c r="H125" s="102"/>
      <c r="I125" s="102"/>
      <c r="J125" s="102"/>
      <c r="K125" s="113"/>
      <c r="L125" s="388"/>
      <c r="M125" s="388"/>
      <c r="N125" s="388"/>
      <c r="O125" s="388"/>
      <c r="P125" s="388"/>
      <c r="Q125" s="388"/>
      <c r="R125" s="388"/>
      <c r="S125" s="388"/>
      <c r="T125" s="388"/>
      <c r="U125" s="388"/>
      <c r="V125" s="388"/>
      <c r="W125" s="388"/>
      <c r="X125" s="388"/>
      <c r="Y125" s="388"/>
      <c r="Z125" s="388"/>
      <c r="AA125" s="388"/>
      <c r="AB125" s="388"/>
      <c r="AC125" s="388"/>
      <c r="AD125" s="389"/>
      <c r="AE125" s="389"/>
      <c r="AF125" s="389"/>
      <c r="AG125" s="389"/>
      <c r="AH125" s="389"/>
      <c r="AI125" s="389"/>
      <c r="AJ125" s="389"/>
      <c r="AK125" s="389"/>
      <c r="AL125" s="389"/>
      <c r="AM125" s="389"/>
      <c r="AN125" s="389"/>
      <c r="AO125" s="389"/>
      <c r="AP125" s="388"/>
      <c r="AQ125" s="388"/>
      <c r="AR125" s="388"/>
      <c r="AS125" s="388"/>
      <c r="AT125" s="388"/>
      <c r="AU125" s="388"/>
      <c r="AV125" s="388"/>
      <c r="AW125" s="388"/>
      <c r="AX125" s="388"/>
      <c r="AY125" s="388"/>
      <c r="AZ125" s="388"/>
      <c r="BA125" s="388"/>
      <c r="BB125" s="388"/>
      <c r="BC125" s="388"/>
      <c r="BD125" s="388"/>
      <c r="BE125" s="388"/>
      <c r="BF125" s="388"/>
      <c r="BG125" s="388"/>
      <c r="BH125" s="388"/>
      <c r="BI125" s="388"/>
      <c r="BJ125" s="388"/>
      <c r="BK125" s="388"/>
      <c r="BL125" s="388"/>
      <c r="BM125" s="388"/>
      <c r="BN125" s="388"/>
      <c r="BO125" s="388"/>
      <c r="BP125" s="388"/>
      <c r="BQ125" s="32"/>
      <c r="BR125" s="32"/>
    </row>
    <row r="126" spans="2:70" ht="15.75" customHeight="1">
      <c r="B126" s="727"/>
      <c r="C126" s="102" t="s">
        <v>157</v>
      </c>
      <c r="D126" s="102"/>
      <c r="E126" s="102"/>
      <c r="F126" s="102"/>
      <c r="G126" s="102"/>
      <c r="H126" s="102"/>
      <c r="I126" s="102"/>
      <c r="J126" s="102"/>
      <c r="K126" s="113"/>
      <c r="L126" s="388"/>
      <c r="M126" s="388"/>
      <c r="N126" s="388"/>
      <c r="O126" s="388"/>
      <c r="P126" s="388"/>
      <c r="Q126" s="388"/>
      <c r="R126" s="388"/>
      <c r="S126" s="388"/>
      <c r="T126" s="388"/>
      <c r="U126" s="388"/>
      <c r="V126" s="388"/>
      <c r="W126" s="388"/>
      <c r="X126" s="388"/>
      <c r="Y126" s="388"/>
      <c r="Z126" s="388"/>
      <c r="AA126" s="388"/>
      <c r="AB126" s="388"/>
      <c r="AC126" s="388"/>
      <c r="AD126" s="389"/>
      <c r="AE126" s="389"/>
      <c r="AF126" s="389"/>
      <c r="AG126" s="389"/>
      <c r="AH126" s="389"/>
      <c r="AI126" s="389"/>
      <c r="AJ126" s="389"/>
      <c r="AK126" s="389"/>
      <c r="AL126" s="389"/>
      <c r="AM126" s="389"/>
      <c r="AN126" s="389"/>
      <c r="AO126" s="389"/>
      <c r="AP126" s="388"/>
      <c r="AQ126" s="388"/>
      <c r="AR126" s="388"/>
      <c r="AS126" s="388"/>
      <c r="AT126" s="388"/>
      <c r="AU126" s="388"/>
      <c r="AV126" s="388"/>
      <c r="AW126" s="388"/>
      <c r="AX126" s="388"/>
      <c r="AY126" s="388"/>
      <c r="AZ126" s="388"/>
      <c r="BA126" s="388"/>
      <c r="BB126" s="388"/>
      <c r="BC126" s="388"/>
      <c r="BD126" s="388"/>
      <c r="BE126" s="388"/>
      <c r="BF126" s="388"/>
      <c r="BG126" s="388"/>
      <c r="BH126" s="388"/>
      <c r="BI126" s="388"/>
      <c r="BJ126" s="388"/>
      <c r="BK126" s="388"/>
      <c r="BL126" s="388"/>
      <c r="BM126" s="388"/>
      <c r="BN126" s="388"/>
      <c r="BO126" s="388"/>
      <c r="BP126" s="388"/>
      <c r="BQ126" s="32"/>
      <c r="BR126" s="32"/>
    </row>
    <row r="127" spans="2:70" ht="15.75" customHeight="1">
      <c r="B127" s="727"/>
      <c r="C127" s="102" t="s">
        <v>158</v>
      </c>
      <c r="D127" s="102"/>
      <c r="E127" s="102"/>
      <c r="F127" s="102"/>
      <c r="G127" s="102"/>
      <c r="H127" s="102"/>
      <c r="I127" s="102"/>
      <c r="J127" s="102"/>
      <c r="K127" s="113"/>
      <c r="L127" s="388"/>
      <c r="M127" s="388"/>
      <c r="N127" s="388"/>
      <c r="O127" s="388"/>
      <c r="P127" s="388"/>
      <c r="Q127" s="388"/>
      <c r="R127" s="388"/>
      <c r="S127" s="388"/>
      <c r="T127" s="388"/>
      <c r="U127" s="388"/>
      <c r="V127" s="388"/>
      <c r="W127" s="388"/>
      <c r="X127" s="388"/>
      <c r="Y127" s="388"/>
      <c r="Z127" s="388"/>
      <c r="AA127" s="388"/>
      <c r="AB127" s="388"/>
      <c r="AC127" s="388"/>
      <c r="AD127" s="389"/>
      <c r="AE127" s="389"/>
      <c r="AF127" s="389"/>
      <c r="AG127" s="389"/>
      <c r="AH127" s="389"/>
      <c r="AI127" s="389"/>
      <c r="AJ127" s="389"/>
      <c r="AK127" s="389"/>
      <c r="AL127" s="389"/>
      <c r="AM127" s="389"/>
      <c r="AN127" s="389"/>
      <c r="AO127" s="389"/>
      <c r="AP127" s="388"/>
      <c r="AQ127" s="388"/>
      <c r="AR127" s="388"/>
      <c r="AS127" s="388"/>
      <c r="AT127" s="388"/>
      <c r="AU127" s="388"/>
      <c r="AV127" s="388"/>
      <c r="AW127" s="388"/>
      <c r="AX127" s="388"/>
      <c r="AY127" s="388"/>
      <c r="AZ127" s="388"/>
      <c r="BA127" s="388"/>
      <c r="BB127" s="388"/>
      <c r="BC127" s="388"/>
      <c r="BD127" s="388"/>
      <c r="BE127" s="388"/>
      <c r="BF127" s="388"/>
      <c r="BG127" s="388"/>
      <c r="BH127" s="388"/>
      <c r="BI127" s="388"/>
      <c r="BJ127" s="388"/>
      <c r="BK127" s="388"/>
      <c r="BL127" s="388"/>
      <c r="BM127" s="388"/>
      <c r="BN127" s="388"/>
      <c r="BO127" s="388"/>
      <c r="BP127" s="388"/>
      <c r="BQ127" s="32"/>
      <c r="BR127" s="32"/>
    </row>
    <row r="128" spans="2:70" ht="15.75" customHeight="1">
      <c r="B128" s="727"/>
      <c r="C128" s="122" t="s">
        <v>159</v>
      </c>
      <c r="D128" s="122"/>
      <c r="E128" s="122"/>
      <c r="F128" s="122"/>
      <c r="G128" s="122"/>
      <c r="H128" s="122"/>
      <c r="I128" s="122"/>
      <c r="J128" s="122"/>
      <c r="K128" s="123"/>
      <c r="L128" s="388"/>
      <c r="M128" s="388"/>
      <c r="N128" s="388"/>
      <c r="O128" s="388"/>
      <c r="P128" s="388"/>
      <c r="Q128" s="388"/>
      <c r="R128" s="388"/>
      <c r="S128" s="388"/>
      <c r="T128" s="388"/>
      <c r="U128" s="388"/>
      <c r="V128" s="388"/>
      <c r="W128" s="388"/>
      <c r="X128" s="388"/>
      <c r="Y128" s="388"/>
      <c r="Z128" s="388"/>
      <c r="AA128" s="388"/>
      <c r="AB128" s="388"/>
      <c r="AC128" s="388"/>
      <c r="AD128" s="389"/>
      <c r="AE128" s="389"/>
      <c r="AF128" s="389"/>
      <c r="AG128" s="389"/>
      <c r="AH128" s="389"/>
      <c r="AI128" s="389"/>
      <c r="AJ128" s="389"/>
      <c r="AK128" s="389"/>
      <c r="AL128" s="389"/>
      <c r="AM128" s="389"/>
      <c r="AN128" s="389"/>
      <c r="AO128" s="389"/>
      <c r="AP128" s="388"/>
      <c r="AQ128" s="388"/>
      <c r="AR128" s="388"/>
      <c r="AS128" s="388"/>
      <c r="AT128" s="388"/>
      <c r="AU128" s="388"/>
      <c r="AV128" s="388"/>
      <c r="AW128" s="388"/>
      <c r="AX128" s="388"/>
      <c r="AY128" s="388"/>
      <c r="AZ128" s="388"/>
      <c r="BA128" s="388"/>
      <c r="BB128" s="388"/>
      <c r="BC128" s="388"/>
      <c r="BD128" s="388"/>
      <c r="BE128" s="388"/>
      <c r="BF128" s="388"/>
      <c r="BG128" s="388"/>
      <c r="BH128" s="388"/>
      <c r="BI128" s="388"/>
      <c r="BJ128" s="388"/>
      <c r="BK128" s="388"/>
      <c r="BL128" s="388"/>
      <c r="BM128" s="388"/>
      <c r="BN128" s="388"/>
      <c r="BO128" s="388"/>
      <c r="BP128" s="388"/>
      <c r="BQ128" s="32"/>
      <c r="BR128" s="32"/>
    </row>
    <row r="129" spans="2:70" ht="15.75" customHeight="1">
      <c r="B129" s="727"/>
      <c r="C129" s="102" t="s">
        <v>160</v>
      </c>
      <c r="D129" s="102"/>
      <c r="E129" s="102"/>
      <c r="F129" s="102"/>
      <c r="G129" s="102"/>
      <c r="H129" s="102"/>
      <c r="I129" s="102"/>
      <c r="J129" s="102"/>
      <c r="K129" s="113"/>
      <c r="L129" s="388"/>
      <c r="M129" s="388"/>
      <c r="N129" s="388"/>
      <c r="O129" s="388"/>
      <c r="P129" s="388"/>
      <c r="Q129" s="388"/>
      <c r="R129" s="388"/>
      <c r="S129" s="388"/>
      <c r="T129" s="388"/>
      <c r="U129" s="388"/>
      <c r="V129" s="388"/>
      <c r="W129" s="388"/>
      <c r="X129" s="388"/>
      <c r="Y129" s="388"/>
      <c r="Z129" s="388"/>
      <c r="AA129" s="388"/>
      <c r="AB129" s="388"/>
      <c r="AC129" s="388"/>
      <c r="AD129" s="389"/>
      <c r="AE129" s="389"/>
      <c r="AF129" s="389"/>
      <c r="AG129" s="389"/>
      <c r="AH129" s="389"/>
      <c r="AI129" s="389"/>
      <c r="AJ129" s="389"/>
      <c r="AK129" s="389"/>
      <c r="AL129" s="389"/>
      <c r="AM129" s="389"/>
      <c r="AN129" s="389"/>
      <c r="AO129" s="389"/>
      <c r="AP129" s="388"/>
      <c r="AQ129" s="388"/>
      <c r="AR129" s="388"/>
      <c r="AS129" s="388"/>
      <c r="AT129" s="388"/>
      <c r="AU129" s="388"/>
      <c r="AV129" s="388"/>
      <c r="AW129" s="388"/>
      <c r="AX129" s="388"/>
      <c r="AY129" s="388"/>
      <c r="AZ129" s="388"/>
      <c r="BA129" s="388"/>
      <c r="BB129" s="388"/>
      <c r="BC129" s="388"/>
      <c r="BD129" s="388"/>
      <c r="BE129" s="388"/>
      <c r="BF129" s="388"/>
      <c r="BG129" s="388"/>
      <c r="BH129" s="388"/>
      <c r="BI129" s="388"/>
      <c r="BJ129" s="388"/>
      <c r="BK129" s="388"/>
      <c r="BL129" s="388"/>
      <c r="BM129" s="388"/>
      <c r="BN129" s="388"/>
      <c r="BO129" s="388"/>
      <c r="BP129" s="388"/>
      <c r="BQ129" s="32"/>
      <c r="BR129" s="32"/>
    </row>
    <row r="130" spans="2:70" ht="15.75" customHeight="1">
      <c r="B130" s="727"/>
      <c r="C130" s="102" t="s">
        <v>161</v>
      </c>
      <c r="D130" s="102"/>
      <c r="E130" s="102"/>
      <c r="F130" s="102"/>
      <c r="G130" s="102"/>
      <c r="H130" s="102"/>
      <c r="I130" s="102"/>
      <c r="J130" s="102"/>
      <c r="K130" s="113"/>
      <c r="L130" s="388"/>
      <c r="M130" s="388"/>
      <c r="N130" s="388"/>
      <c r="O130" s="388"/>
      <c r="P130" s="388"/>
      <c r="Q130" s="388"/>
      <c r="R130" s="388"/>
      <c r="S130" s="388"/>
      <c r="T130" s="388"/>
      <c r="U130" s="388"/>
      <c r="V130" s="388"/>
      <c r="W130" s="388"/>
      <c r="X130" s="388"/>
      <c r="Y130" s="388"/>
      <c r="Z130" s="388"/>
      <c r="AA130" s="388"/>
      <c r="AB130" s="388"/>
      <c r="AC130" s="388"/>
      <c r="AD130" s="389"/>
      <c r="AE130" s="389"/>
      <c r="AF130" s="389"/>
      <c r="AG130" s="389"/>
      <c r="AH130" s="389"/>
      <c r="AI130" s="389"/>
      <c r="AJ130" s="389"/>
      <c r="AK130" s="389"/>
      <c r="AL130" s="389"/>
      <c r="AM130" s="389"/>
      <c r="AN130" s="389"/>
      <c r="AO130" s="389"/>
      <c r="AP130" s="388"/>
      <c r="AQ130" s="388"/>
      <c r="AR130" s="388"/>
      <c r="AS130" s="388"/>
      <c r="AT130" s="388"/>
      <c r="AU130" s="388"/>
      <c r="AV130" s="388"/>
      <c r="AW130" s="388"/>
      <c r="AX130" s="388"/>
      <c r="AY130" s="388"/>
      <c r="AZ130" s="388"/>
      <c r="BA130" s="388"/>
      <c r="BB130" s="388"/>
      <c r="BC130" s="388"/>
      <c r="BD130" s="388"/>
      <c r="BE130" s="388"/>
      <c r="BF130" s="388"/>
      <c r="BG130" s="388"/>
      <c r="BH130" s="388"/>
      <c r="BI130" s="388"/>
      <c r="BJ130" s="388"/>
      <c r="BK130" s="388"/>
      <c r="BL130" s="388"/>
      <c r="BM130" s="388"/>
      <c r="BN130" s="388"/>
      <c r="BO130" s="388"/>
      <c r="BP130" s="388"/>
      <c r="BQ130" s="32"/>
      <c r="BR130" s="32"/>
    </row>
    <row r="131" spans="2:70" ht="15.75" customHeight="1">
      <c r="B131" s="727"/>
      <c r="C131" s="103" t="s">
        <v>162</v>
      </c>
      <c r="D131" s="102"/>
      <c r="E131" s="102"/>
      <c r="F131" s="102"/>
      <c r="G131" s="102"/>
      <c r="H131" s="102"/>
      <c r="I131" s="102"/>
      <c r="J131" s="102"/>
      <c r="K131" s="113"/>
      <c r="L131" s="388"/>
      <c r="M131" s="388"/>
      <c r="N131" s="388"/>
      <c r="O131" s="388"/>
      <c r="P131" s="388"/>
      <c r="Q131" s="388"/>
      <c r="R131" s="388"/>
      <c r="S131" s="388"/>
      <c r="T131" s="388"/>
      <c r="U131" s="388"/>
      <c r="V131" s="388"/>
      <c r="W131" s="388"/>
      <c r="X131" s="388"/>
      <c r="Y131" s="388"/>
      <c r="Z131" s="388"/>
      <c r="AA131" s="388"/>
      <c r="AB131" s="388"/>
      <c r="AC131" s="388"/>
      <c r="AD131" s="389"/>
      <c r="AE131" s="389"/>
      <c r="AF131" s="389"/>
      <c r="AG131" s="389"/>
      <c r="AH131" s="389"/>
      <c r="AI131" s="389"/>
      <c r="AJ131" s="389"/>
      <c r="AK131" s="389"/>
      <c r="AL131" s="389"/>
      <c r="AM131" s="389"/>
      <c r="AN131" s="389"/>
      <c r="AO131" s="389"/>
      <c r="AP131" s="388"/>
      <c r="AQ131" s="388"/>
      <c r="AR131" s="388"/>
      <c r="AS131" s="388"/>
      <c r="AT131" s="388"/>
      <c r="AU131" s="388"/>
      <c r="AV131" s="388"/>
      <c r="AW131" s="388"/>
      <c r="AX131" s="388"/>
      <c r="AY131" s="388"/>
      <c r="AZ131" s="388"/>
      <c r="BA131" s="388"/>
      <c r="BB131" s="388"/>
      <c r="BC131" s="388"/>
      <c r="BD131" s="388"/>
      <c r="BE131" s="388"/>
      <c r="BF131" s="388"/>
      <c r="BG131" s="388"/>
      <c r="BH131" s="388"/>
      <c r="BI131" s="388"/>
      <c r="BJ131" s="388"/>
      <c r="BK131" s="388"/>
      <c r="BL131" s="388"/>
      <c r="BM131" s="388"/>
      <c r="BN131" s="388"/>
      <c r="BO131" s="388"/>
      <c r="BP131" s="388"/>
      <c r="BQ131" s="32"/>
      <c r="BR131" s="32"/>
    </row>
    <row r="132" spans="2:70" ht="15.75" customHeight="1">
      <c r="B132" s="727"/>
      <c r="C132" s="102" t="s">
        <v>163</v>
      </c>
      <c r="D132" s="102"/>
      <c r="E132" s="102"/>
      <c r="F132" s="102"/>
      <c r="G132" s="102"/>
      <c r="H132" s="102"/>
      <c r="I132" s="102"/>
      <c r="J132" s="102"/>
      <c r="K132" s="113"/>
      <c r="L132" s="388"/>
      <c r="M132" s="388"/>
      <c r="N132" s="388"/>
      <c r="O132" s="388"/>
      <c r="P132" s="388"/>
      <c r="Q132" s="388"/>
      <c r="R132" s="388"/>
      <c r="S132" s="388"/>
      <c r="T132" s="388"/>
      <c r="U132" s="388"/>
      <c r="V132" s="388"/>
      <c r="W132" s="388"/>
      <c r="X132" s="388"/>
      <c r="Y132" s="388"/>
      <c r="Z132" s="388"/>
      <c r="AA132" s="388"/>
      <c r="AB132" s="388"/>
      <c r="AC132" s="388"/>
      <c r="AD132" s="389"/>
      <c r="AE132" s="389"/>
      <c r="AF132" s="389"/>
      <c r="AG132" s="389"/>
      <c r="AH132" s="389"/>
      <c r="AI132" s="389"/>
      <c r="AJ132" s="389"/>
      <c r="AK132" s="389"/>
      <c r="AL132" s="389"/>
      <c r="AM132" s="389"/>
      <c r="AN132" s="389"/>
      <c r="AO132" s="389"/>
      <c r="AP132" s="388"/>
      <c r="AQ132" s="388"/>
      <c r="AR132" s="388"/>
      <c r="AS132" s="388"/>
      <c r="AT132" s="388"/>
      <c r="AU132" s="388"/>
      <c r="AV132" s="388"/>
      <c r="AW132" s="388"/>
      <c r="AX132" s="388"/>
      <c r="AY132" s="388"/>
      <c r="AZ132" s="388"/>
      <c r="BA132" s="388"/>
      <c r="BB132" s="388"/>
      <c r="BC132" s="388"/>
      <c r="BD132" s="388"/>
      <c r="BE132" s="388"/>
      <c r="BF132" s="388"/>
      <c r="BG132" s="388"/>
      <c r="BH132" s="388"/>
      <c r="BI132" s="388"/>
      <c r="BJ132" s="388"/>
      <c r="BK132" s="388"/>
      <c r="BL132" s="388"/>
      <c r="BM132" s="388"/>
      <c r="BN132" s="388"/>
      <c r="BO132" s="388"/>
      <c r="BP132" s="388"/>
      <c r="BQ132" s="32"/>
      <c r="BR132" s="32"/>
    </row>
    <row r="133" spans="2:70" ht="15.75" customHeight="1">
      <c r="B133" s="728"/>
      <c r="C133" s="104" t="s">
        <v>164</v>
      </c>
      <c r="D133" s="104"/>
      <c r="E133" s="104"/>
      <c r="F133" s="104"/>
      <c r="G133" s="104"/>
      <c r="H133" s="104"/>
      <c r="I133" s="104"/>
      <c r="J133" s="104"/>
      <c r="K133" s="120"/>
      <c r="L133" s="388"/>
      <c r="M133" s="388"/>
      <c r="N133" s="388"/>
      <c r="O133" s="388"/>
      <c r="P133" s="388"/>
      <c r="Q133" s="388"/>
      <c r="R133" s="388"/>
      <c r="S133" s="388"/>
      <c r="T133" s="388"/>
      <c r="U133" s="388"/>
      <c r="V133" s="388"/>
      <c r="W133" s="388"/>
      <c r="X133" s="388"/>
      <c r="Y133" s="388"/>
      <c r="Z133" s="388"/>
      <c r="AA133" s="388"/>
      <c r="AB133" s="388"/>
      <c r="AC133" s="388"/>
      <c r="AD133" s="389"/>
      <c r="AE133" s="389"/>
      <c r="AF133" s="389"/>
      <c r="AG133" s="389"/>
      <c r="AH133" s="389"/>
      <c r="AI133" s="389"/>
      <c r="AJ133" s="389"/>
      <c r="AK133" s="389"/>
      <c r="AL133" s="389"/>
      <c r="AM133" s="389"/>
      <c r="AN133" s="389"/>
      <c r="AO133" s="389"/>
      <c r="AP133" s="388"/>
      <c r="AQ133" s="388"/>
      <c r="AR133" s="388"/>
      <c r="AS133" s="388"/>
      <c r="AT133" s="388"/>
      <c r="AU133" s="388"/>
      <c r="AV133" s="388"/>
      <c r="AW133" s="388"/>
      <c r="AX133" s="388"/>
      <c r="AY133" s="388"/>
      <c r="AZ133" s="388"/>
      <c r="BA133" s="388"/>
      <c r="BB133" s="388"/>
      <c r="BC133" s="388"/>
      <c r="BD133" s="388"/>
      <c r="BE133" s="388"/>
      <c r="BF133" s="388"/>
      <c r="BG133" s="388"/>
      <c r="BH133" s="388"/>
      <c r="BI133" s="388"/>
      <c r="BJ133" s="388"/>
      <c r="BK133" s="388"/>
      <c r="BL133" s="388"/>
      <c r="BM133" s="388"/>
      <c r="BN133" s="388"/>
      <c r="BO133" s="388"/>
      <c r="BP133" s="388"/>
      <c r="BQ133" s="32"/>
      <c r="BR133" s="32"/>
    </row>
    <row r="134" spans="2:70" ht="15.75" customHeight="1" thickBot="1">
      <c r="B134" s="124" t="s">
        <v>99</v>
      </c>
      <c r="C134" s="125" t="s">
        <v>165</v>
      </c>
      <c r="D134" s="125"/>
      <c r="E134" s="125"/>
      <c r="F134" s="125"/>
      <c r="G134" s="125"/>
      <c r="H134" s="125"/>
      <c r="I134" s="125"/>
      <c r="J134" s="125"/>
      <c r="K134" s="126"/>
      <c r="L134" s="388"/>
      <c r="M134" s="388"/>
      <c r="N134" s="388"/>
      <c r="O134" s="388"/>
      <c r="P134" s="388"/>
      <c r="Q134" s="388"/>
      <c r="R134" s="388"/>
      <c r="S134" s="388"/>
      <c r="T134" s="388"/>
      <c r="U134" s="388"/>
      <c r="V134" s="388"/>
      <c r="W134" s="388"/>
      <c r="X134" s="388"/>
      <c r="Y134" s="388"/>
      <c r="Z134" s="388"/>
      <c r="AA134" s="388"/>
      <c r="AB134" s="388"/>
      <c r="AC134" s="388"/>
      <c r="AD134" s="389"/>
      <c r="AE134" s="389"/>
      <c r="AF134" s="389"/>
      <c r="AG134" s="389"/>
      <c r="AH134" s="389"/>
      <c r="AI134" s="389"/>
      <c r="AJ134" s="389"/>
      <c r="AK134" s="389"/>
      <c r="AL134" s="389"/>
      <c r="AM134" s="389"/>
      <c r="AN134" s="389"/>
      <c r="AO134" s="389"/>
      <c r="AP134" s="388"/>
      <c r="AQ134" s="388"/>
      <c r="AR134" s="388"/>
      <c r="AS134" s="388"/>
      <c r="AT134" s="388"/>
      <c r="AU134" s="388"/>
      <c r="AV134" s="388"/>
      <c r="AW134" s="388"/>
      <c r="AX134" s="388"/>
      <c r="AY134" s="388"/>
      <c r="AZ134" s="388"/>
      <c r="BA134" s="388"/>
      <c r="BB134" s="388"/>
      <c r="BC134" s="388"/>
      <c r="BD134" s="388"/>
      <c r="BE134" s="388"/>
      <c r="BF134" s="388"/>
      <c r="BG134" s="388"/>
      <c r="BH134" s="388"/>
      <c r="BI134" s="388"/>
      <c r="BJ134" s="388"/>
      <c r="BK134" s="388"/>
      <c r="BL134" s="388"/>
      <c r="BM134" s="388"/>
      <c r="BN134" s="388"/>
      <c r="BO134" s="388"/>
      <c r="BP134" s="388"/>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L2" sqref="L2"/>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42" t="s">
        <v>166</v>
      </c>
      <c r="B1" s="543"/>
      <c r="C1" s="543"/>
      <c r="D1" s="543"/>
      <c r="E1" s="543"/>
      <c r="F1" s="543"/>
      <c r="G1" s="543"/>
      <c r="H1" s="543"/>
      <c r="I1" s="543"/>
      <c r="J1" s="543"/>
      <c r="K1" s="543"/>
      <c r="L1" s="543"/>
      <c r="M1" s="543"/>
      <c r="N1" s="543"/>
      <c r="O1" s="543"/>
      <c r="P1" s="543"/>
      <c r="Q1" s="543"/>
      <c r="R1" s="543"/>
      <c r="S1" s="543"/>
      <c r="T1" s="543"/>
      <c r="U1" s="543"/>
      <c r="V1" s="543"/>
      <c r="W1" s="543"/>
      <c r="X1" s="543"/>
      <c r="Y1" s="543"/>
    </row>
    <row r="2" spans="1:25">
      <c r="A2" s="543"/>
      <c r="B2" s="544"/>
      <c r="C2" s="543"/>
      <c r="D2" s="543"/>
      <c r="E2" s="543"/>
      <c r="F2" s="543"/>
      <c r="G2" s="543"/>
      <c r="H2" s="543"/>
      <c r="I2" s="543"/>
      <c r="J2" s="543"/>
      <c r="K2" s="543"/>
      <c r="L2" s="543"/>
      <c r="M2" s="543"/>
      <c r="N2" s="543"/>
      <c r="O2" s="543"/>
      <c r="P2" s="543"/>
      <c r="Q2" s="543"/>
      <c r="R2" s="543"/>
      <c r="S2" s="543"/>
      <c r="T2" s="543"/>
      <c r="U2" s="543"/>
      <c r="V2" s="543"/>
      <c r="W2" s="543"/>
      <c r="X2" s="702" t="s">
        <v>37</v>
      </c>
      <c r="Y2" s="703"/>
    </row>
    <row r="3" spans="1:25">
      <c r="A3" s="543"/>
      <c r="B3" s="543"/>
      <c r="C3" s="543"/>
      <c r="D3" s="543"/>
      <c r="E3" s="543"/>
      <c r="F3" s="543"/>
      <c r="G3" s="543"/>
      <c r="H3" s="543"/>
      <c r="I3" s="543"/>
      <c r="J3" s="543"/>
      <c r="K3" s="543"/>
      <c r="L3" s="543"/>
      <c r="M3" s="543"/>
      <c r="N3" s="543"/>
      <c r="O3" s="543"/>
      <c r="P3" s="543"/>
      <c r="Q3" s="543"/>
      <c r="R3" s="543"/>
      <c r="S3" s="543"/>
      <c r="T3" s="543"/>
      <c r="U3" s="543"/>
      <c r="V3" s="543"/>
      <c r="W3" s="543"/>
      <c r="X3" s="329" t="s">
        <v>38</v>
      </c>
      <c r="Y3" s="330" t="s">
        <v>39</v>
      </c>
    </row>
    <row r="4" spans="1:25">
      <c r="A4" s="543"/>
      <c r="B4" s="543"/>
      <c r="C4" s="543"/>
      <c r="D4" s="543"/>
      <c r="E4" s="543"/>
      <c r="F4" s="543"/>
      <c r="G4" s="543"/>
      <c r="H4" s="543"/>
      <c r="I4" s="543"/>
      <c r="J4" s="543"/>
      <c r="K4" s="543"/>
      <c r="L4" s="543"/>
      <c r="M4" s="543"/>
      <c r="N4" s="543"/>
      <c r="O4" s="543"/>
      <c r="P4" s="543"/>
      <c r="Q4" s="543"/>
      <c r="R4" s="543"/>
      <c r="S4" s="543"/>
      <c r="T4" s="543"/>
      <c r="U4" s="543"/>
      <c r="V4" s="543"/>
      <c r="W4" s="543"/>
      <c r="X4" s="329" t="s">
        <v>40</v>
      </c>
      <c r="Y4" s="330" t="s">
        <v>41</v>
      </c>
    </row>
    <row r="5" spans="1:25">
      <c r="A5" s="543"/>
      <c r="B5" s="543"/>
      <c r="C5" s="543"/>
      <c r="D5" s="543"/>
      <c r="E5" s="543"/>
      <c r="F5" s="543"/>
      <c r="G5" s="543"/>
      <c r="H5" s="543"/>
      <c r="I5" s="543"/>
      <c r="J5" s="543"/>
      <c r="K5" s="543"/>
      <c r="L5" s="543"/>
      <c r="M5" s="543"/>
      <c r="N5" s="543"/>
      <c r="O5" s="543"/>
      <c r="P5" s="543"/>
      <c r="Q5" s="543"/>
      <c r="R5" s="543"/>
      <c r="S5" s="543"/>
      <c r="T5" s="543"/>
      <c r="U5" s="543"/>
      <c r="V5" s="543"/>
      <c r="W5" s="543"/>
      <c r="X5" s="329" t="s">
        <v>42</v>
      </c>
      <c r="Y5" s="330" t="s">
        <v>43</v>
      </c>
    </row>
    <row r="6" spans="1:25" ht="15" customHeight="1">
      <c r="A6" s="543"/>
      <c r="B6" s="543"/>
      <c r="C6" s="543"/>
      <c r="D6" s="543"/>
      <c r="E6" s="543"/>
      <c r="F6" s="543"/>
      <c r="G6" s="543"/>
      <c r="H6" s="543"/>
      <c r="I6" s="543"/>
      <c r="J6" s="543"/>
      <c r="K6" s="543"/>
      <c r="L6" s="543"/>
      <c r="M6" s="543"/>
      <c r="N6" s="543"/>
      <c r="O6" s="543"/>
      <c r="P6" s="543"/>
      <c r="Q6" s="543"/>
      <c r="R6" s="543"/>
      <c r="S6" s="543"/>
      <c r="T6" s="543"/>
      <c r="U6" s="543"/>
      <c r="V6" s="543"/>
      <c r="W6" s="543"/>
      <c r="X6" s="329" t="s">
        <v>44</v>
      </c>
      <c r="Y6" s="330" t="s">
        <v>45</v>
      </c>
    </row>
    <row r="7" spans="1:25">
      <c r="A7" s="543"/>
      <c r="B7" s="543"/>
      <c r="C7" s="543"/>
      <c r="D7" s="543"/>
      <c r="E7" s="543"/>
      <c r="F7" s="543"/>
      <c r="G7" s="543"/>
      <c r="H7" s="543"/>
      <c r="I7" s="543"/>
      <c r="J7" s="543"/>
      <c r="K7" s="543"/>
      <c r="L7" s="543"/>
      <c r="M7" s="543"/>
      <c r="N7" s="543"/>
      <c r="O7" s="543"/>
      <c r="P7" s="543"/>
      <c r="Q7" s="543"/>
      <c r="R7" s="543"/>
      <c r="S7" s="543"/>
      <c r="T7" s="543"/>
      <c r="U7" s="543"/>
      <c r="V7" s="543"/>
      <c r="W7" s="543"/>
      <c r="X7" s="329" t="s">
        <v>46</v>
      </c>
      <c r="Y7" s="330" t="s">
        <v>47</v>
      </c>
    </row>
    <row r="8" spans="1:25">
      <c r="A8" s="543"/>
      <c r="B8" s="543"/>
      <c r="C8" s="543"/>
      <c r="D8" s="543"/>
      <c r="E8" s="543"/>
      <c r="F8" s="543"/>
      <c r="G8" s="543"/>
      <c r="H8" s="543"/>
      <c r="I8" s="543"/>
      <c r="J8" s="543"/>
      <c r="K8" s="543"/>
      <c r="L8" s="543"/>
      <c r="M8" s="543"/>
      <c r="N8" s="543"/>
      <c r="O8" s="543"/>
      <c r="P8" s="543"/>
      <c r="Q8" s="543"/>
      <c r="R8" s="543"/>
      <c r="S8" s="543"/>
      <c r="T8" s="543"/>
      <c r="U8" s="543"/>
      <c r="V8" s="543"/>
      <c r="W8" s="543"/>
      <c r="X8" s="329" t="s">
        <v>48</v>
      </c>
      <c r="Y8" s="330" t="s">
        <v>49</v>
      </c>
    </row>
    <row r="9" spans="1:25">
      <c r="A9" s="543"/>
      <c r="B9" s="543"/>
      <c r="C9" s="543"/>
      <c r="D9" s="543"/>
      <c r="E9" s="543"/>
      <c r="F9" s="543"/>
      <c r="G9" s="543"/>
      <c r="H9" s="543"/>
      <c r="I9" s="543"/>
      <c r="J9" s="543"/>
      <c r="K9" s="543"/>
      <c r="L9" s="543"/>
      <c r="M9" s="543"/>
      <c r="N9" s="543"/>
      <c r="O9" s="543"/>
      <c r="P9" s="543"/>
      <c r="Q9" s="543"/>
      <c r="R9" s="543"/>
      <c r="S9" s="543"/>
      <c r="T9" s="543"/>
      <c r="U9" s="543"/>
      <c r="V9" s="543"/>
      <c r="W9" s="543"/>
      <c r="X9" s="329" t="s">
        <v>50</v>
      </c>
      <c r="Y9" s="330" t="s">
        <v>51</v>
      </c>
    </row>
    <row r="10" spans="1:25">
      <c r="A10" s="543"/>
      <c r="B10" s="543"/>
      <c r="C10" s="543"/>
      <c r="D10" s="543"/>
      <c r="E10" s="543"/>
      <c r="F10" s="543"/>
      <c r="G10" s="543"/>
      <c r="H10" s="543"/>
      <c r="I10" s="543"/>
      <c r="J10" s="543"/>
      <c r="K10" s="543"/>
      <c r="L10" s="543"/>
      <c r="M10" s="543"/>
      <c r="N10" s="543"/>
      <c r="O10" s="543"/>
      <c r="P10" s="543"/>
      <c r="Q10" s="543"/>
      <c r="R10" s="543"/>
      <c r="S10" s="543"/>
      <c r="T10" s="543"/>
      <c r="U10" s="543"/>
      <c r="V10" s="543"/>
      <c r="W10" s="543"/>
      <c r="X10" s="329" t="s">
        <v>52</v>
      </c>
      <c r="Y10" s="330" t="s">
        <v>53</v>
      </c>
    </row>
    <row r="11" spans="1:25">
      <c r="A11" s="543"/>
      <c r="B11" s="543"/>
      <c r="C11" s="543"/>
      <c r="D11" s="543"/>
      <c r="E11" s="543"/>
      <c r="F11" s="543"/>
      <c r="G11" s="543"/>
      <c r="H11" s="543"/>
      <c r="I11" s="543"/>
      <c r="J11" s="543"/>
      <c r="K11" s="543"/>
      <c r="L11" s="543"/>
      <c r="M11" s="543"/>
      <c r="N11" s="543"/>
      <c r="O11" s="543"/>
      <c r="P11" s="543"/>
      <c r="Q11" s="543"/>
      <c r="R11" s="543"/>
      <c r="S11" s="543"/>
      <c r="T11" s="543"/>
      <c r="U11" s="543"/>
      <c r="V11" s="543"/>
      <c r="W11" s="543"/>
      <c r="X11" s="329" t="s">
        <v>54</v>
      </c>
      <c r="Y11" s="330" t="s">
        <v>55</v>
      </c>
    </row>
    <row r="12" spans="1:25">
      <c r="A12" s="543"/>
      <c r="B12" s="543"/>
      <c r="C12" s="543"/>
      <c r="D12" s="543"/>
      <c r="E12" s="543"/>
      <c r="F12" s="543"/>
      <c r="G12" s="543"/>
      <c r="H12" s="543"/>
      <c r="I12" s="543"/>
      <c r="J12" s="543"/>
      <c r="K12" s="543"/>
      <c r="L12" s="543"/>
      <c r="M12" s="543"/>
      <c r="N12" s="543"/>
      <c r="O12" s="543"/>
      <c r="P12" s="543"/>
      <c r="Q12" s="543"/>
      <c r="R12" s="543"/>
      <c r="S12" s="543"/>
      <c r="T12" s="543"/>
      <c r="U12" s="543"/>
      <c r="V12" s="543"/>
      <c r="W12" s="543"/>
      <c r="X12" s="329" t="s">
        <v>56</v>
      </c>
      <c r="Y12" s="330" t="s">
        <v>57</v>
      </c>
    </row>
    <row r="13" spans="1:25">
      <c r="A13" s="543"/>
      <c r="B13" s="543"/>
      <c r="C13" s="543"/>
      <c r="D13" s="543"/>
      <c r="E13" s="543"/>
      <c r="F13" s="543"/>
      <c r="G13" s="543"/>
      <c r="H13" s="543"/>
      <c r="I13" s="543"/>
      <c r="J13" s="543"/>
      <c r="K13" s="543"/>
      <c r="L13" s="543"/>
      <c r="M13" s="543"/>
      <c r="N13" s="543"/>
      <c r="O13" s="543"/>
      <c r="P13" s="543"/>
      <c r="Q13" s="543"/>
      <c r="R13" s="543"/>
      <c r="S13" s="543"/>
      <c r="T13" s="543"/>
      <c r="U13" s="543"/>
      <c r="V13" s="543"/>
      <c r="W13" s="543"/>
      <c r="X13" s="329" t="s">
        <v>58</v>
      </c>
      <c r="Y13" s="330" t="s">
        <v>59</v>
      </c>
    </row>
    <row r="14" spans="1:25" ht="15" thickBot="1">
      <c r="A14" s="543"/>
      <c r="B14" s="543"/>
      <c r="C14" s="543"/>
      <c r="D14" s="543"/>
      <c r="E14" s="543"/>
      <c r="F14" s="543"/>
      <c r="G14" s="543"/>
      <c r="H14" s="543"/>
      <c r="I14" s="543"/>
      <c r="J14" s="543"/>
      <c r="K14" s="543"/>
      <c r="L14" s="543"/>
      <c r="M14" s="543"/>
      <c r="N14" s="543"/>
      <c r="O14" s="543"/>
      <c r="P14" s="543"/>
      <c r="Q14" s="543"/>
      <c r="R14" s="543"/>
      <c r="S14" s="543"/>
      <c r="T14" s="543"/>
      <c r="U14" s="543"/>
      <c r="V14" s="543"/>
      <c r="W14" s="543"/>
      <c r="X14" s="331" t="s">
        <v>60</v>
      </c>
      <c r="Y14" s="332" t="s">
        <v>61</v>
      </c>
    </row>
    <row r="15" spans="1:25" ht="15" customHeight="1">
      <c r="A15" s="543"/>
      <c r="B15" s="543"/>
      <c r="C15" s="543"/>
      <c r="D15" s="543"/>
      <c r="E15" s="543"/>
      <c r="F15" s="543"/>
      <c r="G15" s="543"/>
      <c r="H15" s="543"/>
      <c r="I15" s="543"/>
      <c r="J15" s="543"/>
      <c r="K15" s="543"/>
      <c r="L15" s="543"/>
      <c r="M15" s="543"/>
      <c r="N15" s="543"/>
      <c r="O15" s="543"/>
      <c r="P15" s="543"/>
      <c r="Q15" s="543"/>
      <c r="R15" s="543"/>
      <c r="S15" s="543"/>
      <c r="T15" s="543"/>
      <c r="U15" s="543"/>
      <c r="V15" s="543"/>
      <c r="W15" s="543"/>
      <c r="X15" s="731"/>
      <c r="Y15" s="731"/>
    </row>
    <row r="16" spans="1:25">
      <c r="A16" s="543"/>
      <c r="B16" s="543"/>
      <c r="C16" s="543"/>
      <c r="D16" s="543"/>
      <c r="E16" s="543"/>
      <c r="F16" s="543"/>
      <c r="G16" s="543"/>
      <c r="H16" s="543"/>
      <c r="I16" s="543"/>
      <c r="J16" s="543"/>
      <c r="K16" s="543"/>
      <c r="L16" s="543"/>
      <c r="M16" s="543"/>
      <c r="N16" s="543"/>
      <c r="O16" s="543"/>
      <c r="P16" s="543"/>
      <c r="Q16" s="543"/>
      <c r="R16" s="543"/>
      <c r="S16" s="543"/>
      <c r="T16" s="543"/>
      <c r="U16" s="543"/>
      <c r="V16" s="543"/>
      <c r="W16" s="543"/>
      <c r="X16" s="731"/>
      <c r="Y16" s="731"/>
    </row>
    <row r="17" spans="1:25" ht="24.75" customHeight="1">
      <c r="A17" s="543"/>
      <c r="B17" s="543"/>
      <c r="C17" s="543"/>
      <c r="D17" s="543"/>
      <c r="E17" s="543"/>
      <c r="F17" s="543"/>
      <c r="G17" s="543"/>
      <c r="H17" s="543"/>
      <c r="I17" s="543"/>
      <c r="J17" s="543"/>
      <c r="K17" s="543"/>
      <c r="L17" s="543"/>
      <c r="M17" s="543"/>
      <c r="N17" s="543"/>
      <c r="O17" s="543"/>
      <c r="P17" s="543"/>
      <c r="Q17" s="543"/>
      <c r="R17" s="543"/>
      <c r="S17" s="543"/>
      <c r="T17" s="543"/>
      <c r="U17" s="543"/>
      <c r="V17" s="543"/>
      <c r="W17" s="543"/>
      <c r="X17" s="732"/>
      <c r="Y17" s="732"/>
    </row>
    <row r="18" spans="1:25" ht="15" customHeight="1">
      <c r="A18" s="543"/>
      <c r="B18" s="543"/>
      <c r="C18" s="543"/>
      <c r="D18" s="543"/>
      <c r="E18" s="543"/>
      <c r="F18" s="543"/>
      <c r="G18" s="543"/>
      <c r="H18" s="543"/>
      <c r="I18" s="543"/>
      <c r="J18" s="543"/>
      <c r="K18" s="543"/>
      <c r="L18" s="543"/>
      <c r="M18" s="543"/>
      <c r="N18" s="543"/>
      <c r="O18" s="543"/>
      <c r="P18" s="543"/>
      <c r="Q18" s="543"/>
      <c r="R18" s="543"/>
      <c r="S18" s="543"/>
      <c r="T18" s="543"/>
      <c r="U18" s="543"/>
      <c r="V18" s="543"/>
      <c r="W18" s="543"/>
      <c r="X18" s="732"/>
      <c r="Y18" s="732"/>
    </row>
    <row r="19" spans="1:25" ht="15" customHeight="1">
      <c r="A19" s="730" t="s">
        <v>167</v>
      </c>
      <c r="B19" s="730"/>
      <c r="C19" s="730"/>
      <c r="D19" s="730"/>
      <c r="E19" s="730"/>
      <c r="F19" s="730"/>
      <c r="G19" s="730"/>
      <c r="H19" s="730"/>
      <c r="I19" s="730" t="s">
        <v>168</v>
      </c>
      <c r="J19" s="730"/>
      <c r="K19" s="730"/>
      <c r="L19" s="730"/>
      <c r="M19" s="730"/>
      <c r="N19" s="730"/>
      <c r="O19" s="730"/>
      <c r="P19" s="730"/>
      <c r="Q19" s="733" t="s">
        <v>169</v>
      </c>
      <c r="R19" s="733"/>
      <c r="S19" s="733"/>
      <c r="T19" s="733"/>
      <c r="U19" s="733"/>
      <c r="V19" s="733"/>
      <c r="W19" s="547"/>
      <c r="X19" s="547"/>
      <c r="Y19" s="543"/>
    </row>
    <row r="20" spans="1:25">
      <c r="A20" s="730"/>
      <c r="B20" s="730"/>
      <c r="C20" s="730"/>
      <c r="D20" s="730"/>
      <c r="E20" s="730"/>
      <c r="F20" s="730"/>
      <c r="G20" s="730"/>
      <c r="H20" s="730"/>
      <c r="I20" s="730"/>
      <c r="J20" s="730"/>
      <c r="K20" s="730"/>
      <c r="L20" s="730"/>
      <c r="M20" s="730"/>
      <c r="N20" s="730"/>
      <c r="O20" s="730"/>
      <c r="P20" s="730"/>
      <c r="Q20" s="733"/>
      <c r="R20" s="733"/>
      <c r="S20" s="733"/>
      <c r="T20" s="733"/>
      <c r="U20" s="733"/>
      <c r="V20" s="733"/>
      <c r="W20" s="547"/>
      <c r="X20" s="547"/>
      <c r="Y20" s="543"/>
    </row>
    <row r="21" spans="1:25">
      <c r="A21" s="730"/>
      <c r="B21" s="730"/>
      <c r="C21" s="730"/>
      <c r="D21" s="730"/>
      <c r="E21" s="730"/>
      <c r="F21" s="730"/>
      <c r="G21" s="730"/>
      <c r="H21" s="730"/>
      <c r="I21" s="730"/>
      <c r="J21" s="730"/>
      <c r="K21" s="730"/>
      <c r="L21" s="730"/>
      <c r="M21" s="730"/>
      <c r="N21" s="730"/>
      <c r="O21" s="730"/>
      <c r="P21" s="730"/>
      <c r="Q21" s="733"/>
      <c r="R21" s="733"/>
      <c r="S21" s="733"/>
      <c r="T21" s="733"/>
      <c r="U21" s="733"/>
      <c r="V21" s="733"/>
      <c r="W21" s="547"/>
      <c r="X21" s="547"/>
      <c r="Y21" s="543"/>
    </row>
    <row r="22" spans="1:25">
      <c r="A22" s="730"/>
      <c r="B22" s="730"/>
      <c r="C22" s="730"/>
      <c r="D22" s="730"/>
      <c r="E22" s="730"/>
      <c r="F22" s="730"/>
      <c r="G22" s="730"/>
      <c r="H22" s="730"/>
      <c r="I22" s="730"/>
      <c r="J22" s="730"/>
      <c r="K22" s="730"/>
      <c r="L22" s="730"/>
      <c r="M22" s="730"/>
      <c r="N22" s="730"/>
      <c r="O22" s="730"/>
      <c r="P22" s="730"/>
      <c r="Q22" s="733"/>
      <c r="R22" s="733"/>
      <c r="S22" s="733"/>
      <c r="T22" s="733"/>
      <c r="U22" s="733"/>
      <c r="V22" s="733"/>
      <c r="W22" s="547"/>
      <c r="X22" s="547"/>
      <c r="Y22" s="543"/>
    </row>
    <row r="23" spans="1:25" ht="27.75" customHeight="1">
      <c r="A23" s="730"/>
      <c r="B23" s="730"/>
      <c r="C23" s="730"/>
      <c r="D23" s="730"/>
      <c r="E23" s="730"/>
      <c r="F23" s="730"/>
      <c r="G23" s="730"/>
      <c r="H23" s="730"/>
      <c r="I23" s="730"/>
      <c r="J23" s="730"/>
      <c r="K23" s="730"/>
      <c r="L23" s="730"/>
      <c r="M23" s="730"/>
      <c r="N23" s="730"/>
      <c r="O23" s="730"/>
      <c r="P23" s="730"/>
      <c r="Q23" s="733"/>
      <c r="R23" s="733"/>
      <c r="S23" s="733"/>
      <c r="T23" s="733"/>
      <c r="U23" s="733"/>
      <c r="V23" s="733"/>
      <c r="W23" s="543"/>
      <c r="X23" s="543"/>
      <c r="Y23" s="543"/>
    </row>
    <row r="24" spans="1:25">
      <c r="A24" s="545"/>
      <c r="B24" s="545"/>
      <c r="C24" s="545"/>
      <c r="D24" s="545"/>
      <c r="E24" s="545"/>
      <c r="F24" s="545"/>
      <c r="G24" s="545"/>
      <c r="H24" s="545"/>
      <c r="I24" s="545"/>
      <c r="J24" s="545"/>
      <c r="K24" s="545"/>
      <c r="L24" s="545"/>
      <c r="M24" s="545"/>
      <c r="N24" s="545"/>
      <c r="O24" s="545"/>
      <c r="P24" s="545"/>
      <c r="Q24" s="546"/>
      <c r="R24" s="546"/>
      <c r="S24" s="546"/>
      <c r="T24" s="546"/>
      <c r="U24" s="546"/>
      <c r="V24" s="546"/>
      <c r="W24" s="543"/>
      <c r="X24" s="543"/>
      <c r="Y24" s="543"/>
    </row>
    <row r="44" spans="1:22">
      <c r="A44" s="730" t="s">
        <v>170</v>
      </c>
      <c r="B44" s="730"/>
      <c r="C44" s="730"/>
      <c r="D44" s="730"/>
      <c r="E44" s="730"/>
      <c r="F44" s="730"/>
      <c r="G44" s="730"/>
      <c r="H44" s="730"/>
      <c r="I44" s="730" t="s">
        <v>170</v>
      </c>
      <c r="J44" s="730"/>
      <c r="K44" s="730"/>
      <c r="L44" s="730"/>
      <c r="M44" s="730"/>
      <c r="N44" s="730"/>
      <c r="O44" s="730"/>
      <c r="P44" s="730"/>
      <c r="Q44" s="730" t="s">
        <v>171</v>
      </c>
      <c r="R44" s="730"/>
      <c r="S44" s="730"/>
      <c r="T44" s="730"/>
      <c r="U44" s="730"/>
      <c r="V44" s="730"/>
    </row>
    <row r="45" spans="1:22">
      <c r="A45" s="730"/>
      <c r="B45" s="730"/>
      <c r="C45" s="730"/>
      <c r="D45" s="730"/>
      <c r="E45" s="730"/>
      <c r="F45" s="730"/>
      <c r="G45" s="730"/>
      <c r="H45" s="730"/>
      <c r="I45" s="730"/>
      <c r="J45" s="730"/>
      <c r="K45" s="730"/>
      <c r="L45" s="730"/>
      <c r="M45" s="730"/>
      <c r="N45" s="730"/>
      <c r="O45" s="730"/>
      <c r="P45" s="730"/>
      <c r="Q45" s="730"/>
      <c r="R45" s="730"/>
      <c r="S45" s="730"/>
      <c r="T45" s="730"/>
      <c r="U45" s="730"/>
      <c r="V45" s="730"/>
    </row>
    <row r="46" spans="1:22">
      <c r="A46" s="730"/>
      <c r="B46" s="730"/>
      <c r="C46" s="730"/>
      <c r="D46" s="730"/>
      <c r="E46" s="730"/>
      <c r="F46" s="730"/>
      <c r="G46" s="730"/>
      <c r="H46" s="730"/>
      <c r="I46" s="730"/>
      <c r="J46" s="730"/>
      <c r="K46" s="730"/>
      <c r="L46" s="730"/>
      <c r="M46" s="730"/>
      <c r="N46" s="730"/>
      <c r="O46" s="730"/>
      <c r="P46" s="730"/>
      <c r="Q46" s="730"/>
      <c r="R46" s="730"/>
      <c r="S46" s="730"/>
      <c r="T46" s="730"/>
      <c r="U46" s="730"/>
      <c r="V46" s="730"/>
    </row>
    <row r="47" spans="1:22">
      <c r="A47" s="730"/>
      <c r="B47" s="730"/>
      <c r="C47" s="730"/>
      <c r="D47" s="730"/>
      <c r="E47" s="730"/>
      <c r="F47" s="730"/>
      <c r="G47" s="730"/>
      <c r="H47" s="730"/>
      <c r="I47" s="730"/>
      <c r="J47" s="730"/>
      <c r="K47" s="730"/>
      <c r="L47" s="730"/>
      <c r="M47" s="730"/>
      <c r="N47" s="730"/>
      <c r="O47" s="730"/>
      <c r="P47" s="730"/>
      <c r="Q47" s="730"/>
      <c r="R47" s="730"/>
      <c r="S47" s="730"/>
      <c r="T47" s="730"/>
      <c r="U47" s="730"/>
      <c r="V47" s="730"/>
    </row>
    <row r="48" spans="1:22">
      <c r="A48" s="730"/>
      <c r="B48" s="730"/>
      <c r="C48" s="730"/>
      <c r="D48" s="730"/>
      <c r="E48" s="730"/>
      <c r="F48" s="730"/>
      <c r="G48" s="730"/>
      <c r="H48" s="730"/>
      <c r="I48" s="730"/>
      <c r="J48" s="730"/>
      <c r="K48" s="730"/>
      <c r="L48" s="730"/>
      <c r="M48" s="730"/>
      <c r="N48" s="730"/>
      <c r="O48" s="730"/>
      <c r="P48" s="730"/>
      <c r="Q48" s="730"/>
      <c r="R48" s="730"/>
      <c r="S48" s="730"/>
      <c r="T48" s="730"/>
      <c r="U48" s="730"/>
      <c r="V48" s="730"/>
    </row>
    <row r="49" spans="17:22">
      <c r="Q49" s="730"/>
      <c r="R49" s="730"/>
      <c r="S49" s="730"/>
      <c r="T49" s="730"/>
      <c r="U49" s="730"/>
      <c r="V49" s="730"/>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Z88"/>
  <sheetViews>
    <sheetView zoomScale="40" zoomScaleNormal="40" zoomScalePageLayoutView="85" workbookViewId="0">
      <selection activeCell="P17" sqref="P17"/>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2" t="s">
        <v>184</v>
      </c>
      <c r="AI6" s="740"/>
      <c r="AJ6" s="740"/>
      <c r="AK6" s="740"/>
      <c r="AL6" s="740"/>
      <c r="AM6" s="740" t="s">
        <v>185</v>
      </c>
      <c r="AN6" s="740"/>
      <c r="AO6" s="740"/>
      <c r="AP6" s="741"/>
      <c r="AQ6" s="150"/>
      <c r="AR6" s="150"/>
      <c r="AS6" s="150"/>
      <c r="AT6" s="150"/>
    </row>
    <row r="7" spans="1:48" ht="14.25" customHeight="1">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4" t="s">
        <v>193</v>
      </c>
      <c r="C11" s="6" t="s">
        <v>194</v>
      </c>
      <c r="D11" s="40">
        <f>SUM(D17,D23,D29,D35,D41,D47,D53,D59,D65,D71,D77,D83)</f>
        <v>855930</v>
      </c>
      <c r="E11" s="41">
        <f t="shared" ref="E11:R11" si="0">SUM(E17,E23,E29,E35,E41,E47,E53,E59,E65,E71,E77,E83)</f>
        <v>896850</v>
      </c>
      <c r="F11" s="41">
        <f t="shared" si="0"/>
        <v>927208</v>
      </c>
      <c r="G11" s="41">
        <f t="shared" si="0"/>
        <v>955639</v>
      </c>
      <c r="H11" s="41">
        <f t="shared" si="0"/>
        <v>959087</v>
      </c>
      <c r="I11" s="41">
        <f t="shared" si="0"/>
        <v>941591</v>
      </c>
      <c r="J11" s="41">
        <f t="shared" si="0"/>
        <v>948684</v>
      </c>
      <c r="K11" s="41">
        <f t="shared" si="0"/>
        <v>953447</v>
      </c>
      <c r="L11" s="41">
        <f t="shared" si="0"/>
        <v>970438</v>
      </c>
      <c r="M11" s="41">
        <f t="shared" si="0"/>
        <v>971141</v>
      </c>
      <c r="N11" s="41">
        <f t="shared" si="0"/>
        <v>993991</v>
      </c>
      <c r="O11" s="41">
        <f t="shared" si="0"/>
        <v>1009017</v>
      </c>
      <c r="P11" s="41">
        <f t="shared" si="0"/>
        <v>1008281</v>
      </c>
      <c r="Q11" s="41">
        <f t="shared" si="0"/>
        <v>1002274</v>
      </c>
      <c r="R11" s="41">
        <f t="shared" si="0"/>
        <v>1010450</v>
      </c>
      <c r="S11" s="556">
        <f>100</f>
        <v>100</v>
      </c>
      <c r="T11" s="72">
        <f t="shared" ref="T11:T42" si="1">E11*100/$D11</f>
        <v>104.78076478216677</v>
      </c>
      <c r="U11" s="72">
        <f t="shared" ref="U11:U42" si="2">F11*100/$D11</f>
        <v>108.3275501501291</v>
      </c>
      <c r="V11" s="72">
        <f t="shared" ref="V11:V42" si="3">G11*100/$D11</f>
        <v>111.64920028507004</v>
      </c>
      <c r="W11" s="72">
        <f t="shared" ref="W11:W42" si="4">H11*100/$D11</f>
        <v>112.05203696563972</v>
      </c>
      <c r="X11" s="72">
        <f t="shared" ref="X11:X42" si="5">I11*100/$D11</f>
        <v>110.00794457490683</v>
      </c>
      <c r="Y11" s="72">
        <f t="shared" ref="Y11:Y42" si="6">J11*100/$D11</f>
        <v>110.83663383687919</v>
      </c>
      <c r="Z11" s="72">
        <f t="shared" ref="Z11:Z42" si="7">K11*100/$D11</f>
        <v>111.39310457630882</v>
      </c>
      <c r="AA11" s="72">
        <f t="shared" ref="AA11:AA42" si="8">L11*100/$D11</f>
        <v>113.37819681516012</v>
      </c>
      <c r="AB11" s="72">
        <f t="shared" ref="AB11:AB42" si="9">M11*100/$D11</f>
        <v>113.46032969985863</v>
      </c>
      <c r="AC11" s="72">
        <f t="shared" ref="AC11:AC42" si="10">N11*100/$D11</f>
        <v>116.12994053252018</v>
      </c>
      <c r="AD11" s="72">
        <f t="shared" ref="AD11:AD42" si="11">O11*100/$D11</f>
        <v>117.885457922961</v>
      </c>
      <c r="AE11" s="72">
        <f t="shared" ref="AE11:AE42" si="12">P11*100/$D11</f>
        <v>117.79946958279298</v>
      </c>
      <c r="AF11" s="72">
        <f t="shared" ref="AF11:AG11" si="13">Q11*100/$D11</f>
        <v>117.09765985536201</v>
      </c>
      <c r="AG11" s="73">
        <f t="shared" si="13"/>
        <v>118.05287815592396</v>
      </c>
      <c r="AH11" s="557"/>
      <c r="AI11" s="234"/>
      <c r="AJ11" s="235"/>
      <c r="AK11" s="234"/>
      <c r="AL11" s="234"/>
      <c r="AM11" s="234"/>
      <c r="AN11" s="234"/>
      <c r="AO11" s="234"/>
      <c r="AP11" s="234"/>
      <c r="AQ11" s="234"/>
      <c r="AR11" s="234"/>
      <c r="AS11" s="234"/>
      <c r="AT11" s="234"/>
      <c r="AU11" s="234"/>
      <c r="AV11" s="236"/>
    </row>
    <row r="12" spans="1:48">
      <c r="B12" s="735"/>
      <c r="C12" s="2" t="s">
        <v>195</v>
      </c>
      <c r="D12" s="558">
        <f t="shared" ref="D12:Q16" si="14">SUM(D18,D24,D30,D36,D42,D48,D54,D60,D66,D72,D78,D84)</f>
        <v>35181</v>
      </c>
      <c r="E12" s="35">
        <f t="shared" si="14"/>
        <v>34343</v>
      </c>
      <c r="F12" s="35">
        <f t="shared" si="14"/>
        <v>33311</v>
      </c>
      <c r="G12" s="35">
        <f t="shared" si="14"/>
        <v>32680</v>
      </c>
      <c r="H12" s="35">
        <f t="shared" si="14"/>
        <v>32180</v>
      </c>
      <c r="I12" s="35">
        <f t="shared" si="14"/>
        <v>31381</v>
      </c>
      <c r="J12" s="35">
        <f t="shared" si="14"/>
        <v>31226</v>
      </c>
      <c r="K12" s="35">
        <f t="shared" si="14"/>
        <v>31476</v>
      </c>
      <c r="L12" s="35">
        <f t="shared" si="14"/>
        <v>31757</v>
      </c>
      <c r="M12" s="35">
        <f t="shared" si="14"/>
        <v>32195</v>
      </c>
      <c r="N12" s="35">
        <f t="shared" si="14"/>
        <v>32674</v>
      </c>
      <c r="O12" s="35">
        <f t="shared" si="14"/>
        <v>32935</v>
      </c>
      <c r="P12" s="35">
        <f t="shared" si="14"/>
        <v>32428</v>
      </c>
      <c r="Q12" s="35">
        <f t="shared" si="14"/>
        <v>31699</v>
      </c>
      <c r="R12" s="35">
        <f t="shared" ref="R12" si="15">SUM(R18,R24,R30,R36,R42,R48,R54,R60,R66,R72,R78,R84)</f>
        <v>31600</v>
      </c>
      <c r="S12" s="556">
        <f>100</f>
        <v>100</v>
      </c>
      <c r="T12" s="72">
        <f t="shared" si="1"/>
        <v>97.618032460703219</v>
      </c>
      <c r="U12" s="72">
        <f t="shared" si="2"/>
        <v>94.684630908729147</v>
      </c>
      <c r="V12" s="72">
        <f t="shared" si="3"/>
        <v>92.89104914584577</v>
      </c>
      <c r="W12" s="72">
        <f t="shared" si="4"/>
        <v>91.469827463687793</v>
      </c>
      <c r="X12" s="72">
        <f t="shared" si="5"/>
        <v>89.198715215599336</v>
      </c>
      <c r="Y12" s="72">
        <f t="shared" si="6"/>
        <v>88.758136494130355</v>
      </c>
      <c r="Z12" s="72">
        <f t="shared" si="7"/>
        <v>89.468747335209343</v>
      </c>
      <c r="AA12" s="72">
        <f t="shared" si="8"/>
        <v>90.267473920582134</v>
      </c>
      <c r="AB12" s="72">
        <f t="shared" si="9"/>
        <v>91.512464114152522</v>
      </c>
      <c r="AC12" s="72">
        <f t="shared" si="10"/>
        <v>92.873994485659878</v>
      </c>
      <c r="AD12" s="72">
        <f t="shared" si="11"/>
        <v>93.615872203746335</v>
      </c>
      <c r="AE12" s="72">
        <f t="shared" si="12"/>
        <v>92.174753418038151</v>
      </c>
      <c r="AF12" s="72">
        <f t="shared" ref="AF12:AG12" si="16">Q12*100/$D12</f>
        <v>90.102612205451805</v>
      </c>
      <c r="AG12" s="73">
        <f t="shared" si="16"/>
        <v>89.821210312384522</v>
      </c>
      <c r="AH12" s="557"/>
      <c r="AI12" s="234"/>
      <c r="AJ12" s="234"/>
      <c r="AK12" s="234"/>
      <c r="AL12" s="234"/>
      <c r="AM12" s="234"/>
      <c r="AN12" s="234"/>
      <c r="AO12" s="234"/>
      <c r="AP12" s="234"/>
      <c r="AQ12" s="234"/>
      <c r="AR12" s="234"/>
      <c r="AS12" s="234"/>
      <c r="AT12" s="234"/>
      <c r="AU12" s="234"/>
      <c r="AV12" s="236"/>
    </row>
    <row r="13" spans="1:48">
      <c r="B13" s="735"/>
      <c r="C13" s="2" t="s">
        <v>196</v>
      </c>
      <c r="D13" s="558">
        <f t="shared" si="14"/>
        <v>7290</v>
      </c>
      <c r="E13" s="35">
        <f t="shared" si="14"/>
        <v>6761</v>
      </c>
      <c r="F13" s="35">
        <f t="shared" si="14"/>
        <v>6655</v>
      </c>
      <c r="G13" s="35">
        <f t="shared" si="14"/>
        <v>6619</v>
      </c>
      <c r="H13" s="35">
        <f t="shared" si="14"/>
        <v>6669</v>
      </c>
      <c r="I13" s="35">
        <f t="shared" si="14"/>
        <v>6550</v>
      </c>
      <c r="J13" s="35">
        <f t="shared" si="14"/>
        <v>6533</v>
      </c>
      <c r="K13" s="35">
        <f t="shared" si="14"/>
        <v>6613</v>
      </c>
      <c r="L13" s="35">
        <f t="shared" si="14"/>
        <v>6740</v>
      </c>
      <c r="M13" s="35">
        <f t="shared" si="14"/>
        <v>6881</v>
      </c>
      <c r="N13" s="35">
        <f t="shared" si="14"/>
        <v>7043</v>
      </c>
      <c r="O13" s="35">
        <f t="shared" si="14"/>
        <v>7041</v>
      </c>
      <c r="P13" s="35">
        <f t="shared" si="14"/>
        <v>6820</v>
      </c>
      <c r="Q13" s="35">
        <f t="shared" si="14"/>
        <v>6649</v>
      </c>
      <c r="R13" s="35">
        <f t="shared" ref="R13" si="17">SUM(R19,R25,R31,R37,R43,R49,R55,R61,R67,R73,R79,R85)</f>
        <v>6579</v>
      </c>
      <c r="S13" s="556">
        <f>100</f>
        <v>100</v>
      </c>
      <c r="T13" s="72">
        <f t="shared" si="1"/>
        <v>92.743484224965712</v>
      </c>
      <c r="U13" s="72">
        <f t="shared" si="2"/>
        <v>91.289437585733879</v>
      </c>
      <c r="V13" s="72">
        <f t="shared" si="3"/>
        <v>90.795610425240056</v>
      </c>
      <c r="W13" s="72">
        <f t="shared" si="4"/>
        <v>91.481481481481481</v>
      </c>
      <c r="X13" s="72">
        <f t="shared" si="5"/>
        <v>89.849108367626883</v>
      </c>
      <c r="Y13" s="72">
        <f t="shared" si="6"/>
        <v>89.615912208504795</v>
      </c>
      <c r="Z13" s="72">
        <f t="shared" si="7"/>
        <v>90.713305898491086</v>
      </c>
      <c r="AA13" s="72">
        <f t="shared" si="8"/>
        <v>92.455418381344302</v>
      </c>
      <c r="AB13" s="72">
        <f t="shared" si="9"/>
        <v>94.389574759945134</v>
      </c>
      <c r="AC13" s="72">
        <f t="shared" si="10"/>
        <v>96.611796982167348</v>
      </c>
      <c r="AD13" s="72">
        <f t="shared" si="11"/>
        <v>96.584362139917701</v>
      </c>
      <c r="AE13" s="72">
        <f t="shared" si="12"/>
        <v>93.552812071330592</v>
      </c>
      <c r="AF13" s="72">
        <f t="shared" ref="AF13:AG13" si="18">Q13*100/$D13</f>
        <v>91.207133058984908</v>
      </c>
      <c r="AG13" s="73">
        <f t="shared" si="18"/>
        <v>90.246913580246911</v>
      </c>
      <c r="AH13" s="557"/>
      <c r="AI13" s="234"/>
      <c r="AJ13" s="234"/>
      <c r="AK13" s="234"/>
      <c r="AL13" s="234"/>
      <c r="AM13" s="234"/>
      <c r="AN13" s="234"/>
      <c r="AO13" s="234"/>
      <c r="AP13" s="234"/>
      <c r="AQ13" s="234"/>
      <c r="AR13" s="234"/>
      <c r="AS13" s="234"/>
      <c r="AT13" s="234"/>
      <c r="AU13" s="234"/>
      <c r="AV13" s="236"/>
    </row>
    <row r="14" spans="1:48">
      <c r="B14" s="735"/>
      <c r="C14" s="2" t="s">
        <v>197</v>
      </c>
      <c r="D14" s="558">
        <f t="shared" si="14"/>
        <v>1515</v>
      </c>
      <c r="E14" s="35">
        <f t="shared" si="14"/>
        <v>1353</v>
      </c>
      <c r="F14" s="35">
        <f t="shared" si="14"/>
        <v>1365</v>
      </c>
      <c r="G14" s="35">
        <f t="shared" si="14"/>
        <v>1405</v>
      </c>
      <c r="H14" s="35">
        <f t="shared" si="14"/>
        <v>1415</v>
      </c>
      <c r="I14" s="35">
        <f t="shared" si="14"/>
        <v>1440</v>
      </c>
      <c r="J14" s="35">
        <f t="shared" si="14"/>
        <v>1455</v>
      </c>
      <c r="K14" s="35">
        <f t="shared" si="14"/>
        <v>1549</v>
      </c>
      <c r="L14" s="35">
        <f t="shared" si="14"/>
        <v>1569</v>
      </c>
      <c r="M14" s="35">
        <f t="shared" si="14"/>
        <v>1612</v>
      </c>
      <c r="N14" s="35">
        <f t="shared" si="14"/>
        <v>1646</v>
      </c>
      <c r="O14" s="35">
        <f t="shared" si="14"/>
        <v>1656</v>
      </c>
      <c r="P14" s="35">
        <f t="shared" si="14"/>
        <v>1608</v>
      </c>
      <c r="Q14" s="35">
        <f t="shared" si="14"/>
        <v>1577</v>
      </c>
      <c r="R14" s="35">
        <f t="shared" ref="R14" si="19">SUM(R20,R26,R32,R38,R44,R50,R56,R62,R68,R74,R80,R86)</f>
        <v>1582</v>
      </c>
      <c r="S14" s="556">
        <f>100</f>
        <v>100</v>
      </c>
      <c r="T14" s="72">
        <f t="shared" si="1"/>
        <v>89.306930693069305</v>
      </c>
      <c r="U14" s="72">
        <f t="shared" si="2"/>
        <v>90.099009900990097</v>
      </c>
      <c r="V14" s="72">
        <f t="shared" si="3"/>
        <v>92.739273927392745</v>
      </c>
      <c r="W14" s="72">
        <f t="shared" si="4"/>
        <v>93.399339933993403</v>
      </c>
      <c r="X14" s="72">
        <f t="shared" si="5"/>
        <v>95.049504950495049</v>
      </c>
      <c r="Y14" s="72">
        <f t="shared" si="6"/>
        <v>96.039603960396036</v>
      </c>
      <c r="Z14" s="72">
        <f t="shared" si="7"/>
        <v>102.24422442244224</v>
      </c>
      <c r="AA14" s="72">
        <f t="shared" si="8"/>
        <v>103.56435643564356</v>
      </c>
      <c r="AB14" s="72">
        <f t="shared" si="9"/>
        <v>106.4026402640264</v>
      </c>
      <c r="AC14" s="72">
        <f t="shared" si="10"/>
        <v>108.64686468646865</v>
      </c>
      <c r="AD14" s="72">
        <f t="shared" si="11"/>
        <v>109.3069306930693</v>
      </c>
      <c r="AE14" s="72">
        <f t="shared" si="12"/>
        <v>106.13861386138613</v>
      </c>
      <c r="AF14" s="72">
        <f t="shared" ref="AF14:AG14" si="20">Q14*100/$D14</f>
        <v>104.0924092409241</v>
      </c>
      <c r="AG14" s="73">
        <f t="shared" si="20"/>
        <v>104.42244224422443</v>
      </c>
      <c r="AH14" s="557"/>
      <c r="AI14" s="234"/>
      <c r="AJ14" s="234"/>
      <c r="AK14" s="234"/>
      <c r="AL14" s="234"/>
      <c r="AM14" s="234"/>
      <c r="AN14" s="234"/>
      <c r="AO14" s="234"/>
      <c r="AP14" s="234"/>
      <c r="AQ14" s="234"/>
      <c r="AR14" s="234"/>
      <c r="AS14" s="234"/>
      <c r="AT14" s="234"/>
      <c r="AU14" s="234"/>
      <c r="AV14" s="236"/>
    </row>
    <row r="15" spans="1:48">
      <c r="B15" s="735"/>
      <c r="C15" s="2" t="s">
        <v>198</v>
      </c>
      <c r="D15" s="558">
        <f t="shared" si="14"/>
        <v>899916</v>
      </c>
      <c r="E15" s="35">
        <f t="shared" si="14"/>
        <v>939307</v>
      </c>
      <c r="F15" s="35">
        <f t="shared" si="14"/>
        <v>968539</v>
      </c>
      <c r="G15" s="35">
        <f t="shared" si="14"/>
        <v>996343</v>
      </c>
      <c r="H15" s="35">
        <f t="shared" si="14"/>
        <v>999351</v>
      </c>
      <c r="I15" s="35">
        <f t="shared" si="14"/>
        <v>980962</v>
      </c>
      <c r="J15" s="35">
        <f t="shared" si="14"/>
        <v>987898</v>
      </c>
      <c r="K15" s="35">
        <f t="shared" si="14"/>
        <v>993085</v>
      </c>
      <c r="L15" s="35">
        <f t="shared" si="14"/>
        <v>1010504</v>
      </c>
      <c r="M15" s="35">
        <f t="shared" si="14"/>
        <v>1011829</v>
      </c>
      <c r="N15" s="35">
        <f t="shared" si="14"/>
        <v>1035354</v>
      </c>
      <c r="O15" s="35">
        <f t="shared" si="14"/>
        <v>1050649</v>
      </c>
      <c r="P15" s="35">
        <f t="shared" si="14"/>
        <v>1049137</v>
      </c>
      <c r="Q15" s="35">
        <f t="shared" si="14"/>
        <v>1042199</v>
      </c>
      <c r="R15" s="35">
        <f t="shared" ref="R15" si="21">SUM(R21,R27,R33,R39,R45,R51,R57,R63,R69,R75,R81,R87)</f>
        <v>1050211</v>
      </c>
      <c r="S15" s="556">
        <f>100</f>
        <v>100</v>
      </c>
      <c r="T15" s="72">
        <f t="shared" si="1"/>
        <v>104.37718631516719</v>
      </c>
      <c r="U15" s="72">
        <f t="shared" si="2"/>
        <v>107.62548949013019</v>
      </c>
      <c r="V15" s="72">
        <f t="shared" si="3"/>
        <v>110.71511118815533</v>
      </c>
      <c r="W15" s="72">
        <f t="shared" si="4"/>
        <v>111.04936460736336</v>
      </c>
      <c r="X15" s="72">
        <f t="shared" si="5"/>
        <v>109.0059516666</v>
      </c>
      <c r="Y15" s="72">
        <f t="shared" si="6"/>
        <v>109.77669026886954</v>
      </c>
      <c r="Z15" s="72">
        <f t="shared" si="7"/>
        <v>110.35307739833496</v>
      </c>
      <c r="AA15" s="72">
        <f t="shared" si="8"/>
        <v>112.28870250112233</v>
      </c>
      <c r="AB15" s="72">
        <f t="shared" si="9"/>
        <v>112.43593846536788</v>
      </c>
      <c r="AC15" s="72">
        <f t="shared" si="10"/>
        <v>115.05007133999173</v>
      </c>
      <c r="AD15" s="72">
        <f t="shared" si="11"/>
        <v>116.74967441405643</v>
      </c>
      <c r="AE15" s="72">
        <f t="shared" si="12"/>
        <v>116.58165873259281</v>
      </c>
      <c r="AF15" s="72">
        <f t="shared" ref="AF15:AG15" si="22">Q15*100/$D15</f>
        <v>115.81069788735837</v>
      </c>
      <c r="AG15" s="73">
        <f t="shared" si="22"/>
        <v>116.70100320474356</v>
      </c>
      <c r="AH15" s="557"/>
      <c r="AI15" s="234"/>
      <c r="AJ15" s="234"/>
      <c r="AK15" s="234"/>
      <c r="AL15" s="234"/>
      <c r="AM15" s="234"/>
      <c r="AN15" s="234"/>
      <c r="AO15" s="234"/>
      <c r="AP15" s="234"/>
      <c r="AQ15" s="234"/>
      <c r="AR15" s="234"/>
      <c r="AS15" s="234"/>
      <c r="AT15" s="234"/>
      <c r="AU15" s="234"/>
      <c r="AV15" s="236"/>
    </row>
    <row r="16" spans="1:48">
      <c r="B16" s="736"/>
      <c r="C16" s="4" t="s">
        <v>199</v>
      </c>
      <c r="D16" s="37">
        <f t="shared" si="14"/>
        <v>898401</v>
      </c>
      <c r="E16" s="38">
        <f t="shared" si="14"/>
        <v>937954</v>
      </c>
      <c r="F16" s="38">
        <f t="shared" si="14"/>
        <v>967174</v>
      </c>
      <c r="G16" s="38">
        <f t="shared" si="14"/>
        <v>994938</v>
      </c>
      <c r="H16" s="38">
        <f t="shared" si="14"/>
        <v>997936</v>
      </c>
      <c r="I16" s="38">
        <f t="shared" si="14"/>
        <v>979522</v>
      </c>
      <c r="J16" s="38">
        <f t="shared" si="14"/>
        <v>986443</v>
      </c>
      <c r="K16" s="38">
        <f t="shared" si="14"/>
        <v>991536</v>
      </c>
      <c r="L16" s="38">
        <f t="shared" si="14"/>
        <v>1008935</v>
      </c>
      <c r="M16" s="38">
        <f t="shared" si="14"/>
        <v>1010217</v>
      </c>
      <c r="N16" s="38">
        <f t="shared" si="14"/>
        <v>1033708</v>
      </c>
      <c r="O16" s="38">
        <f t="shared" si="14"/>
        <v>1048993</v>
      </c>
      <c r="P16" s="38">
        <f t="shared" si="14"/>
        <v>1047529</v>
      </c>
      <c r="Q16" s="38">
        <f t="shared" si="14"/>
        <v>1040622</v>
      </c>
      <c r="R16" s="38">
        <f t="shared" ref="R16" si="23">SUM(R22,R28,R34,R40,R46,R52,R58,R64,R70,R76,R82,R88)</f>
        <v>1048629</v>
      </c>
      <c r="S16" s="556">
        <f>100</f>
        <v>100</v>
      </c>
      <c r="T16" s="72">
        <f t="shared" si="1"/>
        <v>104.40259972996468</v>
      </c>
      <c r="U16" s="72">
        <f t="shared" si="2"/>
        <v>107.65504490756355</v>
      </c>
      <c r="V16" s="72">
        <f t="shared" si="3"/>
        <v>110.74542437063182</v>
      </c>
      <c r="W16" s="72">
        <f t="shared" si="4"/>
        <v>111.07912836250182</v>
      </c>
      <c r="X16" s="72">
        <f t="shared" si="5"/>
        <v>109.02948683271724</v>
      </c>
      <c r="Y16" s="72">
        <f t="shared" si="6"/>
        <v>109.79985552108691</v>
      </c>
      <c r="Z16" s="72">
        <f t="shared" si="7"/>
        <v>110.36675159533438</v>
      </c>
      <c r="AA16" s="72">
        <f t="shared" si="8"/>
        <v>112.303414622201</v>
      </c>
      <c r="AB16" s="72">
        <f t="shared" si="9"/>
        <v>112.44611259337422</v>
      </c>
      <c r="AC16" s="72">
        <f t="shared" si="10"/>
        <v>115.06086925548836</v>
      </c>
      <c r="AD16" s="72">
        <f t="shared" si="11"/>
        <v>116.76222533144998</v>
      </c>
      <c r="AE16" s="72">
        <f t="shared" si="12"/>
        <v>116.59926914596043</v>
      </c>
      <c r="AF16" s="72">
        <f t="shared" ref="AF16:AG16" si="24">Q16*100/$D16</f>
        <v>115.83045878176894</v>
      </c>
      <c r="AG16" s="73">
        <f t="shared" si="24"/>
        <v>116.72170890281734</v>
      </c>
      <c r="AH16" s="237"/>
      <c r="AI16" s="238"/>
      <c r="AJ16" s="238"/>
      <c r="AK16" s="238"/>
      <c r="AL16" s="238"/>
      <c r="AM16" s="238"/>
      <c r="AN16" s="238"/>
      <c r="AO16" s="238"/>
      <c r="AP16" s="238"/>
      <c r="AQ16" s="238"/>
      <c r="AR16" s="238"/>
      <c r="AS16" s="238"/>
      <c r="AT16" s="238"/>
      <c r="AU16" s="238"/>
      <c r="AV16" s="239"/>
    </row>
    <row r="17" spans="2:52" ht="15" customHeight="1">
      <c r="B17" s="737" t="s">
        <v>200</v>
      </c>
      <c r="C17" s="2" t="s">
        <v>194</v>
      </c>
      <c r="D17" s="211">
        <v>432</v>
      </c>
      <c r="E17" s="211">
        <v>460</v>
      </c>
      <c r="F17" s="211">
        <v>203</v>
      </c>
      <c r="G17" s="211">
        <v>219</v>
      </c>
      <c r="H17" s="211">
        <v>233</v>
      </c>
      <c r="I17" s="211">
        <v>239</v>
      </c>
      <c r="J17" s="211">
        <v>263</v>
      </c>
      <c r="K17" s="211">
        <v>261</v>
      </c>
      <c r="L17" s="211">
        <v>281</v>
      </c>
      <c r="M17" s="211">
        <v>290</v>
      </c>
      <c r="N17" s="211">
        <v>311</v>
      </c>
      <c r="O17" s="211">
        <v>306</v>
      </c>
      <c r="P17" s="210">
        <v>315</v>
      </c>
      <c r="Q17" s="212">
        <v>318</v>
      </c>
      <c r="R17" s="212">
        <v>309</v>
      </c>
      <c r="S17" s="556">
        <f>100</f>
        <v>100</v>
      </c>
      <c r="T17" s="72">
        <f t="shared" si="1"/>
        <v>106.48148148148148</v>
      </c>
      <c r="U17" s="72">
        <f t="shared" si="2"/>
        <v>46.99074074074074</v>
      </c>
      <c r="V17" s="72">
        <f t="shared" si="3"/>
        <v>50.694444444444443</v>
      </c>
      <c r="W17" s="72">
        <f t="shared" si="4"/>
        <v>53.935185185185183</v>
      </c>
      <c r="X17" s="72">
        <f t="shared" si="5"/>
        <v>55.324074074074076</v>
      </c>
      <c r="Y17" s="72">
        <f t="shared" si="6"/>
        <v>60.879629629629626</v>
      </c>
      <c r="Z17" s="72">
        <f t="shared" si="7"/>
        <v>60.416666666666664</v>
      </c>
      <c r="AA17" s="72">
        <f t="shared" si="8"/>
        <v>65.046296296296291</v>
      </c>
      <c r="AB17" s="72">
        <f t="shared" si="9"/>
        <v>67.129629629629633</v>
      </c>
      <c r="AC17" s="72">
        <f t="shared" si="10"/>
        <v>71.990740740740748</v>
      </c>
      <c r="AD17" s="72">
        <f t="shared" si="11"/>
        <v>70.833333333333329</v>
      </c>
      <c r="AE17" s="72">
        <f t="shared" si="12"/>
        <v>72.916666666666671</v>
      </c>
      <c r="AF17" s="72">
        <f t="shared" ref="AF17:AG17" si="25">Q17*100/$D17</f>
        <v>73.611111111111114</v>
      </c>
      <c r="AG17" s="73">
        <f t="shared" si="25"/>
        <v>71.527777777777771</v>
      </c>
      <c r="AH17" s="557">
        <v>1</v>
      </c>
      <c r="AI17" s="234">
        <v>1</v>
      </c>
      <c r="AJ17" s="234">
        <v>1</v>
      </c>
      <c r="AK17" s="234">
        <v>1</v>
      </c>
      <c r="AL17" s="234">
        <v>1</v>
      </c>
      <c r="AM17" s="234">
        <v>1</v>
      </c>
      <c r="AN17" s="234">
        <v>1</v>
      </c>
      <c r="AO17" s="234">
        <v>1</v>
      </c>
      <c r="AP17" s="234">
        <v>1</v>
      </c>
      <c r="AQ17" s="234">
        <v>1</v>
      </c>
      <c r="AR17" s="234">
        <v>1</v>
      </c>
      <c r="AS17" s="234">
        <v>1</v>
      </c>
      <c r="AT17" s="234">
        <v>2</v>
      </c>
      <c r="AU17" s="234">
        <v>6</v>
      </c>
      <c r="AV17" s="236">
        <v>7</v>
      </c>
      <c r="AY17"/>
      <c r="AZ17"/>
    </row>
    <row r="18" spans="2:52" ht="14.45">
      <c r="B18" s="735"/>
      <c r="C18" s="2" t="s">
        <v>195</v>
      </c>
      <c r="D18" s="211">
        <v>81</v>
      </c>
      <c r="E18" s="211">
        <v>84</v>
      </c>
      <c r="F18" s="211">
        <v>84</v>
      </c>
      <c r="G18" s="211">
        <v>85</v>
      </c>
      <c r="H18" s="211">
        <v>82</v>
      </c>
      <c r="I18" s="211">
        <v>80</v>
      </c>
      <c r="J18" s="211">
        <v>74</v>
      </c>
      <c r="K18" s="211">
        <v>73</v>
      </c>
      <c r="L18" s="211">
        <v>76</v>
      </c>
      <c r="M18" s="211">
        <v>73</v>
      </c>
      <c r="N18" s="211">
        <v>71</v>
      </c>
      <c r="O18" s="211">
        <v>75</v>
      </c>
      <c r="P18" s="210">
        <v>72</v>
      </c>
      <c r="Q18" s="212">
        <v>69</v>
      </c>
      <c r="R18" s="212">
        <v>63</v>
      </c>
      <c r="S18" s="556">
        <f>100</f>
        <v>100</v>
      </c>
      <c r="T18" s="72">
        <f t="shared" si="1"/>
        <v>103.70370370370371</v>
      </c>
      <c r="U18" s="72">
        <f t="shared" si="2"/>
        <v>103.70370370370371</v>
      </c>
      <c r="V18" s="72">
        <f t="shared" si="3"/>
        <v>104.93827160493827</v>
      </c>
      <c r="W18" s="72">
        <f t="shared" si="4"/>
        <v>101.23456790123457</v>
      </c>
      <c r="X18" s="72">
        <f t="shared" si="5"/>
        <v>98.76543209876543</v>
      </c>
      <c r="Y18" s="72">
        <f>J18*100/$D18</f>
        <v>91.358024691358025</v>
      </c>
      <c r="Z18" s="72">
        <f t="shared" si="7"/>
        <v>90.123456790123456</v>
      </c>
      <c r="AA18" s="72">
        <f t="shared" si="8"/>
        <v>93.827160493827165</v>
      </c>
      <c r="AB18" s="72">
        <f t="shared" si="9"/>
        <v>90.123456790123456</v>
      </c>
      <c r="AC18" s="72">
        <f t="shared" si="10"/>
        <v>87.654320987654316</v>
      </c>
      <c r="AD18" s="72">
        <f t="shared" si="11"/>
        <v>92.592592592592595</v>
      </c>
      <c r="AE18" s="72">
        <f t="shared" si="12"/>
        <v>88.888888888888886</v>
      </c>
      <c r="AF18" s="72">
        <f t="shared" ref="AF18:AG18" si="26">Q18*100/$D18</f>
        <v>85.18518518518519</v>
      </c>
      <c r="AG18" s="73">
        <f t="shared" si="26"/>
        <v>77.777777777777771</v>
      </c>
      <c r="AH18" s="557">
        <v>1</v>
      </c>
      <c r="AI18" s="234">
        <v>1</v>
      </c>
      <c r="AJ18" s="234">
        <v>1</v>
      </c>
      <c r="AK18" s="234">
        <v>1</v>
      </c>
      <c r="AL18" s="234">
        <v>1</v>
      </c>
      <c r="AM18" s="234">
        <v>1</v>
      </c>
      <c r="AN18" s="234">
        <v>1</v>
      </c>
      <c r="AO18" s="234">
        <v>1</v>
      </c>
      <c r="AP18" s="234">
        <v>1</v>
      </c>
      <c r="AQ18" s="234">
        <v>1</v>
      </c>
      <c r="AR18" s="234">
        <v>1</v>
      </c>
      <c r="AS18" s="234">
        <v>1</v>
      </c>
      <c r="AT18" s="234">
        <v>2</v>
      </c>
      <c r="AU18" s="234">
        <v>6</v>
      </c>
      <c r="AV18" s="236">
        <v>7</v>
      </c>
      <c r="AY18"/>
      <c r="AZ18"/>
    </row>
    <row r="19" spans="2:52" ht="14.45">
      <c r="B19" s="735"/>
      <c r="C19" s="2" t="s">
        <v>196</v>
      </c>
      <c r="D19" s="211">
        <v>37</v>
      </c>
      <c r="E19" s="211">
        <v>30</v>
      </c>
      <c r="F19" s="211">
        <v>30</v>
      </c>
      <c r="G19" s="211">
        <v>29</v>
      </c>
      <c r="H19" s="211">
        <v>29</v>
      </c>
      <c r="I19" s="211">
        <v>27</v>
      </c>
      <c r="J19" s="211">
        <v>29</v>
      </c>
      <c r="K19" s="211">
        <v>28</v>
      </c>
      <c r="L19" s="211">
        <v>28</v>
      </c>
      <c r="M19" s="211">
        <v>27</v>
      </c>
      <c r="N19" s="211">
        <v>27</v>
      </c>
      <c r="O19" s="211">
        <v>23</v>
      </c>
      <c r="P19" s="210">
        <v>22</v>
      </c>
      <c r="Q19" s="212">
        <v>21</v>
      </c>
      <c r="R19" s="212">
        <v>19</v>
      </c>
      <c r="S19" s="556">
        <f>100</f>
        <v>100</v>
      </c>
      <c r="T19" s="72">
        <f t="shared" si="1"/>
        <v>81.081081081081081</v>
      </c>
      <c r="U19" s="72">
        <f t="shared" si="2"/>
        <v>81.081081081081081</v>
      </c>
      <c r="V19" s="72">
        <f t="shared" si="3"/>
        <v>78.378378378378372</v>
      </c>
      <c r="W19" s="72">
        <f t="shared" si="4"/>
        <v>78.378378378378372</v>
      </c>
      <c r="X19" s="72">
        <f t="shared" si="5"/>
        <v>72.972972972972968</v>
      </c>
      <c r="Y19" s="72">
        <f t="shared" si="6"/>
        <v>78.378378378378372</v>
      </c>
      <c r="Z19" s="72">
        <f t="shared" si="7"/>
        <v>75.675675675675677</v>
      </c>
      <c r="AA19" s="72">
        <f t="shared" si="8"/>
        <v>75.675675675675677</v>
      </c>
      <c r="AB19" s="72">
        <f t="shared" si="9"/>
        <v>72.972972972972968</v>
      </c>
      <c r="AC19" s="72">
        <f t="shared" si="10"/>
        <v>72.972972972972968</v>
      </c>
      <c r="AD19" s="72">
        <f t="shared" si="11"/>
        <v>62.162162162162161</v>
      </c>
      <c r="AE19" s="72">
        <f t="shared" si="12"/>
        <v>59.45945945945946</v>
      </c>
      <c r="AF19" s="72">
        <f t="shared" ref="AF19:AG19" si="27">Q19*100/$D19</f>
        <v>56.756756756756758</v>
      </c>
      <c r="AG19" s="73">
        <f t="shared" si="27"/>
        <v>51.351351351351354</v>
      </c>
      <c r="AH19" s="557">
        <v>1</v>
      </c>
      <c r="AI19" s="234">
        <v>1</v>
      </c>
      <c r="AJ19" s="234">
        <v>1</v>
      </c>
      <c r="AK19" s="234">
        <v>1</v>
      </c>
      <c r="AL19" s="234">
        <v>1</v>
      </c>
      <c r="AM19" s="234">
        <v>1</v>
      </c>
      <c r="AN19" s="234">
        <v>1</v>
      </c>
      <c r="AO19" s="234">
        <v>1</v>
      </c>
      <c r="AP19" s="234">
        <v>1</v>
      </c>
      <c r="AQ19" s="234">
        <v>1</v>
      </c>
      <c r="AR19" s="234">
        <v>1</v>
      </c>
      <c r="AS19" s="234">
        <v>1</v>
      </c>
      <c r="AT19" s="234">
        <v>2</v>
      </c>
      <c r="AU19" s="234">
        <v>6</v>
      </c>
      <c r="AV19" s="236">
        <v>7</v>
      </c>
      <c r="AY19"/>
      <c r="AZ19"/>
    </row>
    <row r="20" spans="2:52" ht="14.45">
      <c r="B20" s="735"/>
      <c r="C20" s="2" t="s">
        <v>197</v>
      </c>
      <c r="D20" s="211">
        <v>17</v>
      </c>
      <c r="E20" s="211">
        <v>18</v>
      </c>
      <c r="F20" s="211">
        <v>16</v>
      </c>
      <c r="G20" s="211">
        <v>15</v>
      </c>
      <c r="H20" s="211">
        <v>15</v>
      </c>
      <c r="I20" s="211">
        <v>17</v>
      </c>
      <c r="J20" s="211">
        <v>14</v>
      </c>
      <c r="K20" s="211">
        <v>14</v>
      </c>
      <c r="L20" s="211">
        <v>14</v>
      </c>
      <c r="M20" s="211">
        <v>13</v>
      </c>
      <c r="N20" s="211">
        <v>12</v>
      </c>
      <c r="O20" s="211">
        <v>13</v>
      </c>
      <c r="P20" s="210">
        <v>14</v>
      </c>
      <c r="Q20" s="212">
        <v>13</v>
      </c>
      <c r="R20" s="212">
        <v>11</v>
      </c>
      <c r="S20" s="556">
        <f>100</f>
        <v>100</v>
      </c>
      <c r="T20" s="72">
        <f t="shared" si="1"/>
        <v>105.88235294117646</v>
      </c>
      <c r="U20" s="72">
        <f t="shared" si="2"/>
        <v>94.117647058823536</v>
      </c>
      <c r="V20" s="72">
        <f t="shared" si="3"/>
        <v>88.235294117647058</v>
      </c>
      <c r="W20" s="72">
        <f t="shared" si="4"/>
        <v>88.235294117647058</v>
      </c>
      <c r="X20" s="72">
        <f t="shared" si="5"/>
        <v>100</v>
      </c>
      <c r="Y20" s="72">
        <f t="shared" si="6"/>
        <v>82.352941176470594</v>
      </c>
      <c r="Z20" s="72">
        <f t="shared" si="7"/>
        <v>82.352941176470594</v>
      </c>
      <c r="AA20" s="72">
        <f t="shared" si="8"/>
        <v>82.352941176470594</v>
      </c>
      <c r="AB20" s="72">
        <f t="shared" si="9"/>
        <v>76.470588235294116</v>
      </c>
      <c r="AC20" s="72">
        <f t="shared" si="10"/>
        <v>70.588235294117652</v>
      </c>
      <c r="AD20" s="72">
        <f t="shared" si="11"/>
        <v>76.470588235294116</v>
      </c>
      <c r="AE20" s="72">
        <f t="shared" si="12"/>
        <v>82.352941176470594</v>
      </c>
      <c r="AF20" s="72">
        <f t="shared" ref="AF20:AG20" si="28">Q20*100/$D20</f>
        <v>76.470588235294116</v>
      </c>
      <c r="AG20" s="73">
        <f t="shared" si="28"/>
        <v>64.705882352941174</v>
      </c>
      <c r="AH20" s="557">
        <v>1</v>
      </c>
      <c r="AI20" s="234">
        <v>1</v>
      </c>
      <c r="AJ20" s="234">
        <v>1</v>
      </c>
      <c r="AK20" s="234">
        <v>1</v>
      </c>
      <c r="AL20" s="234">
        <v>1</v>
      </c>
      <c r="AM20" s="234">
        <v>1</v>
      </c>
      <c r="AN20" s="234">
        <v>1</v>
      </c>
      <c r="AO20" s="234">
        <v>1</v>
      </c>
      <c r="AP20" s="234">
        <v>1</v>
      </c>
      <c r="AQ20" s="234">
        <v>1</v>
      </c>
      <c r="AR20" s="234">
        <v>1</v>
      </c>
      <c r="AS20" s="234">
        <v>1</v>
      </c>
      <c r="AT20" s="234">
        <v>2</v>
      </c>
      <c r="AU20" s="234">
        <v>6</v>
      </c>
      <c r="AV20" s="236">
        <v>7</v>
      </c>
      <c r="AY20"/>
      <c r="AZ20"/>
    </row>
    <row r="21" spans="2:52" ht="14.45">
      <c r="B21" s="735"/>
      <c r="C21" s="2" t="s">
        <v>198</v>
      </c>
      <c r="D21" s="211">
        <v>567</v>
      </c>
      <c r="E21" s="211">
        <v>592</v>
      </c>
      <c r="F21" s="211">
        <v>333</v>
      </c>
      <c r="G21" s="211">
        <v>348</v>
      </c>
      <c r="H21" s="211">
        <v>359</v>
      </c>
      <c r="I21" s="211">
        <v>363</v>
      </c>
      <c r="J21" s="211">
        <v>380</v>
      </c>
      <c r="K21" s="211">
        <v>376</v>
      </c>
      <c r="L21" s="211">
        <v>399</v>
      </c>
      <c r="M21" s="211">
        <v>403</v>
      </c>
      <c r="N21" s="211">
        <v>421</v>
      </c>
      <c r="O21" s="211">
        <v>417</v>
      </c>
      <c r="P21" s="210">
        <v>423</v>
      </c>
      <c r="Q21" s="212">
        <v>421</v>
      </c>
      <c r="R21" s="212">
        <v>402</v>
      </c>
      <c r="S21" s="556">
        <f>100</f>
        <v>100</v>
      </c>
      <c r="T21" s="72">
        <f t="shared" si="1"/>
        <v>104.40917107583775</v>
      </c>
      <c r="U21" s="72">
        <f t="shared" si="2"/>
        <v>58.730158730158728</v>
      </c>
      <c r="V21" s="72">
        <f t="shared" si="3"/>
        <v>61.375661375661373</v>
      </c>
      <c r="W21" s="72">
        <f t="shared" si="4"/>
        <v>63.315696649029981</v>
      </c>
      <c r="X21" s="72">
        <f t="shared" si="5"/>
        <v>64.021164021164026</v>
      </c>
      <c r="Y21" s="72">
        <f t="shared" si="6"/>
        <v>67.019400352733683</v>
      </c>
      <c r="Z21" s="72">
        <f t="shared" si="7"/>
        <v>66.313932980599645</v>
      </c>
      <c r="AA21" s="72">
        <f t="shared" si="8"/>
        <v>70.370370370370367</v>
      </c>
      <c r="AB21" s="72">
        <f t="shared" si="9"/>
        <v>71.075837742504405</v>
      </c>
      <c r="AC21" s="72">
        <f t="shared" si="10"/>
        <v>74.250440917107582</v>
      </c>
      <c r="AD21" s="72">
        <f t="shared" si="11"/>
        <v>73.544973544973544</v>
      </c>
      <c r="AE21" s="72">
        <f t="shared" si="12"/>
        <v>74.603174603174608</v>
      </c>
      <c r="AF21" s="72">
        <f t="shared" ref="AF21:AG21" si="29">Q21*100/$D21</f>
        <v>74.250440917107582</v>
      </c>
      <c r="AG21" s="73">
        <f t="shared" si="29"/>
        <v>70.899470899470899</v>
      </c>
      <c r="AH21" s="557">
        <v>1</v>
      </c>
      <c r="AI21" s="234">
        <v>1</v>
      </c>
      <c r="AJ21" s="234">
        <v>1</v>
      </c>
      <c r="AK21" s="234">
        <v>1</v>
      </c>
      <c r="AL21" s="234">
        <v>1</v>
      </c>
      <c r="AM21" s="234">
        <v>1</v>
      </c>
      <c r="AN21" s="234">
        <v>1</v>
      </c>
      <c r="AO21" s="234">
        <v>1</v>
      </c>
      <c r="AP21" s="234">
        <v>1</v>
      </c>
      <c r="AQ21" s="234">
        <v>1</v>
      </c>
      <c r="AR21" s="234">
        <v>1</v>
      </c>
      <c r="AS21" s="234">
        <v>1</v>
      </c>
      <c r="AT21" s="234">
        <v>2</v>
      </c>
      <c r="AU21" s="234">
        <v>6</v>
      </c>
      <c r="AV21" s="236">
        <v>7</v>
      </c>
      <c r="AY21"/>
      <c r="AZ21"/>
    </row>
    <row r="22" spans="2:52" ht="14.45">
      <c r="B22" s="736"/>
      <c r="C22" s="4" t="s">
        <v>199</v>
      </c>
      <c r="D22">
        <v>550</v>
      </c>
      <c r="E22">
        <v>574</v>
      </c>
      <c r="F22">
        <v>317</v>
      </c>
      <c r="G22">
        <v>333</v>
      </c>
      <c r="H22">
        <v>344</v>
      </c>
      <c r="I22">
        <v>346</v>
      </c>
      <c r="J22">
        <v>366</v>
      </c>
      <c r="K22">
        <v>362</v>
      </c>
      <c r="L22">
        <v>385</v>
      </c>
      <c r="M22">
        <v>390</v>
      </c>
      <c r="N22">
        <v>409</v>
      </c>
      <c r="O22">
        <v>404</v>
      </c>
      <c r="P22">
        <v>409</v>
      </c>
      <c r="Q22">
        <v>408</v>
      </c>
      <c r="R22">
        <v>391</v>
      </c>
      <c r="S22" s="556">
        <f>100</f>
        <v>100</v>
      </c>
      <c r="T22" s="72">
        <f t="shared" si="1"/>
        <v>104.36363636363636</v>
      </c>
      <c r="U22" s="72">
        <f t="shared" si="2"/>
        <v>57.636363636363633</v>
      </c>
      <c r="V22" s="72">
        <f t="shared" si="3"/>
        <v>60.545454545454547</v>
      </c>
      <c r="W22" s="72">
        <f t="shared" si="4"/>
        <v>62.545454545454547</v>
      </c>
      <c r="X22" s="72">
        <f t="shared" si="5"/>
        <v>62.909090909090907</v>
      </c>
      <c r="Y22" s="72">
        <f t="shared" si="6"/>
        <v>66.545454545454547</v>
      </c>
      <c r="Z22" s="72">
        <f t="shared" si="7"/>
        <v>65.818181818181813</v>
      </c>
      <c r="AA22" s="72">
        <f t="shared" si="8"/>
        <v>70</v>
      </c>
      <c r="AB22" s="72">
        <f t="shared" si="9"/>
        <v>70.909090909090907</v>
      </c>
      <c r="AC22" s="72">
        <f t="shared" si="10"/>
        <v>74.36363636363636</v>
      </c>
      <c r="AD22" s="72">
        <f t="shared" si="11"/>
        <v>73.454545454545453</v>
      </c>
      <c r="AE22" s="72">
        <f t="shared" si="12"/>
        <v>74.36363636363636</v>
      </c>
      <c r="AF22" s="72">
        <f t="shared" ref="AF22:AG22" si="30">Q22*100/$D22</f>
        <v>74.181818181818187</v>
      </c>
      <c r="AG22" s="73">
        <f t="shared" si="30"/>
        <v>71.090909090909093</v>
      </c>
      <c r="AH22" s="237"/>
      <c r="AI22" s="238"/>
      <c r="AJ22" s="238"/>
      <c r="AK22" s="238"/>
      <c r="AL22" s="238"/>
      <c r="AM22" s="238"/>
      <c r="AN22" s="238"/>
      <c r="AO22" s="238"/>
      <c r="AP22" s="238"/>
      <c r="AQ22" s="238"/>
      <c r="AR22" s="238"/>
      <c r="AS22" s="238"/>
      <c r="AT22" s="238"/>
      <c r="AU22" s="238"/>
      <c r="AV22" s="239"/>
      <c r="AY22"/>
      <c r="AZ22"/>
    </row>
    <row r="23" spans="2:52" ht="14.45">
      <c r="B23" s="735" t="s">
        <v>201</v>
      </c>
      <c r="C23" s="2" t="s">
        <v>194</v>
      </c>
      <c r="D23" s="211">
        <v>137563</v>
      </c>
      <c r="E23" s="211">
        <v>142936</v>
      </c>
      <c r="F23" s="211">
        <v>154650</v>
      </c>
      <c r="G23" s="211">
        <v>160900</v>
      </c>
      <c r="H23" s="211">
        <v>161421</v>
      </c>
      <c r="I23" s="211">
        <v>155485</v>
      </c>
      <c r="J23" s="211">
        <v>157909</v>
      </c>
      <c r="K23" s="211">
        <v>159760</v>
      </c>
      <c r="L23" s="211">
        <v>163076</v>
      </c>
      <c r="M23" s="211">
        <v>163424</v>
      </c>
      <c r="N23" s="211">
        <v>167745</v>
      </c>
      <c r="O23" s="211">
        <v>168078</v>
      </c>
      <c r="P23" s="210">
        <v>165079</v>
      </c>
      <c r="Q23" s="212">
        <v>163910</v>
      </c>
      <c r="R23" s="212">
        <v>163846</v>
      </c>
      <c r="S23" s="556">
        <f>100</f>
        <v>100</v>
      </c>
      <c r="T23" s="72">
        <f t="shared" si="1"/>
        <v>103.90584677565916</v>
      </c>
      <c r="U23" s="72">
        <f t="shared" si="2"/>
        <v>112.4212179147009</v>
      </c>
      <c r="V23" s="72">
        <f t="shared" si="3"/>
        <v>116.96459076932024</v>
      </c>
      <c r="W23" s="72">
        <f t="shared" si="4"/>
        <v>117.3433263304813</v>
      </c>
      <c r="X23" s="72">
        <f t="shared" si="5"/>
        <v>113.02821252807804</v>
      </c>
      <c r="Y23" s="72">
        <f t="shared" si="6"/>
        <v>114.7903142560136</v>
      </c>
      <c r="Z23" s="72">
        <f t="shared" si="7"/>
        <v>116.13587956063768</v>
      </c>
      <c r="AA23" s="72">
        <f t="shared" si="8"/>
        <v>118.54641146238451</v>
      </c>
      <c r="AB23" s="72">
        <f t="shared" si="9"/>
        <v>118.79938646292972</v>
      </c>
      <c r="AC23" s="72">
        <f t="shared" si="10"/>
        <v>121.94049271969934</v>
      </c>
      <c r="AD23" s="72">
        <f t="shared" si="11"/>
        <v>122.18256362539346</v>
      </c>
      <c r="AE23" s="72">
        <f t="shared" si="12"/>
        <v>120.00247159483291</v>
      </c>
      <c r="AF23" s="72">
        <f t="shared" ref="AF23:AG23" si="31">Q23*100/$D23</f>
        <v>119.15267913610491</v>
      </c>
      <c r="AG23" s="73">
        <f t="shared" si="31"/>
        <v>119.10615499807361</v>
      </c>
      <c r="AH23" s="557">
        <v>1</v>
      </c>
      <c r="AI23" s="234">
        <v>1</v>
      </c>
      <c r="AJ23" s="234">
        <v>1</v>
      </c>
      <c r="AK23" s="234">
        <v>1</v>
      </c>
      <c r="AL23" s="234">
        <v>1</v>
      </c>
      <c r="AM23" s="234">
        <v>1</v>
      </c>
      <c r="AN23" s="234">
        <v>1</v>
      </c>
      <c r="AO23" s="234">
        <v>1</v>
      </c>
      <c r="AP23" s="234">
        <v>1</v>
      </c>
      <c r="AQ23" s="234">
        <v>1</v>
      </c>
      <c r="AR23" s="234">
        <v>1</v>
      </c>
      <c r="AS23" s="234">
        <v>1</v>
      </c>
      <c r="AT23" s="234">
        <v>2</v>
      </c>
      <c r="AU23" s="234">
        <v>6</v>
      </c>
      <c r="AV23" s="236">
        <v>7</v>
      </c>
      <c r="AY23"/>
      <c r="AZ23"/>
    </row>
    <row r="24" spans="2:52" ht="14.45">
      <c r="B24" s="735"/>
      <c r="C24" s="2" t="s">
        <v>195</v>
      </c>
      <c r="D24" s="211">
        <v>9837</v>
      </c>
      <c r="E24" s="211">
        <v>9360</v>
      </c>
      <c r="F24" s="211">
        <v>8873</v>
      </c>
      <c r="G24" s="211">
        <v>8817</v>
      </c>
      <c r="H24" s="211">
        <v>8637</v>
      </c>
      <c r="I24" s="211">
        <v>8398</v>
      </c>
      <c r="J24" s="211">
        <v>8293</v>
      </c>
      <c r="K24" s="211">
        <v>8381</v>
      </c>
      <c r="L24" s="211">
        <v>8415</v>
      </c>
      <c r="M24" s="211">
        <v>8497</v>
      </c>
      <c r="N24" s="211">
        <v>8438</v>
      </c>
      <c r="O24" s="211">
        <v>8481</v>
      </c>
      <c r="P24" s="210">
        <v>8299</v>
      </c>
      <c r="Q24" s="212">
        <v>8092</v>
      </c>
      <c r="R24" s="212">
        <v>7919</v>
      </c>
      <c r="S24" s="556">
        <f>100</f>
        <v>100</v>
      </c>
      <c r="T24" s="72">
        <f t="shared" si="1"/>
        <v>95.150960658737418</v>
      </c>
      <c r="U24" s="72">
        <f t="shared" si="2"/>
        <v>90.20026430822405</v>
      </c>
      <c r="V24" s="72">
        <f t="shared" si="3"/>
        <v>89.630985056419647</v>
      </c>
      <c r="W24" s="72">
        <f t="shared" si="4"/>
        <v>87.801158889905466</v>
      </c>
      <c r="X24" s="72">
        <f t="shared" si="5"/>
        <v>85.371556368811625</v>
      </c>
      <c r="Y24" s="72">
        <f t="shared" si="6"/>
        <v>84.304157771678362</v>
      </c>
      <c r="Z24" s="72">
        <f t="shared" si="7"/>
        <v>85.198739453085295</v>
      </c>
      <c r="AA24" s="72">
        <f t="shared" si="8"/>
        <v>85.544373284537969</v>
      </c>
      <c r="AB24" s="72">
        <f t="shared" si="9"/>
        <v>86.37796076039443</v>
      </c>
      <c r="AC24" s="72">
        <f t="shared" si="10"/>
        <v>85.778184405814784</v>
      </c>
      <c r="AD24" s="72">
        <f t="shared" si="11"/>
        <v>86.215309545593172</v>
      </c>
      <c r="AE24" s="72">
        <f t="shared" si="12"/>
        <v>84.365151977228834</v>
      </c>
      <c r="AF24" s="72">
        <f t="shared" ref="AF24:AG24" si="32">Q24*100/$D24</f>
        <v>82.260851885737523</v>
      </c>
      <c r="AG24" s="73">
        <f t="shared" si="32"/>
        <v>80.502185625698885</v>
      </c>
      <c r="AH24" s="557">
        <v>1</v>
      </c>
      <c r="AI24" s="234">
        <v>1</v>
      </c>
      <c r="AJ24" s="234">
        <v>1</v>
      </c>
      <c r="AK24" s="234">
        <v>1</v>
      </c>
      <c r="AL24" s="234">
        <v>1</v>
      </c>
      <c r="AM24" s="234">
        <v>1</v>
      </c>
      <c r="AN24" s="234">
        <v>1</v>
      </c>
      <c r="AO24" s="234">
        <v>1</v>
      </c>
      <c r="AP24" s="234">
        <v>1</v>
      </c>
      <c r="AQ24" s="234">
        <v>1</v>
      </c>
      <c r="AR24" s="234">
        <v>1</v>
      </c>
      <c r="AS24" s="234">
        <v>1</v>
      </c>
      <c r="AT24" s="234">
        <v>2</v>
      </c>
      <c r="AU24" s="234">
        <v>6</v>
      </c>
      <c r="AV24" s="236">
        <v>7</v>
      </c>
      <c r="AY24"/>
      <c r="AZ24"/>
    </row>
    <row r="25" spans="2:52" ht="14.45">
      <c r="B25" s="735"/>
      <c r="C25" s="2" t="s">
        <v>196</v>
      </c>
      <c r="D25" s="211">
        <v>3475</v>
      </c>
      <c r="E25" s="211">
        <v>3174</v>
      </c>
      <c r="F25" s="211">
        <v>3080</v>
      </c>
      <c r="G25" s="211">
        <v>3023</v>
      </c>
      <c r="H25" s="211">
        <v>3052</v>
      </c>
      <c r="I25" s="211">
        <v>3025</v>
      </c>
      <c r="J25" s="211">
        <v>3045</v>
      </c>
      <c r="K25" s="211">
        <v>3052</v>
      </c>
      <c r="L25" s="211">
        <v>3069</v>
      </c>
      <c r="M25" s="211">
        <v>3088</v>
      </c>
      <c r="N25" s="211">
        <v>3121</v>
      </c>
      <c r="O25" s="211">
        <v>3072</v>
      </c>
      <c r="P25" s="210">
        <v>3006</v>
      </c>
      <c r="Q25" s="212">
        <v>2900</v>
      </c>
      <c r="R25" s="212">
        <v>2813</v>
      </c>
      <c r="S25" s="556">
        <f>100</f>
        <v>100</v>
      </c>
      <c r="T25" s="72">
        <f t="shared" si="1"/>
        <v>91.338129496402871</v>
      </c>
      <c r="U25" s="72">
        <f t="shared" si="2"/>
        <v>88.633093525179859</v>
      </c>
      <c r="V25" s="72">
        <f t="shared" si="3"/>
        <v>86.992805755395679</v>
      </c>
      <c r="W25" s="72">
        <f t="shared" si="4"/>
        <v>87.827338129496397</v>
      </c>
      <c r="X25" s="72">
        <f t="shared" si="5"/>
        <v>87.050359712230218</v>
      </c>
      <c r="Y25" s="72">
        <f t="shared" si="6"/>
        <v>87.625899280575538</v>
      </c>
      <c r="Z25" s="72">
        <f t="shared" si="7"/>
        <v>87.827338129496397</v>
      </c>
      <c r="AA25" s="72">
        <f t="shared" si="8"/>
        <v>88.316546762589923</v>
      </c>
      <c r="AB25" s="72">
        <f t="shared" si="9"/>
        <v>88.863309352517987</v>
      </c>
      <c r="AC25" s="72">
        <f t="shared" si="10"/>
        <v>89.812949640287769</v>
      </c>
      <c r="AD25" s="72">
        <f t="shared" si="11"/>
        <v>88.402877697841731</v>
      </c>
      <c r="AE25" s="72">
        <f t="shared" si="12"/>
        <v>86.503597122302153</v>
      </c>
      <c r="AF25" s="72">
        <f t="shared" ref="AF25:AG25" si="33">Q25*100/$D25</f>
        <v>83.453237410071949</v>
      </c>
      <c r="AG25" s="73">
        <f t="shared" si="33"/>
        <v>80.949640287769782</v>
      </c>
      <c r="AH25" s="557">
        <v>1</v>
      </c>
      <c r="AI25" s="234">
        <v>1</v>
      </c>
      <c r="AJ25" s="234">
        <v>1</v>
      </c>
      <c r="AK25" s="234">
        <v>1</v>
      </c>
      <c r="AL25" s="234">
        <v>1</v>
      </c>
      <c r="AM25" s="234">
        <v>1</v>
      </c>
      <c r="AN25" s="234">
        <v>1</v>
      </c>
      <c r="AO25" s="234">
        <v>1</v>
      </c>
      <c r="AP25" s="234">
        <v>1</v>
      </c>
      <c r="AQ25" s="234">
        <v>1</v>
      </c>
      <c r="AR25" s="234">
        <v>1</v>
      </c>
      <c r="AS25" s="234">
        <v>1</v>
      </c>
      <c r="AT25" s="234">
        <v>2</v>
      </c>
      <c r="AU25" s="234">
        <v>6</v>
      </c>
      <c r="AV25" s="236">
        <v>7</v>
      </c>
      <c r="AY25"/>
      <c r="AZ25"/>
    </row>
    <row r="26" spans="2:52" ht="14.45">
      <c r="B26" s="735"/>
      <c r="C26" s="2" t="s">
        <v>197</v>
      </c>
      <c r="D26" s="211">
        <v>878</v>
      </c>
      <c r="E26" s="211">
        <v>739</v>
      </c>
      <c r="F26" s="211">
        <v>741</v>
      </c>
      <c r="G26" s="211">
        <v>779</v>
      </c>
      <c r="H26" s="211">
        <v>779</v>
      </c>
      <c r="I26" s="211">
        <v>780</v>
      </c>
      <c r="J26" s="211">
        <v>794</v>
      </c>
      <c r="K26" s="211">
        <v>861</v>
      </c>
      <c r="L26" s="211">
        <v>865</v>
      </c>
      <c r="M26" s="211">
        <v>885</v>
      </c>
      <c r="N26" s="211">
        <v>889</v>
      </c>
      <c r="O26" s="211">
        <v>889</v>
      </c>
      <c r="P26" s="210">
        <v>852</v>
      </c>
      <c r="Q26" s="212">
        <v>833</v>
      </c>
      <c r="R26" s="212">
        <v>824</v>
      </c>
      <c r="S26" s="556">
        <f>100</f>
        <v>100</v>
      </c>
      <c r="T26" s="72">
        <f t="shared" si="1"/>
        <v>84.168564920273354</v>
      </c>
      <c r="U26" s="72">
        <f t="shared" si="2"/>
        <v>84.396355353075165</v>
      </c>
      <c r="V26" s="72">
        <f t="shared" si="3"/>
        <v>88.724373576309802</v>
      </c>
      <c r="W26" s="72">
        <f t="shared" si="4"/>
        <v>88.724373576309802</v>
      </c>
      <c r="X26" s="72">
        <f t="shared" si="5"/>
        <v>88.838268792710707</v>
      </c>
      <c r="Y26" s="72">
        <f t="shared" si="6"/>
        <v>90.432801822323469</v>
      </c>
      <c r="Z26" s="72">
        <f t="shared" si="7"/>
        <v>98.063781321184507</v>
      </c>
      <c r="AA26" s="72">
        <f t="shared" si="8"/>
        <v>98.519362186788157</v>
      </c>
      <c r="AB26" s="72">
        <f t="shared" si="9"/>
        <v>100.79726651480638</v>
      </c>
      <c r="AC26" s="72">
        <f t="shared" si="10"/>
        <v>101.25284738041002</v>
      </c>
      <c r="AD26" s="72">
        <f t="shared" si="11"/>
        <v>101.25284738041002</v>
      </c>
      <c r="AE26" s="72">
        <f t="shared" si="12"/>
        <v>97.038724373576315</v>
      </c>
      <c r="AF26" s="72">
        <f t="shared" ref="AF26:AG26" si="34">Q26*100/$D26</f>
        <v>94.874715261958997</v>
      </c>
      <c r="AG26" s="73">
        <f t="shared" si="34"/>
        <v>93.849658314350791</v>
      </c>
      <c r="AH26" s="557">
        <v>1</v>
      </c>
      <c r="AI26" s="234">
        <v>1</v>
      </c>
      <c r="AJ26" s="234">
        <v>1</v>
      </c>
      <c r="AK26" s="234">
        <v>1</v>
      </c>
      <c r="AL26" s="234">
        <v>1</v>
      </c>
      <c r="AM26" s="234">
        <v>1</v>
      </c>
      <c r="AN26" s="234">
        <v>1</v>
      </c>
      <c r="AO26" s="234">
        <v>1</v>
      </c>
      <c r="AP26" s="234">
        <v>1</v>
      </c>
      <c r="AQ26" s="234">
        <v>1</v>
      </c>
      <c r="AR26" s="234">
        <v>1</v>
      </c>
      <c r="AS26" s="234">
        <v>1</v>
      </c>
      <c r="AT26" s="234">
        <v>2</v>
      </c>
      <c r="AU26" s="234">
        <v>6</v>
      </c>
      <c r="AV26" s="236">
        <v>7</v>
      </c>
      <c r="AY26"/>
      <c r="AZ26"/>
    </row>
    <row r="27" spans="2:52" ht="14.45">
      <c r="B27" s="735"/>
      <c r="C27" s="2" t="s">
        <v>198</v>
      </c>
      <c r="D27" s="211">
        <v>151753</v>
      </c>
      <c r="E27" s="211">
        <v>156209</v>
      </c>
      <c r="F27" s="211">
        <v>167344</v>
      </c>
      <c r="G27" s="211">
        <v>173519</v>
      </c>
      <c r="H27" s="211">
        <v>173889</v>
      </c>
      <c r="I27" s="211">
        <v>167688</v>
      </c>
      <c r="J27" s="211">
        <v>170041</v>
      </c>
      <c r="K27" s="211">
        <v>172054</v>
      </c>
      <c r="L27" s="211">
        <v>175425</v>
      </c>
      <c r="M27" s="211">
        <v>175894</v>
      </c>
      <c r="N27" s="211">
        <v>180193</v>
      </c>
      <c r="O27" s="211">
        <v>180520</v>
      </c>
      <c r="P27" s="210">
        <v>177236</v>
      </c>
      <c r="Q27" s="212">
        <v>175735</v>
      </c>
      <c r="R27" s="212">
        <v>175402</v>
      </c>
      <c r="S27" s="556">
        <f>100</f>
        <v>100</v>
      </c>
      <c r="T27" s="72">
        <f t="shared" si="1"/>
        <v>102.93635051695848</v>
      </c>
      <c r="U27" s="72">
        <f t="shared" si="2"/>
        <v>110.27393198157532</v>
      </c>
      <c r="V27" s="72">
        <f t="shared" si="3"/>
        <v>114.34304428907501</v>
      </c>
      <c r="W27" s="72">
        <f t="shared" si="4"/>
        <v>114.58686154474705</v>
      </c>
      <c r="X27" s="72">
        <f t="shared" si="5"/>
        <v>110.50061613279473</v>
      </c>
      <c r="Y27" s="72">
        <f t="shared" si="6"/>
        <v>112.05116208575778</v>
      </c>
      <c r="Z27" s="72">
        <f t="shared" si="7"/>
        <v>113.37765974972488</v>
      </c>
      <c r="AA27" s="72">
        <f t="shared" si="8"/>
        <v>115.59903263856398</v>
      </c>
      <c r="AB27" s="72">
        <f t="shared" si="9"/>
        <v>115.9080874842672</v>
      </c>
      <c r="AC27" s="72">
        <f t="shared" si="10"/>
        <v>118.74098040895403</v>
      </c>
      <c r="AD27" s="72">
        <f t="shared" si="11"/>
        <v>118.95646214572365</v>
      </c>
      <c r="AE27" s="72">
        <f t="shared" si="12"/>
        <v>116.79241926024527</v>
      </c>
      <c r="AF27" s="72">
        <f t="shared" ref="AF27:AG27" si="35">Q27*100/$D27</f>
        <v>115.8033119608838</v>
      </c>
      <c r="AG27" s="73">
        <f t="shared" si="35"/>
        <v>115.58387643077896</v>
      </c>
      <c r="AH27" s="557">
        <v>1</v>
      </c>
      <c r="AI27" s="234">
        <v>1</v>
      </c>
      <c r="AJ27" s="234">
        <v>1</v>
      </c>
      <c r="AK27" s="234">
        <v>1</v>
      </c>
      <c r="AL27" s="234">
        <v>1</v>
      </c>
      <c r="AM27" s="234">
        <v>1</v>
      </c>
      <c r="AN27" s="234">
        <v>1</v>
      </c>
      <c r="AO27" s="234">
        <v>1</v>
      </c>
      <c r="AP27" s="234">
        <v>1</v>
      </c>
      <c r="AQ27" s="234">
        <v>1</v>
      </c>
      <c r="AR27" s="234">
        <v>1</v>
      </c>
      <c r="AS27" s="234">
        <v>1</v>
      </c>
      <c r="AT27" s="234">
        <v>2</v>
      </c>
      <c r="AU27" s="234">
        <v>6</v>
      </c>
      <c r="AV27" s="236">
        <v>7</v>
      </c>
      <c r="AY27"/>
      <c r="AZ27"/>
    </row>
    <row r="28" spans="2:52" ht="14.45">
      <c r="B28" s="735"/>
      <c r="C28" s="2" t="s">
        <v>199</v>
      </c>
      <c r="D28">
        <v>150875</v>
      </c>
      <c r="E28">
        <v>155470</v>
      </c>
      <c r="F28">
        <v>166603</v>
      </c>
      <c r="G28">
        <v>172740</v>
      </c>
      <c r="H28">
        <v>173110</v>
      </c>
      <c r="I28">
        <v>166908</v>
      </c>
      <c r="J28">
        <v>169247</v>
      </c>
      <c r="K28">
        <v>171193</v>
      </c>
      <c r="L28">
        <v>174560</v>
      </c>
      <c r="M28">
        <v>175009</v>
      </c>
      <c r="N28">
        <v>179304</v>
      </c>
      <c r="O28">
        <v>179631</v>
      </c>
      <c r="P28">
        <v>176384</v>
      </c>
      <c r="Q28">
        <v>174902</v>
      </c>
      <c r="R28">
        <v>174578</v>
      </c>
      <c r="S28" s="556">
        <f>100</f>
        <v>100</v>
      </c>
      <c r="T28" s="72">
        <f t="shared" si="1"/>
        <v>103.04556752278376</v>
      </c>
      <c r="U28" s="72">
        <f t="shared" si="2"/>
        <v>110.42452361226181</v>
      </c>
      <c r="V28" s="72">
        <f t="shared" si="3"/>
        <v>114.49212924606462</v>
      </c>
      <c r="W28" s="72">
        <f t="shared" si="4"/>
        <v>114.73736536868269</v>
      </c>
      <c r="X28" s="72">
        <f t="shared" si="5"/>
        <v>110.62667771333885</v>
      </c>
      <c r="Y28" s="72">
        <f t="shared" si="6"/>
        <v>112.17696768848384</v>
      </c>
      <c r="Z28" s="72">
        <f t="shared" si="7"/>
        <v>113.46677713338856</v>
      </c>
      <c r="AA28" s="72">
        <f t="shared" si="8"/>
        <v>115.69842584921292</v>
      </c>
      <c r="AB28" s="72">
        <f t="shared" si="9"/>
        <v>115.9960231980116</v>
      </c>
      <c r="AC28" s="72">
        <f t="shared" si="10"/>
        <v>118.84275062137532</v>
      </c>
      <c r="AD28" s="72">
        <f t="shared" si="11"/>
        <v>119.05948632974317</v>
      </c>
      <c r="AE28" s="72">
        <f t="shared" si="12"/>
        <v>116.90737365368683</v>
      </c>
      <c r="AF28" s="72">
        <f t="shared" ref="AF28:AG28" si="36">Q28*100/$D28</f>
        <v>115.92510356255178</v>
      </c>
      <c r="AG28" s="73">
        <f t="shared" si="36"/>
        <v>115.71035625517813</v>
      </c>
      <c r="AH28" s="237"/>
      <c r="AI28" s="238"/>
      <c r="AJ28" s="238"/>
      <c r="AK28" s="238"/>
      <c r="AL28" s="238"/>
      <c r="AM28" s="238"/>
      <c r="AN28" s="238"/>
      <c r="AO28" s="238"/>
      <c r="AP28" s="238"/>
      <c r="AQ28" s="238"/>
      <c r="AR28" s="238"/>
      <c r="AS28" s="238"/>
      <c r="AT28" s="238"/>
      <c r="AU28" s="238"/>
      <c r="AV28" s="239"/>
      <c r="AY28"/>
      <c r="AZ28"/>
    </row>
    <row r="29" spans="2:52" ht="15" customHeight="1">
      <c r="B29" s="737" t="s">
        <v>202</v>
      </c>
      <c r="C29" s="3" t="s">
        <v>194</v>
      </c>
      <c r="D29" s="211">
        <v>965</v>
      </c>
      <c r="E29" s="211">
        <v>1310</v>
      </c>
      <c r="F29" s="211">
        <v>2977</v>
      </c>
      <c r="G29" s="211">
        <v>4895</v>
      </c>
      <c r="H29" s="211">
        <v>5702</v>
      </c>
      <c r="I29" s="211">
        <v>8138</v>
      </c>
      <c r="J29" s="211">
        <v>10113</v>
      </c>
      <c r="K29" s="211">
        <v>10690</v>
      </c>
      <c r="L29" s="211">
        <v>10731</v>
      </c>
      <c r="M29" s="211">
        <v>11133</v>
      </c>
      <c r="N29" s="211">
        <v>11422</v>
      </c>
      <c r="O29" s="211">
        <v>11604</v>
      </c>
      <c r="P29" s="210">
        <v>11625</v>
      </c>
      <c r="Q29" s="212">
        <v>11592</v>
      </c>
      <c r="R29" s="212">
        <v>11829</v>
      </c>
      <c r="S29" s="556">
        <f>100</f>
        <v>100</v>
      </c>
      <c r="T29" s="72">
        <f t="shared" si="1"/>
        <v>135.75129533678756</v>
      </c>
      <c r="U29" s="72">
        <f t="shared" si="2"/>
        <v>308.49740932642487</v>
      </c>
      <c r="V29" s="72">
        <f t="shared" si="3"/>
        <v>507.25388601036269</v>
      </c>
      <c r="W29" s="72">
        <f t="shared" si="4"/>
        <v>590.88082901554401</v>
      </c>
      <c r="X29" s="72">
        <f t="shared" si="5"/>
        <v>843.31606217616581</v>
      </c>
      <c r="Y29" s="72">
        <f t="shared" si="6"/>
        <v>1047.979274611399</v>
      </c>
      <c r="Z29" s="72">
        <f t="shared" si="7"/>
        <v>1107.7720207253885</v>
      </c>
      <c r="AA29" s="72">
        <f t="shared" si="8"/>
        <v>1112.020725388601</v>
      </c>
      <c r="AB29" s="72">
        <f t="shared" si="9"/>
        <v>1153.6787564766839</v>
      </c>
      <c r="AC29" s="72">
        <f t="shared" si="10"/>
        <v>1183.6269430051814</v>
      </c>
      <c r="AD29" s="72">
        <f t="shared" si="11"/>
        <v>1202.4870466321242</v>
      </c>
      <c r="AE29" s="72">
        <f t="shared" si="12"/>
        <v>1204.6632124352332</v>
      </c>
      <c r="AF29" s="72">
        <f t="shared" ref="AF29:AG29" si="37">Q29*100/$D29</f>
        <v>1201.2435233160622</v>
      </c>
      <c r="AG29" s="73">
        <f t="shared" si="37"/>
        <v>1225.8031088082901</v>
      </c>
      <c r="AH29" s="557">
        <v>1</v>
      </c>
      <c r="AI29" s="234">
        <v>1</v>
      </c>
      <c r="AJ29" s="234">
        <v>1</v>
      </c>
      <c r="AK29" s="234">
        <v>1</v>
      </c>
      <c r="AL29" s="234">
        <v>1</v>
      </c>
      <c r="AM29" s="234">
        <v>1</v>
      </c>
      <c r="AN29" s="234">
        <v>1</v>
      </c>
      <c r="AO29" s="234">
        <v>1</v>
      </c>
      <c r="AP29" s="234">
        <v>1</v>
      </c>
      <c r="AQ29" s="234">
        <v>1</v>
      </c>
      <c r="AR29" s="234">
        <v>1</v>
      </c>
      <c r="AS29" s="234">
        <v>1</v>
      </c>
      <c r="AT29" s="234">
        <v>2</v>
      </c>
      <c r="AU29" s="234">
        <v>6</v>
      </c>
      <c r="AV29" s="236">
        <v>7</v>
      </c>
      <c r="AY29"/>
      <c r="AZ29"/>
    </row>
    <row r="30" spans="2:52" ht="14.45">
      <c r="B30" s="735"/>
      <c r="C30" s="2" t="s">
        <v>195</v>
      </c>
      <c r="D30" s="212">
        <v>201</v>
      </c>
      <c r="E30" s="211">
        <v>217</v>
      </c>
      <c r="F30" s="211">
        <v>197</v>
      </c>
      <c r="G30" s="211">
        <v>207</v>
      </c>
      <c r="H30" s="211">
        <v>194</v>
      </c>
      <c r="I30" s="211">
        <v>213</v>
      </c>
      <c r="J30" s="211">
        <v>207</v>
      </c>
      <c r="K30" s="211">
        <v>211</v>
      </c>
      <c r="L30" s="211">
        <v>202</v>
      </c>
      <c r="M30" s="211">
        <v>211</v>
      </c>
      <c r="N30" s="211">
        <v>208</v>
      </c>
      <c r="O30" s="211">
        <v>201</v>
      </c>
      <c r="P30" s="210">
        <v>192</v>
      </c>
      <c r="Q30" s="212">
        <v>182</v>
      </c>
      <c r="R30" s="212">
        <v>177</v>
      </c>
      <c r="S30" s="556">
        <f>100</f>
        <v>100</v>
      </c>
      <c r="T30" s="72">
        <f t="shared" si="1"/>
        <v>107.96019900497512</v>
      </c>
      <c r="U30" s="72">
        <f t="shared" si="2"/>
        <v>98.009950248756212</v>
      </c>
      <c r="V30" s="72">
        <f t="shared" si="3"/>
        <v>102.98507462686567</v>
      </c>
      <c r="W30" s="72">
        <f t="shared" si="4"/>
        <v>96.517412935323378</v>
      </c>
      <c r="X30" s="72">
        <f t="shared" si="5"/>
        <v>105.97014925373135</v>
      </c>
      <c r="Y30" s="72">
        <f t="shared" si="6"/>
        <v>102.98507462686567</v>
      </c>
      <c r="Z30" s="72">
        <f t="shared" si="7"/>
        <v>104.97512437810946</v>
      </c>
      <c r="AA30" s="72">
        <f t="shared" si="8"/>
        <v>100.49751243781094</v>
      </c>
      <c r="AB30" s="72">
        <f t="shared" si="9"/>
        <v>104.97512437810946</v>
      </c>
      <c r="AC30" s="72">
        <f t="shared" si="10"/>
        <v>103.48258706467662</v>
      </c>
      <c r="AD30" s="72">
        <f t="shared" si="11"/>
        <v>100</v>
      </c>
      <c r="AE30" s="72">
        <f t="shared" si="12"/>
        <v>95.522388059701498</v>
      </c>
      <c r="AF30" s="72">
        <f t="shared" ref="AF30:AG30" si="38">Q30*100/$D30</f>
        <v>90.547263681592042</v>
      </c>
      <c r="AG30" s="73">
        <f t="shared" si="38"/>
        <v>88.059701492537314</v>
      </c>
      <c r="AH30" s="557">
        <v>4</v>
      </c>
      <c r="AI30" s="234">
        <v>1</v>
      </c>
      <c r="AJ30" s="234">
        <v>1</v>
      </c>
      <c r="AK30" s="234">
        <v>1</v>
      </c>
      <c r="AL30" s="234">
        <v>1</v>
      </c>
      <c r="AM30" s="234">
        <v>1</v>
      </c>
      <c r="AN30" s="234">
        <v>1</v>
      </c>
      <c r="AO30" s="234">
        <v>1</v>
      </c>
      <c r="AP30" s="234">
        <v>1</v>
      </c>
      <c r="AQ30" s="234">
        <v>1</v>
      </c>
      <c r="AR30" s="234">
        <v>1</v>
      </c>
      <c r="AS30" s="234">
        <v>1</v>
      </c>
      <c r="AT30" s="234">
        <v>2</v>
      </c>
      <c r="AU30" s="234">
        <v>6</v>
      </c>
      <c r="AV30" s="236">
        <v>7</v>
      </c>
      <c r="AY30"/>
      <c r="AZ30"/>
    </row>
    <row r="31" spans="2:52" ht="14.45">
      <c r="B31" s="735"/>
      <c r="C31" s="2" t="s">
        <v>196</v>
      </c>
      <c r="D31" s="211">
        <v>78</v>
      </c>
      <c r="E31" s="211">
        <v>67</v>
      </c>
      <c r="F31" s="211">
        <v>69</v>
      </c>
      <c r="G31" s="211">
        <v>67</v>
      </c>
      <c r="H31" s="211">
        <v>70</v>
      </c>
      <c r="I31" s="211">
        <v>70</v>
      </c>
      <c r="J31" s="211">
        <v>69</v>
      </c>
      <c r="K31" s="211">
        <v>71</v>
      </c>
      <c r="L31" s="211">
        <v>69</v>
      </c>
      <c r="M31" s="211">
        <v>68</v>
      </c>
      <c r="N31" s="211">
        <v>63</v>
      </c>
      <c r="O31" s="211">
        <v>60</v>
      </c>
      <c r="P31" s="210">
        <v>59</v>
      </c>
      <c r="Q31" s="212">
        <v>55</v>
      </c>
      <c r="R31" s="212">
        <v>53</v>
      </c>
      <c r="S31" s="556">
        <f>100</f>
        <v>100</v>
      </c>
      <c r="T31" s="72">
        <f t="shared" si="1"/>
        <v>85.897435897435898</v>
      </c>
      <c r="U31" s="72">
        <f t="shared" si="2"/>
        <v>88.461538461538467</v>
      </c>
      <c r="V31" s="72">
        <f t="shared" si="3"/>
        <v>85.897435897435898</v>
      </c>
      <c r="W31" s="72">
        <f t="shared" si="4"/>
        <v>89.743589743589737</v>
      </c>
      <c r="X31" s="72">
        <f t="shared" si="5"/>
        <v>89.743589743589737</v>
      </c>
      <c r="Y31" s="72">
        <f t="shared" si="6"/>
        <v>88.461538461538467</v>
      </c>
      <c r="Z31" s="72">
        <f t="shared" si="7"/>
        <v>91.025641025641022</v>
      </c>
      <c r="AA31" s="72">
        <f t="shared" si="8"/>
        <v>88.461538461538467</v>
      </c>
      <c r="AB31" s="72">
        <f t="shared" si="9"/>
        <v>87.179487179487182</v>
      </c>
      <c r="AC31" s="72">
        <f t="shared" si="10"/>
        <v>80.769230769230774</v>
      </c>
      <c r="AD31" s="72">
        <f t="shared" si="11"/>
        <v>76.92307692307692</v>
      </c>
      <c r="AE31" s="72">
        <f t="shared" si="12"/>
        <v>75.641025641025635</v>
      </c>
      <c r="AF31" s="72">
        <f t="shared" ref="AF31:AG31" si="39">Q31*100/$D31</f>
        <v>70.512820512820511</v>
      </c>
      <c r="AG31" s="73">
        <f t="shared" si="39"/>
        <v>67.948717948717942</v>
      </c>
      <c r="AH31" s="557">
        <v>1</v>
      </c>
      <c r="AI31" s="234">
        <v>1</v>
      </c>
      <c r="AJ31" s="234">
        <v>1</v>
      </c>
      <c r="AK31" s="234">
        <v>1</v>
      </c>
      <c r="AL31" s="234">
        <v>1</v>
      </c>
      <c r="AM31" s="234">
        <v>1</v>
      </c>
      <c r="AN31" s="234">
        <v>1</v>
      </c>
      <c r="AO31" s="234">
        <v>1</v>
      </c>
      <c r="AP31" s="234">
        <v>1</v>
      </c>
      <c r="AQ31" s="234">
        <v>1</v>
      </c>
      <c r="AR31" s="234">
        <v>1</v>
      </c>
      <c r="AS31" s="234">
        <v>1</v>
      </c>
      <c r="AT31" s="234">
        <v>2</v>
      </c>
      <c r="AU31" s="234">
        <v>6</v>
      </c>
      <c r="AV31" s="236">
        <v>7</v>
      </c>
      <c r="AY31"/>
      <c r="AZ31"/>
    </row>
    <row r="32" spans="2:52" ht="14.45">
      <c r="B32" s="735"/>
      <c r="C32" s="2" t="s">
        <v>197</v>
      </c>
      <c r="D32" s="210">
        <v>20</v>
      </c>
      <c r="E32" s="211">
        <v>22</v>
      </c>
      <c r="F32" s="211">
        <v>24</v>
      </c>
      <c r="G32" s="211">
        <v>23</v>
      </c>
      <c r="H32" s="211">
        <v>25</v>
      </c>
      <c r="I32" s="211">
        <v>25</v>
      </c>
      <c r="J32" s="211">
        <v>25</v>
      </c>
      <c r="K32" s="211">
        <v>24</v>
      </c>
      <c r="L32" s="211">
        <v>24</v>
      </c>
      <c r="M32" s="211">
        <v>26</v>
      </c>
      <c r="N32" s="211">
        <v>30</v>
      </c>
      <c r="O32" s="211">
        <v>29</v>
      </c>
      <c r="P32" s="210">
        <v>31</v>
      </c>
      <c r="Q32" s="212">
        <v>30</v>
      </c>
      <c r="R32" s="212">
        <v>30</v>
      </c>
      <c r="S32" s="556">
        <f>100</f>
        <v>100</v>
      </c>
      <c r="T32" s="72">
        <f t="shared" si="1"/>
        <v>110</v>
      </c>
      <c r="U32" s="72">
        <f t="shared" si="2"/>
        <v>120</v>
      </c>
      <c r="V32" s="72">
        <f t="shared" si="3"/>
        <v>115</v>
      </c>
      <c r="W32" s="72">
        <f t="shared" si="4"/>
        <v>125</v>
      </c>
      <c r="X32" s="72">
        <f t="shared" si="5"/>
        <v>125</v>
      </c>
      <c r="Y32" s="72">
        <f t="shared" si="6"/>
        <v>125</v>
      </c>
      <c r="Z32" s="72">
        <f t="shared" si="7"/>
        <v>120</v>
      </c>
      <c r="AA32" s="72">
        <f t="shared" si="8"/>
        <v>120</v>
      </c>
      <c r="AB32" s="72">
        <f t="shared" si="9"/>
        <v>130</v>
      </c>
      <c r="AC32" s="72">
        <f t="shared" si="10"/>
        <v>150</v>
      </c>
      <c r="AD32" s="72">
        <f t="shared" si="11"/>
        <v>145</v>
      </c>
      <c r="AE32" s="72">
        <f t="shared" si="12"/>
        <v>155</v>
      </c>
      <c r="AF32" s="72">
        <f t="shared" ref="AF32:AG32" si="40">Q32*100/$D32</f>
        <v>150</v>
      </c>
      <c r="AG32" s="73">
        <f t="shared" si="40"/>
        <v>150</v>
      </c>
      <c r="AH32" s="557">
        <v>2</v>
      </c>
      <c r="AI32" s="234">
        <v>1</v>
      </c>
      <c r="AJ32" s="234">
        <v>1</v>
      </c>
      <c r="AK32" s="234">
        <v>1</v>
      </c>
      <c r="AL32" s="234">
        <v>1</v>
      </c>
      <c r="AM32" s="234">
        <v>1</v>
      </c>
      <c r="AN32" s="234">
        <v>1</v>
      </c>
      <c r="AO32" s="234">
        <v>1</v>
      </c>
      <c r="AP32" s="234">
        <v>1</v>
      </c>
      <c r="AQ32" s="234">
        <v>1</v>
      </c>
      <c r="AR32" s="234">
        <v>1</v>
      </c>
      <c r="AS32" s="234">
        <v>1</v>
      </c>
      <c r="AT32" s="234">
        <v>2</v>
      </c>
      <c r="AU32" s="234">
        <v>6</v>
      </c>
      <c r="AV32" s="236">
        <v>7</v>
      </c>
      <c r="AY32"/>
      <c r="AZ32"/>
    </row>
    <row r="33" spans="2:52" ht="14.45">
      <c r="B33" s="735"/>
      <c r="C33" s="2" t="s">
        <v>198</v>
      </c>
      <c r="D33" s="211">
        <v>1264</v>
      </c>
      <c r="E33" s="211">
        <v>1616</v>
      </c>
      <c r="F33" s="211">
        <v>3267</v>
      </c>
      <c r="G33" s="211">
        <v>5192</v>
      </c>
      <c r="H33" s="211">
        <v>5991</v>
      </c>
      <c r="I33" s="211">
        <v>8446</v>
      </c>
      <c r="J33" s="211">
        <v>10414</v>
      </c>
      <c r="K33" s="211">
        <v>10996</v>
      </c>
      <c r="L33" s="211">
        <v>11026</v>
      </c>
      <c r="M33" s="211">
        <v>11438</v>
      </c>
      <c r="N33" s="211">
        <v>11723</v>
      </c>
      <c r="O33" s="211">
        <v>11894</v>
      </c>
      <c r="P33" s="210">
        <v>11907</v>
      </c>
      <c r="Q33" s="212">
        <v>11859</v>
      </c>
      <c r="R33" s="212">
        <v>12089</v>
      </c>
      <c r="S33" s="556">
        <f>100</f>
        <v>100</v>
      </c>
      <c r="T33" s="72">
        <f t="shared" si="1"/>
        <v>127.84810126582279</v>
      </c>
      <c r="U33" s="72">
        <f t="shared" si="2"/>
        <v>258.46518987341773</v>
      </c>
      <c r="V33" s="72">
        <f t="shared" si="3"/>
        <v>410.75949367088606</v>
      </c>
      <c r="W33" s="72">
        <f t="shared" si="4"/>
        <v>473.97151898734177</v>
      </c>
      <c r="X33" s="72">
        <f t="shared" si="5"/>
        <v>668.19620253164555</v>
      </c>
      <c r="Y33" s="72">
        <f t="shared" si="6"/>
        <v>823.89240506329111</v>
      </c>
      <c r="Z33" s="72">
        <f t="shared" si="7"/>
        <v>869.9367088607595</v>
      </c>
      <c r="AA33" s="72">
        <f t="shared" si="8"/>
        <v>872.31012658227849</v>
      </c>
      <c r="AB33" s="72">
        <f t="shared" si="9"/>
        <v>904.90506329113919</v>
      </c>
      <c r="AC33" s="72">
        <f t="shared" si="10"/>
        <v>927.45253164556959</v>
      </c>
      <c r="AD33" s="72">
        <f t="shared" si="11"/>
        <v>940.98101265822788</v>
      </c>
      <c r="AE33" s="72">
        <f t="shared" si="12"/>
        <v>942.00949367088606</v>
      </c>
      <c r="AF33" s="72">
        <f t="shared" ref="AF33:AG33" si="41">Q33*100/$D33</f>
        <v>938.21202531645565</v>
      </c>
      <c r="AG33" s="73">
        <f t="shared" si="41"/>
        <v>956.40822784810132</v>
      </c>
      <c r="AH33" s="557">
        <v>1</v>
      </c>
      <c r="AI33" s="234">
        <v>1</v>
      </c>
      <c r="AJ33" s="234">
        <v>1</v>
      </c>
      <c r="AK33" s="234">
        <v>1</v>
      </c>
      <c r="AL33" s="234">
        <v>1</v>
      </c>
      <c r="AM33" s="234">
        <v>1</v>
      </c>
      <c r="AN33" s="234">
        <v>1</v>
      </c>
      <c r="AO33" s="234">
        <v>1</v>
      </c>
      <c r="AP33" s="234">
        <v>1</v>
      </c>
      <c r="AQ33" s="234">
        <v>1</v>
      </c>
      <c r="AR33" s="234">
        <v>1</v>
      </c>
      <c r="AS33" s="234">
        <v>1</v>
      </c>
      <c r="AT33" s="234">
        <v>2</v>
      </c>
      <c r="AU33" s="234">
        <v>6</v>
      </c>
      <c r="AV33" s="236">
        <v>7</v>
      </c>
      <c r="AY33"/>
      <c r="AZ33"/>
    </row>
    <row r="34" spans="2:52" ht="14.45">
      <c r="B34" s="736"/>
      <c r="C34" s="4" t="s">
        <v>199</v>
      </c>
      <c r="D34">
        <v>1244</v>
      </c>
      <c r="E34">
        <v>1594</v>
      </c>
      <c r="F34">
        <v>3243</v>
      </c>
      <c r="G34">
        <v>5169</v>
      </c>
      <c r="H34">
        <v>5966</v>
      </c>
      <c r="I34">
        <v>8421</v>
      </c>
      <c r="J34">
        <v>10389</v>
      </c>
      <c r="K34">
        <v>10972</v>
      </c>
      <c r="L34">
        <v>11002</v>
      </c>
      <c r="M34">
        <v>11412</v>
      </c>
      <c r="N34">
        <v>11693</v>
      </c>
      <c r="O34">
        <v>11865</v>
      </c>
      <c r="P34">
        <v>11876</v>
      </c>
      <c r="Q34">
        <v>11829</v>
      </c>
      <c r="R34">
        <v>12059</v>
      </c>
      <c r="S34" s="556">
        <f>100</f>
        <v>100</v>
      </c>
      <c r="T34" s="72">
        <f t="shared" si="1"/>
        <v>128.13504823151126</v>
      </c>
      <c r="U34" s="72">
        <f t="shared" si="2"/>
        <v>260.69131832797427</v>
      </c>
      <c r="V34" s="72">
        <f t="shared" si="3"/>
        <v>415.51446945337619</v>
      </c>
      <c r="W34" s="72">
        <f t="shared" si="4"/>
        <v>479.58199356913184</v>
      </c>
      <c r="X34" s="72">
        <f t="shared" si="5"/>
        <v>676.92926045016077</v>
      </c>
      <c r="Y34" s="72">
        <f t="shared" si="6"/>
        <v>835.12861736334401</v>
      </c>
      <c r="Z34" s="72">
        <f t="shared" si="7"/>
        <v>881.99356913183283</v>
      </c>
      <c r="AA34" s="72">
        <f t="shared" si="8"/>
        <v>884.40514469453376</v>
      </c>
      <c r="AB34" s="72">
        <f t="shared" si="9"/>
        <v>917.36334405144692</v>
      </c>
      <c r="AC34" s="72">
        <f t="shared" si="10"/>
        <v>939.95176848874598</v>
      </c>
      <c r="AD34" s="72">
        <f t="shared" si="11"/>
        <v>953.77813504823155</v>
      </c>
      <c r="AE34" s="72">
        <f t="shared" si="12"/>
        <v>954.66237942122189</v>
      </c>
      <c r="AF34" s="72">
        <f t="shared" ref="AF34:AG34" si="42">Q34*100/$D34</f>
        <v>950.88424437299034</v>
      </c>
      <c r="AG34" s="73">
        <f t="shared" si="42"/>
        <v>969.37299035369779</v>
      </c>
      <c r="AH34" s="237"/>
      <c r="AI34" s="238"/>
      <c r="AJ34" s="238"/>
      <c r="AK34" s="238"/>
      <c r="AL34" s="238"/>
      <c r="AM34" s="238"/>
      <c r="AN34" s="238"/>
      <c r="AO34" s="238"/>
      <c r="AP34" s="238"/>
      <c r="AQ34" s="238"/>
      <c r="AR34" s="238"/>
      <c r="AS34" s="238"/>
      <c r="AT34" s="238"/>
      <c r="AU34" s="238"/>
      <c r="AV34" s="239"/>
      <c r="AY34"/>
      <c r="AZ34"/>
    </row>
    <row r="35" spans="2:52" ht="15" customHeight="1">
      <c r="B35" s="735" t="s">
        <v>203</v>
      </c>
      <c r="C35" s="2" t="s">
        <v>194</v>
      </c>
      <c r="D35" s="211">
        <v>3595</v>
      </c>
      <c r="E35" s="211">
        <v>4172</v>
      </c>
      <c r="F35" s="211">
        <v>5486</v>
      </c>
      <c r="G35" s="211">
        <v>5805</v>
      </c>
      <c r="H35" s="211">
        <v>5791</v>
      </c>
      <c r="I35" s="211">
        <v>5614</v>
      </c>
      <c r="J35" s="211">
        <v>5666</v>
      </c>
      <c r="K35" s="211">
        <v>5598</v>
      </c>
      <c r="L35" s="211">
        <v>5867</v>
      </c>
      <c r="M35" s="211">
        <v>5933</v>
      </c>
      <c r="N35" s="211">
        <v>6241</v>
      </c>
      <c r="O35" s="211">
        <v>6390</v>
      </c>
      <c r="P35" s="210">
        <v>6601</v>
      </c>
      <c r="Q35" s="212">
        <v>6602</v>
      </c>
      <c r="R35" s="212">
        <v>6651</v>
      </c>
      <c r="S35" s="556">
        <f>100</f>
        <v>100</v>
      </c>
      <c r="T35" s="72">
        <f t="shared" si="1"/>
        <v>116.0500695410292</v>
      </c>
      <c r="U35" s="72">
        <f t="shared" si="2"/>
        <v>152.60083449235049</v>
      </c>
      <c r="V35" s="72">
        <f t="shared" si="3"/>
        <v>161.47426981919332</v>
      </c>
      <c r="W35" s="72">
        <f t="shared" si="4"/>
        <v>161.08484005563281</v>
      </c>
      <c r="X35" s="72">
        <f t="shared" si="5"/>
        <v>156.16133518776078</v>
      </c>
      <c r="Y35" s="72">
        <f t="shared" si="6"/>
        <v>157.60778859527122</v>
      </c>
      <c r="Z35" s="72">
        <f t="shared" si="7"/>
        <v>155.71627260083449</v>
      </c>
      <c r="AA35" s="72">
        <f t="shared" si="8"/>
        <v>163.19888734353268</v>
      </c>
      <c r="AB35" s="72">
        <f t="shared" si="9"/>
        <v>165.03477051460362</v>
      </c>
      <c r="AC35" s="72">
        <f t="shared" si="10"/>
        <v>173.60222531293462</v>
      </c>
      <c r="AD35" s="72">
        <f t="shared" si="11"/>
        <v>177.74687065368568</v>
      </c>
      <c r="AE35" s="72">
        <f t="shared" si="12"/>
        <v>183.61613351877608</v>
      </c>
      <c r="AF35" s="72">
        <f t="shared" ref="AF35:AG35" si="43">Q35*100/$D35</f>
        <v>183.64394993045897</v>
      </c>
      <c r="AG35" s="73">
        <f t="shared" si="43"/>
        <v>185.00695410292073</v>
      </c>
      <c r="AH35" s="557">
        <v>1</v>
      </c>
      <c r="AI35" s="234">
        <v>1</v>
      </c>
      <c r="AJ35" s="234">
        <v>1</v>
      </c>
      <c r="AK35" s="234">
        <v>1</v>
      </c>
      <c r="AL35" s="234">
        <v>1</v>
      </c>
      <c r="AM35" s="234">
        <v>1</v>
      </c>
      <c r="AN35" s="234">
        <v>1</v>
      </c>
      <c r="AO35" s="234">
        <v>1</v>
      </c>
      <c r="AP35" s="234">
        <v>1</v>
      </c>
      <c r="AQ35" s="234">
        <v>1</v>
      </c>
      <c r="AR35" s="234">
        <v>1</v>
      </c>
      <c r="AS35" s="234">
        <v>1</v>
      </c>
      <c r="AT35" s="234">
        <v>2</v>
      </c>
      <c r="AU35" s="234">
        <v>6</v>
      </c>
      <c r="AV35" s="236">
        <v>7</v>
      </c>
      <c r="AY35"/>
      <c r="AZ35"/>
    </row>
    <row r="36" spans="2:52" ht="14.45">
      <c r="B36" s="735"/>
      <c r="C36" s="2" t="s">
        <v>195</v>
      </c>
      <c r="D36" s="211">
        <v>422</v>
      </c>
      <c r="E36" s="211">
        <v>383</v>
      </c>
      <c r="F36" s="211">
        <v>375</v>
      </c>
      <c r="G36" s="211">
        <v>403</v>
      </c>
      <c r="H36" s="211">
        <v>418</v>
      </c>
      <c r="I36" s="211">
        <v>412</v>
      </c>
      <c r="J36" s="211">
        <v>394</v>
      </c>
      <c r="K36" s="211">
        <v>397</v>
      </c>
      <c r="L36" s="211">
        <v>382</v>
      </c>
      <c r="M36" s="211">
        <v>392</v>
      </c>
      <c r="N36" s="211">
        <v>377</v>
      </c>
      <c r="O36" s="211">
        <v>365</v>
      </c>
      <c r="P36" s="210">
        <v>367</v>
      </c>
      <c r="Q36" s="212">
        <v>348</v>
      </c>
      <c r="R36" s="212">
        <v>334</v>
      </c>
      <c r="S36" s="556">
        <f>100</f>
        <v>100</v>
      </c>
      <c r="T36" s="72">
        <f t="shared" si="1"/>
        <v>90.758293838862556</v>
      </c>
      <c r="U36" s="72">
        <f t="shared" si="2"/>
        <v>88.862559241706165</v>
      </c>
      <c r="V36" s="72">
        <f t="shared" si="3"/>
        <v>95.497630331753555</v>
      </c>
      <c r="W36" s="72">
        <f t="shared" si="4"/>
        <v>99.052132701421797</v>
      </c>
      <c r="X36" s="72">
        <f t="shared" si="5"/>
        <v>97.630331753554501</v>
      </c>
      <c r="Y36" s="72">
        <f t="shared" si="6"/>
        <v>93.36492890995261</v>
      </c>
      <c r="Z36" s="72">
        <f t="shared" si="7"/>
        <v>94.075829383886258</v>
      </c>
      <c r="AA36" s="72">
        <f t="shared" si="8"/>
        <v>90.521327014218016</v>
      </c>
      <c r="AB36" s="72">
        <f t="shared" si="9"/>
        <v>92.890995260663502</v>
      </c>
      <c r="AC36" s="72">
        <f t="shared" si="10"/>
        <v>89.33649289099526</v>
      </c>
      <c r="AD36" s="72">
        <f t="shared" si="11"/>
        <v>86.492890995260666</v>
      </c>
      <c r="AE36" s="72">
        <f t="shared" si="12"/>
        <v>86.96682464454976</v>
      </c>
      <c r="AF36" s="72">
        <f t="shared" ref="AF36:AG36" si="44">Q36*100/$D36</f>
        <v>82.464454976303315</v>
      </c>
      <c r="AG36" s="73">
        <f t="shared" si="44"/>
        <v>79.146919431279628</v>
      </c>
      <c r="AH36" s="557">
        <v>1</v>
      </c>
      <c r="AI36" s="234">
        <v>1</v>
      </c>
      <c r="AJ36" s="234">
        <v>1</v>
      </c>
      <c r="AK36" s="234">
        <v>1</v>
      </c>
      <c r="AL36" s="234">
        <v>1</v>
      </c>
      <c r="AM36" s="234">
        <v>1</v>
      </c>
      <c r="AN36" s="234">
        <v>1</v>
      </c>
      <c r="AO36" s="234">
        <v>1</v>
      </c>
      <c r="AP36" s="234">
        <v>1</v>
      </c>
      <c r="AQ36" s="234">
        <v>1</v>
      </c>
      <c r="AR36" s="234">
        <v>1</v>
      </c>
      <c r="AS36" s="234">
        <v>1</v>
      </c>
      <c r="AT36" s="234">
        <v>2</v>
      </c>
      <c r="AU36" s="234">
        <v>6</v>
      </c>
      <c r="AV36" s="236">
        <v>7</v>
      </c>
      <c r="AY36"/>
      <c r="AZ36"/>
    </row>
    <row r="37" spans="2:52" ht="14.45">
      <c r="B37" s="735"/>
      <c r="C37" s="2" t="s">
        <v>196</v>
      </c>
      <c r="D37" s="211">
        <v>162</v>
      </c>
      <c r="E37" s="211">
        <v>141</v>
      </c>
      <c r="F37" s="211">
        <v>143</v>
      </c>
      <c r="G37" s="211">
        <v>145</v>
      </c>
      <c r="H37" s="211">
        <v>143</v>
      </c>
      <c r="I37" s="211">
        <v>138</v>
      </c>
      <c r="J37" s="211">
        <v>140</v>
      </c>
      <c r="K37" s="211">
        <v>138</v>
      </c>
      <c r="L37" s="211">
        <v>145</v>
      </c>
      <c r="M37" s="211">
        <v>139</v>
      </c>
      <c r="N37" s="211">
        <v>148</v>
      </c>
      <c r="O37" s="211">
        <v>156</v>
      </c>
      <c r="P37" s="210">
        <v>151</v>
      </c>
      <c r="Q37" s="212">
        <v>142</v>
      </c>
      <c r="R37" s="212">
        <v>135</v>
      </c>
      <c r="S37" s="556">
        <f>100</f>
        <v>100</v>
      </c>
      <c r="T37" s="72">
        <f t="shared" si="1"/>
        <v>87.037037037037038</v>
      </c>
      <c r="U37" s="72">
        <f t="shared" si="2"/>
        <v>88.271604938271608</v>
      </c>
      <c r="V37" s="72">
        <f t="shared" si="3"/>
        <v>89.506172839506178</v>
      </c>
      <c r="W37" s="72">
        <f t="shared" si="4"/>
        <v>88.271604938271608</v>
      </c>
      <c r="X37" s="72">
        <f t="shared" si="5"/>
        <v>85.18518518518519</v>
      </c>
      <c r="Y37" s="72">
        <f t="shared" si="6"/>
        <v>86.419753086419746</v>
      </c>
      <c r="Z37" s="72">
        <f t="shared" si="7"/>
        <v>85.18518518518519</v>
      </c>
      <c r="AA37" s="72">
        <f t="shared" si="8"/>
        <v>89.506172839506178</v>
      </c>
      <c r="AB37" s="72">
        <f t="shared" si="9"/>
        <v>85.802469135802468</v>
      </c>
      <c r="AC37" s="72">
        <f t="shared" si="10"/>
        <v>91.358024691358025</v>
      </c>
      <c r="AD37" s="72">
        <f t="shared" si="11"/>
        <v>96.296296296296291</v>
      </c>
      <c r="AE37" s="72">
        <f t="shared" si="12"/>
        <v>93.209876543209873</v>
      </c>
      <c r="AF37" s="72">
        <f t="shared" ref="AF37:AG88" si="45">Q37*100/$D37</f>
        <v>87.654320987654316</v>
      </c>
      <c r="AG37" s="73">
        <f t="shared" si="45"/>
        <v>83.333333333333329</v>
      </c>
      <c r="AH37" s="557">
        <v>1</v>
      </c>
      <c r="AI37" s="234">
        <v>1</v>
      </c>
      <c r="AJ37" s="234">
        <v>1</v>
      </c>
      <c r="AK37" s="234">
        <v>1</v>
      </c>
      <c r="AL37" s="234">
        <v>1</v>
      </c>
      <c r="AM37" s="234">
        <v>1</v>
      </c>
      <c r="AN37" s="234">
        <v>1</v>
      </c>
      <c r="AO37" s="234">
        <v>1</v>
      </c>
      <c r="AP37" s="234">
        <v>1</v>
      </c>
      <c r="AQ37" s="234">
        <v>1</v>
      </c>
      <c r="AR37" s="234">
        <v>1</v>
      </c>
      <c r="AS37" s="234">
        <v>1</v>
      </c>
      <c r="AT37" s="234">
        <v>2</v>
      </c>
      <c r="AU37" s="234">
        <v>6</v>
      </c>
      <c r="AV37" s="236">
        <v>7</v>
      </c>
      <c r="AY37"/>
      <c r="AZ37"/>
    </row>
    <row r="38" spans="2:52" ht="14.45">
      <c r="B38" s="735"/>
      <c r="C38" s="2" t="s">
        <v>197</v>
      </c>
      <c r="D38" s="211">
        <v>33</v>
      </c>
      <c r="E38" s="211">
        <v>33</v>
      </c>
      <c r="F38" s="211">
        <v>30</v>
      </c>
      <c r="G38" s="211">
        <v>30</v>
      </c>
      <c r="H38" s="211">
        <v>31</v>
      </c>
      <c r="I38" s="211">
        <v>32</v>
      </c>
      <c r="J38" s="211">
        <v>31</v>
      </c>
      <c r="K38" s="211">
        <v>31</v>
      </c>
      <c r="L38" s="211">
        <v>30</v>
      </c>
      <c r="M38" s="211">
        <v>31</v>
      </c>
      <c r="N38" s="211">
        <v>30</v>
      </c>
      <c r="O38" s="211">
        <v>29</v>
      </c>
      <c r="P38" s="210">
        <v>30</v>
      </c>
      <c r="Q38" s="212">
        <v>29</v>
      </c>
      <c r="R38" s="212">
        <v>28</v>
      </c>
      <c r="S38" s="556">
        <f>100</f>
        <v>100</v>
      </c>
      <c r="T38" s="72">
        <f t="shared" si="1"/>
        <v>100</v>
      </c>
      <c r="U38" s="72">
        <f t="shared" si="2"/>
        <v>90.909090909090907</v>
      </c>
      <c r="V38" s="72">
        <f t="shared" si="3"/>
        <v>90.909090909090907</v>
      </c>
      <c r="W38" s="72">
        <f t="shared" si="4"/>
        <v>93.939393939393938</v>
      </c>
      <c r="X38" s="72">
        <f t="shared" si="5"/>
        <v>96.969696969696969</v>
      </c>
      <c r="Y38" s="72">
        <f t="shared" si="6"/>
        <v>93.939393939393938</v>
      </c>
      <c r="Z38" s="72">
        <f t="shared" si="7"/>
        <v>93.939393939393938</v>
      </c>
      <c r="AA38" s="72">
        <f t="shared" si="8"/>
        <v>90.909090909090907</v>
      </c>
      <c r="AB38" s="72">
        <f t="shared" si="9"/>
        <v>93.939393939393938</v>
      </c>
      <c r="AC38" s="72">
        <f t="shared" si="10"/>
        <v>90.909090909090907</v>
      </c>
      <c r="AD38" s="72">
        <f t="shared" si="11"/>
        <v>87.878787878787875</v>
      </c>
      <c r="AE38" s="72">
        <f t="shared" si="12"/>
        <v>90.909090909090907</v>
      </c>
      <c r="AF38" s="72">
        <f t="shared" si="45"/>
        <v>87.878787878787875</v>
      </c>
      <c r="AG38" s="73">
        <f t="shared" si="45"/>
        <v>84.848484848484844</v>
      </c>
      <c r="AH38" s="557">
        <v>1</v>
      </c>
      <c r="AI38" s="234">
        <v>1</v>
      </c>
      <c r="AJ38" s="234">
        <v>1</v>
      </c>
      <c r="AK38" s="234">
        <v>1</v>
      </c>
      <c r="AL38" s="234">
        <v>1</v>
      </c>
      <c r="AM38" s="234">
        <v>1</v>
      </c>
      <c r="AN38" s="234">
        <v>1</v>
      </c>
      <c r="AO38" s="234">
        <v>1</v>
      </c>
      <c r="AP38" s="234">
        <v>1</v>
      </c>
      <c r="AQ38" s="234">
        <v>1</v>
      </c>
      <c r="AR38" s="234">
        <v>1</v>
      </c>
      <c r="AS38" s="234">
        <v>1</v>
      </c>
      <c r="AT38" s="234">
        <v>2</v>
      </c>
      <c r="AU38" s="234">
        <v>6</v>
      </c>
      <c r="AV38" s="236">
        <v>7</v>
      </c>
      <c r="AY38"/>
      <c r="AZ38"/>
    </row>
    <row r="39" spans="2:52" ht="14.45">
      <c r="B39" s="735"/>
      <c r="C39" s="2" t="s">
        <v>198</v>
      </c>
      <c r="D39" s="211">
        <v>4212</v>
      </c>
      <c r="E39" s="211">
        <v>4729</v>
      </c>
      <c r="F39" s="211">
        <v>6034</v>
      </c>
      <c r="G39" s="211">
        <v>6383</v>
      </c>
      <c r="H39" s="211">
        <v>6383</v>
      </c>
      <c r="I39" s="211">
        <v>6196</v>
      </c>
      <c r="J39" s="211">
        <v>6231</v>
      </c>
      <c r="K39" s="211">
        <v>6164</v>
      </c>
      <c r="L39" s="211">
        <v>6424</v>
      </c>
      <c r="M39" s="211">
        <v>6495</v>
      </c>
      <c r="N39" s="211">
        <v>6796</v>
      </c>
      <c r="O39" s="211">
        <v>6940</v>
      </c>
      <c r="P39" s="210">
        <v>7149</v>
      </c>
      <c r="Q39" s="212">
        <v>7121</v>
      </c>
      <c r="R39" s="212">
        <v>7148</v>
      </c>
      <c r="S39" s="556">
        <f>100</f>
        <v>100</v>
      </c>
      <c r="T39" s="72">
        <f t="shared" si="1"/>
        <v>112.27445394112061</v>
      </c>
      <c r="U39" s="72">
        <f t="shared" si="2"/>
        <v>143.25735992402659</v>
      </c>
      <c r="V39" s="72">
        <f t="shared" si="3"/>
        <v>151.54320987654322</v>
      </c>
      <c r="W39" s="72">
        <f t="shared" si="4"/>
        <v>151.54320987654322</v>
      </c>
      <c r="X39" s="72">
        <f t="shared" si="5"/>
        <v>147.10351377018043</v>
      </c>
      <c r="Y39" s="72">
        <f t="shared" si="6"/>
        <v>147.93447293447292</v>
      </c>
      <c r="Z39" s="72">
        <f t="shared" si="7"/>
        <v>146.34377967711302</v>
      </c>
      <c r="AA39" s="72">
        <f t="shared" si="8"/>
        <v>152.51661918328585</v>
      </c>
      <c r="AB39" s="72">
        <f t="shared" si="9"/>
        <v>154.20227920227921</v>
      </c>
      <c r="AC39" s="72">
        <f t="shared" si="10"/>
        <v>161.34852801519469</v>
      </c>
      <c r="AD39" s="72">
        <f t="shared" si="11"/>
        <v>164.76733143399809</v>
      </c>
      <c r="AE39" s="72">
        <f t="shared" si="12"/>
        <v>169.72934472934472</v>
      </c>
      <c r="AF39" s="72">
        <f t="shared" si="45"/>
        <v>169.06457739791074</v>
      </c>
      <c r="AG39" s="73">
        <f t="shared" si="45"/>
        <v>169.70560303893637</v>
      </c>
      <c r="AH39" s="557">
        <v>1</v>
      </c>
      <c r="AI39" s="234">
        <v>1</v>
      </c>
      <c r="AJ39" s="234">
        <v>1</v>
      </c>
      <c r="AK39" s="234">
        <v>1</v>
      </c>
      <c r="AL39" s="234">
        <v>1</v>
      </c>
      <c r="AM39" s="234">
        <v>1</v>
      </c>
      <c r="AN39" s="234">
        <v>1</v>
      </c>
      <c r="AO39" s="234">
        <v>1</v>
      </c>
      <c r="AP39" s="234">
        <v>1</v>
      </c>
      <c r="AQ39" s="234">
        <v>1</v>
      </c>
      <c r="AR39" s="234">
        <v>1</v>
      </c>
      <c r="AS39" s="234">
        <v>1</v>
      </c>
      <c r="AT39" s="234">
        <v>2</v>
      </c>
      <c r="AU39" s="234">
        <v>6</v>
      </c>
      <c r="AV39" s="236">
        <v>7</v>
      </c>
      <c r="AY39"/>
      <c r="AZ39"/>
    </row>
    <row r="40" spans="2:52" ht="14.45">
      <c r="B40" s="735"/>
      <c r="C40" s="2" t="s">
        <v>199</v>
      </c>
      <c r="D40">
        <v>4179</v>
      </c>
      <c r="E40">
        <v>4696</v>
      </c>
      <c r="F40">
        <v>6004</v>
      </c>
      <c r="G40">
        <v>6353</v>
      </c>
      <c r="H40">
        <v>6352</v>
      </c>
      <c r="I40">
        <v>6164</v>
      </c>
      <c r="J40">
        <v>6200</v>
      </c>
      <c r="K40">
        <v>6133</v>
      </c>
      <c r="L40">
        <v>6394</v>
      </c>
      <c r="M40">
        <v>6464</v>
      </c>
      <c r="N40">
        <v>6766</v>
      </c>
      <c r="O40">
        <v>6911</v>
      </c>
      <c r="P40">
        <v>7119</v>
      </c>
      <c r="Q40">
        <v>7092</v>
      </c>
      <c r="R40">
        <v>7120</v>
      </c>
      <c r="S40" s="556">
        <f>100</f>
        <v>100</v>
      </c>
      <c r="T40" s="72">
        <f t="shared" si="1"/>
        <v>112.37138071308925</v>
      </c>
      <c r="U40" s="72">
        <f t="shared" si="2"/>
        <v>143.67073462550849</v>
      </c>
      <c r="V40" s="72">
        <f t="shared" si="3"/>
        <v>152.02201483608519</v>
      </c>
      <c r="W40" s="72">
        <f t="shared" si="4"/>
        <v>151.99808566642739</v>
      </c>
      <c r="X40" s="72">
        <f t="shared" si="5"/>
        <v>147.49940177075857</v>
      </c>
      <c r="Y40" s="72">
        <f t="shared" si="6"/>
        <v>148.36085187843983</v>
      </c>
      <c r="Z40" s="72">
        <f t="shared" si="7"/>
        <v>146.75759751136636</v>
      </c>
      <c r="AA40" s="72">
        <f t="shared" si="8"/>
        <v>153.00311079205551</v>
      </c>
      <c r="AB40" s="72">
        <f t="shared" si="9"/>
        <v>154.67815266810243</v>
      </c>
      <c r="AC40" s="72">
        <f t="shared" si="10"/>
        <v>161.9047619047619</v>
      </c>
      <c r="AD40" s="72">
        <f t="shared" si="11"/>
        <v>165.37449150514476</v>
      </c>
      <c r="AE40" s="72">
        <f t="shared" si="12"/>
        <v>170.35175879396985</v>
      </c>
      <c r="AF40" s="72">
        <f t="shared" si="45"/>
        <v>169.70567121320889</v>
      </c>
      <c r="AG40" s="73">
        <f t="shared" si="45"/>
        <v>170.37568796362766</v>
      </c>
      <c r="AH40" s="237"/>
      <c r="AI40" s="238"/>
      <c r="AJ40" s="238"/>
      <c r="AK40" s="238"/>
      <c r="AL40" s="238"/>
      <c r="AM40" s="238"/>
      <c r="AN40" s="238"/>
      <c r="AO40" s="238"/>
      <c r="AP40" s="238"/>
      <c r="AQ40" s="238"/>
      <c r="AR40" s="238"/>
      <c r="AS40" s="238"/>
      <c r="AT40" s="238"/>
      <c r="AU40" s="238"/>
      <c r="AV40" s="239"/>
      <c r="AY40"/>
      <c r="AZ40"/>
    </row>
    <row r="41" spans="2:52" ht="14.45">
      <c r="B41" s="737" t="s">
        <v>204</v>
      </c>
      <c r="C41" s="3" t="s">
        <v>194</v>
      </c>
      <c r="D41" s="211">
        <v>151334</v>
      </c>
      <c r="E41" s="211">
        <v>157033</v>
      </c>
      <c r="F41" s="211">
        <v>168099</v>
      </c>
      <c r="G41" s="211">
        <v>170836</v>
      </c>
      <c r="H41" s="211">
        <v>170519</v>
      </c>
      <c r="I41" s="211">
        <v>165513</v>
      </c>
      <c r="J41" s="211">
        <v>166011</v>
      </c>
      <c r="K41" s="211">
        <v>167697</v>
      </c>
      <c r="L41" s="211">
        <v>170239</v>
      </c>
      <c r="M41" s="211">
        <v>172723</v>
      </c>
      <c r="N41" s="211">
        <v>176911</v>
      </c>
      <c r="O41" s="211">
        <v>178897</v>
      </c>
      <c r="P41" s="210">
        <v>179004</v>
      </c>
      <c r="Q41" s="212">
        <v>179449</v>
      </c>
      <c r="R41" s="212">
        <v>179172</v>
      </c>
      <c r="S41" s="556">
        <f>100</f>
        <v>100</v>
      </c>
      <c r="T41" s="72">
        <f t="shared" si="1"/>
        <v>103.76584244122273</v>
      </c>
      <c r="U41" s="72">
        <f t="shared" si="2"/>
        <v>111.0781450301981</v>
      </c>
      <c r="V41" s="72">
        <f t="shared" si="3"/>
        <v>112.88672737124506</v>
      </c>
      <c r="W41" s="72">
        <f t="shared" si="4"/>
        <v>112.67725692838357</v>
      </c>
      <c r="X41" s="72">
        <f t="shared" si="5"/>
        <v>109.3693419852776</v>
      </c>
      <c r="Y41" s="72">
        <f t="shared" si="6"/>
        <v>109.69841542548271</v>
      </c>
      <c r="Z41" s="72">
        <f t="shared" si="7"/>
        <v>110.81250743388796</v>
      </c>
      <c r="AA41" s="72">
        <f t="shared" si="8"/>
        <v>112.49223571702328</v>
      </c>
      <c r="AB41" s="72">
        <f t="shared" si="9"/>
        <v>114.13363817780538</v>
      </c>
      <c r="AC41" s="72">
        <f t="shared" si="10"/>
        <v>116.90102686772305</v>
      </c>
      <c r="AD41" s="72">
        <f t="shared" si="11"/>
        <v>118.21335588830006</v>
      </c>
      <c r="AE41" s="72">
        <f t="shared" si="12"/>
        <v>118.2840604226413</v>
      </c>
      <c r="AF41" s="72">
        <f t="shared" si="45"/>
        <v>118.57811199069607</v>
      </c>
      <c r="AG41" s="73">
        <f t="shared" si="45"/>
        <v>118.39507314945749</v>
      </c>
      <c r="AH41" s="557">
        <v>1</v>
      </c>
      <c r="AI41" s="234">
        <v>1</v>
      </c>
      <c r="AJ41" s="234">
        <v>1</v>
      </c>
      <c r="AK41" s="234">
        <v>1</v>
      </c>
      <c r="AL41" s="234">
        <v>1</v>
      </c>
      <c r="AM41" s="234">
        <v>1</v>
      </c>
      <c r="AN41" s="234">
        <v>1</v>
      </c>
      <c r="AO41" s="234">
        <v>1</v>
      </c>
      <c r="AP41" s="234">
        <v>1</v>
      </c>
      <c r="AQ41" s="234">
        <v>1</v>
      </c>
      <c r="AR41" s="234">
        <v>1</v>
      </c>
      <c r="AS41" s="234">
        <v>1</v>
      </c>
      <c r="AT41" s="234">
        <v>2</v>
      </c>
      <c r="AU41" s="234">
        <v>6</v>
      </c>
      <c r="AV41" s="236">
        <v>7</v>
      </c>
      <c r="AY41"/>
      <c r="AZ41"/>
    </row>
    <row r="42" spans="2:52" ht="14.45">
      <c r="B42" s="735"/>
      <c r="C42" s="2" t="s">
        <v>195</v>
      </c>
      <c r="D42" s="211">
        <v>5332</v>
      </c>
      <c r="E42" s="211">
        <v>5290</v>
      </c>
      <c r="F42" s="211">
        <v>5026</v>
      </c>
      <c r="G42" s="211">
        <v>4713</v>
      </c>
      <c r="H42" s="211">
        <v>4603</v>
      </c>
      <c r="I42" s="211">
        <v>4349</v>
      </c>
      <c r="J42" s="211">
        <v>4195</v>
      </c>
      <c r="K42" s="211">
        <v>4203</v>
      </c>
      <c r="L42" s="211">
        <v>4121</v>
      </c>
      <c r="M42" s="211">
        <v>4123</v>
      </c>
      <c r="N42" s="211">
        <v>4184</v>
      </c>
      <c r="O42" s="211">
        <v>4167</v>
      </c>
      <c r="P42" s="210">
        <v>4228</v>
      </c>
      <c r="Q42" s="212">
        <v>4118</v>
      </c>
      <c r="R42" s="212">
        <v>4000</v>
      </c>
      <c r="S42" s="556">
        <f>100</f>
        <v>100</v>
      </c>
      <c r="T42" s="72">
        <f t="shared" si="1"/>
        <v>99.212303075768943</v>
      </c>
      <c r="U42" s="72">
        <f t="shared" si="2"/>
        <v>94.261065266316578</v>
      </c>
      <c r="V42" s="72">
        <f t="shared" si="3"/>
        <v>88.390847711927975</v>
      </c>
      <c r="W42" s="72">
        <f t="shared" si="4"/>
        <v>86.327831957989503</v>
      </c>
      <c r="X42" s="72">
        <f t="shared" si="5"/>
        <v>81.564141035258814</v>
      </c>
      <c r="Y42" s="72">
        <f t="shared" si="6"/>
        <v>78.675918979744935</v>
      </c>
      <c r="Z42" s="72">
        <f t="shared" si="7"/>
        <v>78.825956489122277</v>
      </c>
      <c r="AA42" s="72">
        <f t="shared" si="8"/>
        <v>77.288072018004499</v>
      </c>
      <c r="AB42" s="72">
        <f t="shared" si="9"/>
        <v>77.325581395348834</v>
      </c>
      <c r="AC42" s="72">
        <f t="shared" si="10"/>
        <v>78.469617404351084</v>
      </c>
      <c r="AD42" s="72">
        <f t="shared" si="11"/>
        <v>78.150787696924226</v>
      </c>
      <c r="AE42" s="72">
        <f t="shared" si="12"/>
        <v>79.294823705926476</v>
      </c>
      <c r="AF42" s="72">
        <f t="shared" si="45"/>
        <v>77.231807951988003</v>
      </c>
      <c r="AG42" s="73">
        <f t="shared" si="45"/>
        <v>75.018754688672175</v>
      </c>
      <c r="AH42" s="557">
        <v>1</v>
      </c>
      <c r="AI42" s="234">
        <v>1</v>
      </c>
      <c r="AJ42" s="234">
        <v>1</v>
      </c>
      <c r="AK42" s="234">
        <v>1</v>
      </c>
      <c r="AL42" s="234">
        <v>1</v>
      </c>
      <c r="AM42" s="234">
        <v>1</v>
      </c>
      <c r="AN42" s="234">
        <v>1</v>
      </c>
      <c r="AO42" s="234">
        <v>1</v>
      </c>
      <c r="AP42" s="234">
        <v>1</v>
      </c>
      <c r="AQ42" s="234">
        <v>1</v>
      </c>
      <c r="AR42" s="234">
        <v>1</v>
      </c>
      <c r="AS42" s="234">
        <v>1</v>
      </c>
      <c r="AT42" s="234">
        <v>2</v>
      </c>
      <c r="AU42" s="234">
        <v>6</v>
      </c>
      <c r="AV42" s="236">
        <v>7</v>
      </c>
      <c r="AY42"/>
      <c r="AZ42"/>
    </row>
    <row r="43" spans="2:52" ht="14.45">
      <c r="B43" s="735"/>
      <c r="C43" s="2" t="s">
        <v>196</v>
      </c>
      <c r="D43" s="211">
        <v>741</v>
      </c>
      <c r="E43" s="211">
        <v>705</v>
      </c>
      <c r="F43" s="211">
        <v>677</v>
      </c>
      <c r="G43" s="211">
        <v>639</v>
      </c>
      <c r="H43" s="211">
        <v>614</v>
      </c>
      <c r="I43" s="211">
        <v>579</v>
      </c>
      <c r="J43" s="211">
        <v>546</v>
      </c>
      <c r="K43" s="211">
        <v>524</v>
      </c>
      <c r="L43" s="211">
        <v>500</v>
      </c>
      <c r="M43" s="211">
        <v>492</v>
      </c>
      <c r="N43" s="211">
        <v>495</v>
      </c>
      <c r="O43" s="211">
        <v>515</v>
      </c>
      <c r="P43" s="210">
        <v>493</v>
      </c>
      <c r="Q43" s="212">
        <v>475</v>
      </c>
      <c r="R43" s="212">
        <v>457</v>
      </c>
      <c r="S43" s="556">
        <f>100</f>
        <v>100</v>
      </c>
      <c r="T43" s="72">
        <f t="shared" ref="T43:T74" si="46">E43*100/$D43</f>
        <v>95.141700404858298</v>
      </c>
      <c r="U43" s="72">
        <f t="shared" ref="U43:U74" si="47">F43*100/$D43</f>
        <v>91.363022941970314</v>
      </c>
      <c r="V43" s="72">
        <f t="shared" ref="V43:V74" si="48">G43*100/$D43</f>
        <v>86.234817813765176</v>
      </c>
      <c r="W43" s="72">
        <f t="shared" ref="W43:W74" si="49">H43*100/$D43</f>
        <v>82.860998650472339</v>
      </c>
      <c r="X43" s="72">
        <f t="shared" ref="X43:X74" si="50">I43*100/$D43</f>
        <v>78.137651821862349</v>
      </c>
      <c r="Y43" s="72">
        <f t="shared" ref="Y43:Y74" si="51">J43*100/$D43</f>
        <v>73.684210526315795</v>
      </c>
      <c r="Z43" s="72">
        <f t="shared" ref="Z43:Z74" si="52">K43*100/$D43</f>
        <v>70.715249662618078</v>
      </c>
      <c r="AA43" s="72">
        <f t="shared" ref="AA43:AA74" si="53">L43*100/$D43</f>
        <v>67.476383265856953</v>
      </c>
      <c r="AB43" s="72">
        <f t="shared" ref="AB43:AB74" si="54">M43*100/$D43</f>
        <v>66.396761133603235</v>
      </c>
      <c r="AC43" s="72">
        <f t="shared" ref="AC43:AC74" si="55">N43*100/$D43</f>
        <v>66.801619433198383</v>
      </c>
      <c r="AD43" s="72">
        <f t="shared" ref="AD43:AD74" si="56">O43*100/$D43</f>
        <v>69.500674763832663</v>
      </c>
      <c r="AE43" s="72">
        <f t="shared" ref="AE43:AE74" si="57">P43*100/$D43</f>
        <v>66.531713900134946</v>
      </c>
      <c r="AF43" s="72">
        <f t="shared" si="45"/>
        <v>64.102564102564102</v>
      </c>
      <c r="AG43" s="73">
        <f t="shared" si="45"/>
        <v>61.673414304993251</v>
      </c>
      <c r="AH43" s="557">
        <v>1</v>
      </c>
      <c r="AI43" s="234">
        <v>1</v>
      </c>
      <c r="AJ43" s="234">
        <v>1</v>
      </c>
      <c r="AK43" s="234">
        <v>1</v>
      </c>
      <c r="AL43" s="234">
        <v>1</v>
      </c>
      <c r="AM43" s="234">
        <v>1</v>
      </c>
      <c r="AN43" s="234">
        <v>1</v>
      </c>
      <c r="AO43" s="234">
        <v>1</v>
      </c>
      <c r="AP43" s="234">
        <v>1</v>
      </c>
      <c r="AQ43" s="234">
        <v>1</v>
      </c>
      <c r="AR43" s="234">
        <v>1</v>
      </c>
      <c r="AS43" s="234">
        <v>1</v>
      </c>
      <c r="AT43" s="234">
        <v>2</v>
      </c>
      <c r="AU43" s="234">
        <v>6</v>
      </c>
      <c r="AV43" s="236">
        <v>7</v>
      </c>
      <c r="AY43"/>
      <c r="AZ43"/>
    </row>
    <row r="44" spans="2:52" ht="14.45">
      <c r="B44" s="735"/>
      <c r="C44" s="2" t="s">
        <v>197</v>
      </c>
      <c r="D44" s="211">
        <v>72</v>
      </c>
      <c r="E44" s="211">
        <v>69</v>
      </c>
      <c r="F44" s="211">
        <v>70</v>
      </c>
      <c r="G44" s="211">
        <v>63</v>
      </c>
      <c r="H44" s="211">
        <v>63</v>
      </c>
      <c r="I44" s="211">
        <v>53</v>
      </c>
      <c r="J44" s="211">
        <v>54</v>
      </c>
      <c r="K44" s="211">
        <v>55</v>
      </c>
      <c r="L44" s="211">
        <v>50</v>
      </c>
      <c r="M44" s="211">
        <v>52</v>
      </c>
      <c r="N44" s="211">
        <v>57</v>
      </c>
      <c r="O44" s="211">
        <v>53</v>
      </c>
      <c r="P44" s="210">
        <v>59</v>
      </c>
      <c r="Q44" s="212">
        <v>58</v>
      </c>
      <c r="R44" s="212">
        <v>57</v>
      </c>
      <c r="S44" s="556">
        <f>100</f>
        <v>100</v>
      </c>
      <c r="T44" s="72">
        <f t="shared" si="46"/>
        <v>95.833333333333329</v>
      </c>
      <c r="U44" s="72">
        <f t="shared" si="47"/>
        <v>97.222222222222229</v>
      </c>
      <c r="V44" s="72">
        <f t="shared" si="48"/>
        <v>87.5</v>
      </c>
      <c r="W44" s="72">
        <f t="shared" si="49"/>
        <v>87.5</v>
      </c>
      <c r="X44" s="72">
        <f t="shared" si="50"/>
        <v>73.611111111111114</v>
      </c>
      <c r="Y44" s="72">
        <f t="shared" si="51"/>
        <v>75</v>
      </c>
      <c r="Z44" s="72">
        <f t="shared" si="52"/>
        <v>76.388888888888886</v>
      </c>
      <c r="AA44" s="72">
        <f t="shared" si="53"/>
        <v>69.444444444444443</v>
      </c>
      <c r="AB44" s="72">
        <f t="shared" si="54"/>
        <v>72.222222222222229</v>
      </c>
      <c r="AC44" s="72">
        <f t="shared" si="55"/>
        <v>79.166666666666671</v>
      </c>
      <c r="AD44" s="72">
        <f t="shared" si="56"/>
        <v>73.611111111111114</v>
      </c>
      <c r="AE44" s="72">
        <f t="shared" si="57"/>
        <v>81.944444444444443</v>
      </c>
      <c r="AF44" s="72">
        <f t="shared" si="45"/>
        <v>80.555555555555557</v>
      </c>
      <c r="AG44" s="73">
        <f t="shared" si="45"/>
        <v>79.166666666666671</v>
      </c>
      <c r="AH44" s="557">
        <v>1</v>
      </c>
      <c r="AI44" s="234">
        <v>1</v>
      </c>
      <c r="AJ44" s="234">
        <v>1</v>
      </c>
      <c r="AK44" s="234">
        <v>1</v>
      </c>
      <c r="AL44" s="234">
        <v>1</v>
      </c>
      <c r="AM44" s="234">
        <v>1</v>
      </c>
      <c r="AN44" s="234">
        <v>1</v>
      </c>
      <c r="AO44" s="234">
        <v>1</v>
      </c>
      <c r="AP44" s="234">
        <v>1</v>
      </c>
      <c r="AQ44" s="234">
        <v>1</v>
      </c>
      <c r="AR44" s="234">
        <v>1</v>
      </c>
      <c r="AS44" s="234">
        <v>1</v>
      </c>
      <c r="AT44" s="234">
        <v>2</v>
      </c>
      <c r="AU44" s="234">
        <v>6</v>
      </c>
      <c r="AV44" s="236">
        <v>7</v>
      </c>
      <c r="AY44"/>
      <c r="AZ44"/>
    </row>
    <row r="45" spans="2:52" ht="14.45">
      <c r="B45" s="735"/>
      <c r="C45" s="2" t="s">
        <v>198</v>
      </c>
      <c r="D45" s="211">
        <v>157479</v>
      </c>
      <c r="E45" s="211">
        <v>163097</v>
      </c>
      <c r="F45" s="211">
        <v>173872</v>
      </c>
      <c r="G45" s="211">
        <v>176251</v>
      </c>
      <c r="H45" s="211">
        <v>175799</v>
      </c>
      <c r="I45" s="211">
        <v>170494</v>
      </c>
      <c r="J45" s="211">
        <v>170806</v>
      </c>
      <c r="K45" s="211">
        <v>172479</v>
      </c>
      <c r="L45" s="211">
        <v>174910</v>
      </c>
      <c r="M45" s="211">
        <v>177390</v>
      </c>
      <c r="N45" s="211">
        <v>181647</v>
      </c>
      <c r="O45" s="211">
        <v>183632</v>
      </c>
      <c r="P45" s="210">
        <v>183784</v>
      </c>
      <c r="Q45" s="212">
        <v>184100</v>
      </c>
      <c r="R45" s="212">
        <v>183686</v>
      </c>
      <c r="S45" s="556">
        <f>100</f>
        <v>100</v>
      </c>
      <c r="T45" s="72">
        <f t="shared" si="46"/>
        <v>103.56745978828923</v>
      </c>
      <c r="U45" s="72">
        <f t="shared" si="47"/>
        <v>110.40964192051004</v>
      </c>
      <c r="V45" s="72">
        <f t="shared" si="48"/>
        <v>111.92031953466811</v>
      </c>
      <c r="W45" s="72">
        <f t="shared" si="49"/>
        <v>111.6332971380311</v>
      </c>
      <c r="X45" s="72">
        <f t="shared" si="50"/>
        <v>108.26459400935998</v>
      </c>
      <c r="Y45" s="72">
        <f t="shared" si="51"/>
        <v>108.46271566367579</v>
      </c>
      <c r="Z45" s="72">
        <f t="shared" si="52"/>
        <v>109.52507953441412</v>
      </c>
      <c r="AA45" s="72">
        <f t="shared" si="53"/>
        <v>111.0687774242915</v>
      </c>
      <c r="AB45" s="72">
        <f t="shared" si="54"/>
        <v>112.6435905739813</v>
      </c>
      <c r="AC45" s="72">
        <f t="shared" si="55"/>
        <v>115.34680814584802</v>
      </c>
      <c r="AD45" s="72">
        <f t="shared" si="56"/>
        <v>116.60729367090215</v>
      </c>
      <c r="AE45" s="72">
        <f t="shared" si="57"/>
        <v>116.70381447685088</v>
      </c>
      <c r="AF45" s="72">
        <f t="shared" si="45"/>
        <v>116.90447615237588</v>
      </c>
      <c r="AG45" s="73">
        <f t="shared" si="45"/>
        <v>116.64158395722605</v>
      </c>
      <c r="AH45" s="557">
        <v>1</v>
      </c>
      <c r="AI45" s="234">
        <v>1</v>
      </c>
      <c r="AJ45" s="234">
        <v>1</v>
      </c>
      <c r="AK45" s="234">
        <v>1</v>
      </c>
      <c r="AL45" s="234">
        <v>1</v>
      </c>
      <c r="AM45" s="234">
        <v>1</v>
      </c>
      <c r="AN45" s="234">
        <v>1</v>
      </c>
      <c r="AO45" s="234">
        <v>1</v>
      </c>
      <c r="AP45" s="234">
        <v>1</v>
      </c>
      <c r="AQ45" s="234">
        <v>1</v>
      </c>
      <c r="AR45" s="234">
        <v>1</v>
      </c>
      <c r="AS45" s="234">
        <v>1</v>
      </c>
      <c r="AT45" s="234">
        <v>2</v>
      </c>
      <c r="AU45" s="234">
        <v>6</v>
      </c>
      <c r="AV45" s="236">
        <v>7</v>
      </c>
      <c r="AY45"/>
      <c r="AZ45"/>
    </row>
    <row r="46" spans="2:52" ht="14.45">
      <c r="B46" s="736"/>
      <c r="C46" s="4" t="s">
        <v>199</v>
      </c>
      <c r="D46">
        <v>157407</v>
      </c>
      <c r="E46">
        <v>163028</v>
      </c>
      <c r="F46">
        <v>173802</v>
      </c>
      <c r="G46">
        <v>176188</v>
      </c>
      <c r="H46">
        <v>175736</v>
      </c>
      <c r="I46">
        <v>170441</v>
      </c>
      <c r="J46">
        <v>170752</v>
      </c>
      <c r="K46">
        <v>172424</v>
      </c>
      <c r="L46">
        <v>174860</v>
      </c>
      <c r="M46">
        <v>177338</v>
      </c>
      <c r="N46">
        <v>181590</v>
      </c>
      <c r="O46">
        <v>183579</v>
      </c>
      <c r="P46">
        <v>183725</v>
      </c>
      <c r="Q46">
        <v>184042</v>
      </c>
      <c r="R46">
        <v>183629</v>
      </c>
      <c r="S46" s="556">
        <f>100</f>
        <v>100</v>
      </c>
      <c r="T46" s="72">
        <f t="shared" si="46"/>
        <v>103.57099747787582</v>
      </c>
      <c r="U46" s="72">
        <f t="shared" si="47"/>
        <v>110.41567401703863</v>
      </c>
      <c r="V46" s="72">
        <f t="shared" si="48"/>
        <v>111.93148970503218</v>
      </c>
      <c r="W46" s="72">
        <f t="shared" si="49"/>
        <v>111.64433602063441</v>
      </c>
      <c r="X46" s="72">
        <f t="shared" si="50"/>
        <v>108.28044496115166</v>
      </c>
      <c r="Y46" s="72">
        <f t="shared" si="51"/>
        <v>108.47802194311562</v>
      </c>
      <c r="Z46" s="72">
        <f t="shared" si="52"/>
        <v>109.5402364570826</v>
      </c>
      <c r="AA46" s="72">
        <f t="shared" si="53"/>
        <v>111.08781693317324</v>
      </c>
      <c r="AB46" s="72">
        <f t="shared" si="54"/>
        <v>112.66207983126544</v>
      </c>
      <c r="AC46" s="72">
        <f t="shared" si="55"/>
        <v>115.36335741104271</v>
      </c>
      <c r="AD46" s="72">
        <f t="shared" si="56"/>
        <v>116.6269606815453</v>
      </c>
      <c r="AE46" s="72">
        <f t="shared" si="57"/>
        <v>116.71971386278882</v>
      </c>
      <c r="AF46" s="72">
        <f t="shared" si="45"/>
        <v>116.92110261932443</v>
      </c>
      <c r="AG46" s="73">
        <f t="shared" si="45"/>
        <v>116.65872546964239</v>
      </c>
      <c r="AH46" s="237"/>
      <c r="AI46" s="238"/>
      <c r="AJ46" s="238"/>
      <c r="AK46" s="238"/>
      <c r="AL46" s="238"/>
      <c r="AM46" s="238"/>
      <c r="AN46" s="238"/>
      <c r="AO46" s="238"/>
      <c r="AP46" s="238"/>
      <c r="AQ46" s="238"/>
      <c r="AR46" s="238"/>
      <c r="AS46" s="238"/>
      <c r="AT46" s="238"/>
      <c r="AU46" s="238"/>
      <c r="AV46" s="239"/>
      <c r="AY46"/>
      <c r="AZ46"/>
    </row>
    <row r="47" spans="2:52" ht="15" customHeight="1">
      <c r="B47" s="735" t="s">
        <v>205</v>
      </c>
      <c r="C47" s="2" t="s">
        <v>194</v>
      </c>
      <c r="D47" s="211">
        <v>198892</v>
      </c>
      <c r="E47" s="211">
        <v>210473</v>
      </c>
      <c r="F47" s="211">
        <v>222381</v>
      </c>
      <c r="G47" s="211">
        <v>236862</v>
      </c>
      <c r="H47" s="211">
        <v>238845</v>
      </c>
      <c r="I47" s="211">
        <v>235674</v>
      </c>
      <c r="J47" s="211">
        <v>233807</v>
      </c>
      <c r="K47" s="211">
        <v>232815</v>
      </c>
      <c r="L47" s="211">
        <v>231912</v>
      </c>
      <c r="M47" s="211">
        <v>219178</v>
      </c>
      <c r="N47" s="211">
        <v>216519</v>
      </c>
      <c r="O47" s="211">
        <v>216687</v>
      </c>
      <c r="P47" s="210">
        <v>214855</v>
      </c>
      <c r="Q47" s="212">
        <v>211333</v>
      </c>
      <c r="R47" s="212">
        <v>212669</v>
      </c>
      <c r="S47" s="556">
        <f>100</f>
        <v>100</v>
      </c>
      <c r="T47" s="72">
        <f t="shared" si="46"/>
        <v>105.82275807976188</v>
      </c>
      <c r="U47" s="72">
        <f t="shared" si="47"/>
        <v>111.80992699555537</v>
      </c>
      <c r="V47" s="72">
        <f t="shared" si="48"/>
        <v>119.09076282605635</v>
      </c>
      <c r="W47" s="72">
        <f t="shared" si="49"/>
        <v>120.08778633630313</v>
      </c>
      <c r="X47" s="72">
        <f t="shared" si="50"/>
        <v>118.49345373368462</v>
      </c>
      <c r="Y47" s="72">
        <f t="shared" si="51"/>
        <v>117.5547533334674</v>
      </c>
      <c r="Z47" s="72">
        <f t="shared" si="52"/>
        <v>117.05599018562837</v>
      </c>
      <c r="AA47" s="72">
        <f t="shared" si="53"/>
        <v>116.60197494117411</v>
      </c>
      <c r="AB47" s="72">
        <f t="shared" si="54"/>
        <v>110.19950525913561</v>
      </c>
      <c r="AC47" s="72">
        <f t="shared" si="55"/>
        <v>108.86259879733724</v>
      </c>
      <c r="AD47" s="72">
        <f t="shared" si="56"/>
        <v>108.94706674979386</v>
      </c>
      <c r="AE47" s="72">
        <f t="shared" si="57"/>
        <v>108.02596383967177</v>
      </c>
      <c r="AF47" s="72">
        <f t="shared" si="45"/>
        <v>106.25515355067071</v>
      </c>
      <c r="AG47" s="73">
        <f t="shared" si="45"/>
        <v>106.92687488687328</v>
      </c>
      <c r="AH47" s="557">
        <v>1</v>
      </c>
      <c r="AI47" s="234">
        <v>1</v>
      </c>
      <c r="AJ47" s="234">
        <v>1</v>
      </c>
      <c r="AK47" s="234">
        <v>1</v>
      </c>
      <c r="AL47" s="234">
        <v>1</v>
      </c>
      <c r="AM47" s="234">
        <v>1</v>
      </c>
      <c r="AN47" s="234">
        <v>1</v>
      </c>
      <c r="AO47" s="234">
        <v>1</v>
      </c>
      <c r="AP47" s="234">
        <v>1</v>
      </c>
      <c r="AQ47" s="234">
        <v>1</v>
      </c>
      <c r="AR47" s="234">
        <v>1</v>
      </c>
      <c r="AS47" s="234">
        <v>1</v>
      </c>
      <c r="AT47" s="234">
        <v>2</v>
      </c>
      <c r="AU47" s="234">
        <v>6</v>
      </c>
      <c r="AV47" s="236">
        <v>7</v>
      </c>
      <c r="AY47"/>
      <c r="AZ47"/>
    </row>
    <row r="48" spans="2:52" ht="14.45">
      <c r="B48" s="735"/>
      <c r="C48" s="2" t="s">
        <v>195</v>
      </c>
      <c r="D48" s="211">
        <v>9019</v>
      </c>
      <c r="E48" s="211">
        <v>8654</v>
      </c>
      <c r="F48" s="211">
        <v>8418</v>
      </c>
      <c r="G48" s="211">
        <v>8278</v>
      </c>
      <c r="H48" s="211">
        <v>8125</v>
      </c>
      <c r="I48" s="211">
        <v>7967</v>
      </c>
      <c r="J48" s="211">
        <v>7911</v>
      </c>
      <c r="K48" s="211">
        <v>7636</v>
      </c>
      <c r="L48" s="211">
        <v>7536</v>
      </c>
      <c r="M48" s="211">
        <v>7536</v>
      </c>
      <c r="N48" s="211">
        <v>7514</v>
      </c>
      <c r="O48" s="211">
        <v>7544</v>
      </c>
      <c r="P48" s="210">
        <v>7505</v>
      </c>
      <c r="Q48" s="212">
        <v>7357</v>
      </c>
      <c r="R48" s="212">
        <v>7413</v>
      </c>
      <c r="S48" s="556">
        <f>100</f>
        <v>100</v>
      </c>
      <c r="T48" s="72">
        <f t="shared" si="46"/>
        <v>95.952988136157003</v>
      </c>
      <c r="U48" s="72">
        <f t="shared" si="47"/>
        <v>93.336290054329751</v>
      </c>
      <c r="V48" s="72">
        <f t="shared" si="48"/>
        <v>91.784011531211888</v>
      </c>
      <c r="W48" s="72">
        <f t="shared" si="49"/>
        <v>90.087592859518793</v>
      </c>
      <c r="X48" s="72">
        <f t="shared" si="50"/>
        <v>88.33573566914292</v>
      </c>
      <c r="Y48" s="72">
        <f t="shared" si="51"/>
        <v>87.714824259895778</v>
      </c>
      <c r="Z48" s="72">
        <f t="shared" si="52"/>
        <v>84.665705732342829</v>
      </c>
      <c r="AA48" s="72">
        <f t="shared" si="53"/>
        <v>83.556935358687213</v>
      </c>
      <c r="AB48" s="72">
        <f t="shared" si="54"/>
        <v>83.556935358687213</v>
      </c>
      <c r="AC48" s="72">
        <f t="shared" si="55"/>
        <v>83.313005876482976</v>
      </c>
      <c r="AD48" s="72">
        <f t="shared" si="56"/>
        <v>83.645636988579668</v>
      </c>
      <c r="AE48" s="72">
        <f t="shared" si="57"/>
        <v>83.213216542853971</v>
      </c>
      <c r="AF48" s="72">
        <f t="shared" si="45"/>
        <v>81.572236389843667</v>
      </c>
      <c r="AG48" s="73">
        <f t="shared" si="45"/>
        <v>82.193147799090809</v>
      </c>
      <c r="AH48" s="557">
        <v>1</v>
      </c>
      <c r="AI48" s="234">
        <v>1</v>
      </c>
      <c r="AJ48" s="234">
        <v>1</v>
      </c>
      <c r="AK48" s="234">
        <v>1</v>
      </c>
      <c r="AL48" s="234">
        <v>1</v>
      </c>
      <c r="AM48" s="234">
        <v>1</v>
      </c>
      <c r="AN48" s="234">
        <v>1</v>
      </c>
      <c r="AO48" s="234">
        <v>1</v>
      </c>
      <c r="AP48" s="234">
        <v>1</v>
      </c>
      <c r="AQ48" s="234">
        <v>1</v>
      </c>
      <c r="AR48" s="234">
        <v>1</v>
      </c>
      <c r="AS48" s="234">
        <v>1</v>
      </c>
      <c r="AT48" s="234">
        <v>2</v>
      </c>
      <c r="AU48" s="234">
        <v>6</v>
      </c>
      <c r="AV48" s="236">
        <v>7</v>
      </c>
      <c r="AY48"/>
      <c r="AZ48"/>
    </row>
    <row r="49" spans="2:52" ht="14.45">
      <c r="B49" s="735"/>
      <c r="C49" s="2" t="s">
        <v>196</v>
      </c>
      <c r="D49" s="211">
        <v>1066</v>
      </c>
      <c r="E49" s="211">
        <v>993</v>
      </c>
      <c r="F49" s="211">
        <v>966</v>
      </c>
      <c r="G49" s="211">
        <v>970</v>
      </c>
      <c r="H49" s="211">
        <v>959</v>
      </c>
      <c r="I49" s="211">
        <v>921</v>
      </c>
      <c r="J49" s="211">
        <v>904</v>
      </c>
      <c r="K49" s="211">
        <v>935</v>
      </c>
      <c r="L49" s="211">
        <v>963</v>
      </c>
      <c r="M49" s="211">
        <v>996</v>
      </c>
      <c r="N49" s="211">
        <v>1017</v>
      </c>
      <c r="O49" s="211">
        <v>1026</v>
      </c>
      <c r="P49" s="210">
        <v>1022</v>
      </c>
      <c r="Q49" s="212">
        <v>1001</v>
      </c>
      <c r="R49" s="212">
        <v>1009</v>
      </c>
      <c r="S49" s="556">
        <f>100</f>
        <v>100</v>
      </c>
      <c r="T49" s="72">
        <f t="shared" si="46"/>
        <v>93.151969981238267</v>
      </c>
      <c r="U49" s="72">
        <f t="shared" si="47"/>
        <v>90.619136960600372</v>
      </c>
      <c r="V49" s="72">
        <f t="shared" si="48"/>
        <v>90.994371482176362</v>
      </c>
      <c r="W49" s="72">
        <f t="shared" si="49"/>
        <v>89.9624765478424</v>
      </c>
      <c r="X49" s="72">
        <f t="shared" si="50"/>
        <v>86.397748592870542</v>
      </c>
      <c r="Y49" s="72">
        <f t="shared" si="51"/>
        <v>84.803001876172601</v>
      </c>
      <c r="Z49" s="72">
        <f t="shared" si="52"/>
        <v>87.711069418386487</v>
      </c>
      <c r="AA49" s="72">
        <f t="shared" si="53"/>
        <v>90.33771106941839</v>
      </c>
      <c r="AB49" s="72">
        <f t="shared" si="54"/>
        <v>93.433395872420263</v>
      </c>
      <c r="AC49" s="72">
        <f t="shared" si="55"/>
        <v>95.40337711069418</v>
      </c>
      <c r="AD49" s="72">
        <f t="shared" si="56"/>
        <v>96.247654784240154</v>
      </c>
      <c r="AE49" s="72">
        <f t="shared" si="57"/>
        <v>95.872420262664164</v>
      </c>
      <c r="AF49" s="72">
        <f t="shared" si="45"/>
        <v>93.902439024390247</v>
      </c>
      <c r="AG49" s="73">
        <f t="shared" si="45"/>
        <v>94.652908067542214</v>
      </c>
      <c r="AH49" s="557">
        <v>1</v>
      </c>
      <c r="AI49" s="234">
        <v>1</v>
      </c>
      <c r="AJ49" s="234">
        <v>1</v>
      </c>
      <c r="AK49" s="234">
        <v>1</v>
      </c>
      <c r="AL49" s="234">
        <v>1</v>
      </c>
      <c r="AM49" s="234">
        <v>1</v>
      </c>
      <c r="AN49" s="234">
        <v>1</v>
      </c>
      <c r="AO49" s="234">
        <v>1</v>
      </c>
      <c r="AP49" s="234">
        <v>1</v>
      </c>
      <c r="AQ49" s="234">
        <v>1</v>
      </c>
      <c r="AR49" s="234">
        <v>1</v>
      </c>
      <c r="AS49" s="234">
        <v>1</v>
      </c>
      <c r="AT49" s="234">
        <v>2</v>
      </c>
      <c r="AU49" s="234">
        <v>6</v>
      </c>
      <c r="AV49" s="236">
        <v>7</v>
      </c>
      <c r="AY49"/>
      <c r="AZ49"/>
    </row>
    <row r="50" spans="2:52" ht="14.45">
      <c r="B50" s="735"/>
      <c r="C50" s="2" t="s">
        <v>197</v>
      </c>
      <c r="D50" s="211">
        <v>163</v>
      </c>
      <c r="E50" s="211">
        <v>166</v>
      </c>
      <c r="F50" s="211">
        <v>169</v>
      </c>
      <c r="G50" s="211">
        <v>170</v>
      </c>
      <c r="H50" s="211">
        <v>175</v>
      </c>
      <c r="I50" s="211">
        <v>185</v>
      </c>
      <c r="J50" s="211">
        <v>182</v>
      </c>
      <c r="K50" s="211">
        <v>186</v>
      </c>
      <c r="L50" s="211">
        <v>188</v>
      </c>
      <c r="M50" s="211">
        <v>198</v>
      </c>
      <c r="N50" s="211">
        <v>207</v>
      </c>
      <c r="O50" s="211">
        <v>210</v>
      </c>
      <c r="P50" s="210">
        <v>212</v>
      </c>
      <c r="Q50" s="212">
        <v>204</v>
      </c>
      <c r="R50" s="212">
        <v>207</v>
      </c>
      <c r="S50" s="556">
        <f>100</f>
        <v>100</v>
      </c>
      <c r="T50" s="72">
        <f t="shared" si="46"/>
        <v>101.84049079754601</v>
      </c>
      <c r="U50" s="72">
        <f t="shared" si="47"/>
        <v>103.68098159509202</v>
      </c>
      <c r="V50" s="72">
        <f t="shared" si="48"/>
        <v>104.29447852760737</v>
      </c>
      <c r="W50" s="72">
        <f t="shared" si="49"/>
        <v>107.36196319018404</v>
      </c>
      <c r="X50" s="72">
        <f t="shared" si="50"/>
        <v>113.49693251533742</v>
      </c>
      <c r="Y50" s="72">
        <f t="shared" si="51"/>
        <v>111.65644171779141</v>
      </c>
      <c r="Z50" s="72">
        <f t="shared" si="52"/>
        <v>114.11042944785277</v>
      </c>
      <c r="AA50" s="72">
        <f t="shared" si="53"/>
        <v>115.33742331288343</v>
      </c>
      <c r="AB50" s="72">
        <f t="shared" si="54"/>
        <v>121.47239263803681</v>
      </c>
      <c r="AC50" s="72">
        <f t="shared" si="55"/>
        <v>126.99386503067484</v>
      </c>
      <c r="AD50" s="72">
        <f t="shared" si="56"/>
        <v>128.83435582822085</v>
      </c>
      <c r="AE50" s="72">
        <f t="shared" si="57"/>
        <v>130.06134969325154</v>
      </c>
      <c r="AF50" s="72">
        <f t="shared" si="45"/>
        <v>125.15337423312883</v>
      </c>
      <c r="AG50" s="73">
        <f t="shared" si="45"/>
        <v>126.99386503067484</v>
      </c>
      <c r="AH50" s="557">
        <v>1</v>
      </c>
      <c r="AI50" s="234">
        <v>1</v>
      </c>
      <c r="AJ50" s="234">
        <v>1</v>
      </c>
      <c r="AK50" s="234">
        <v>1</v>
      </c>
      <c r="AL50" s="234">
        <v>1</v>
      </c>
      <c r="AM50" s="234">
        <v>1</v>
      </c>
      <c r="AN50" s="234">
        <v>1</v>
      </c>
      <c r="AO50" s="234">
        <v>1</v>
      </c>
      <c r="AP50" s="234">
        <v>1</v>
      </c>
      <c r="AQ50" s="234">
        <v>1</v>
      </c>
      <c r="AR50" s="234">
        <v>1</v>
      </c>
      <c r="AS50" s="234">
        <v>1</v>
      </c>
      <c r="AT50" s="234">
        <v>2</v>
      </c>
      <c r="AU50" s="234">
        <v>6</v>
      </c>
      <c r="AV50" s="236">
        <v>7</v>
      </c>
      <c r="AY50"/>
      <c r="AZ50"/>
    </row>
    <row r="51" spans="2:52" ht="14.45">
      <c r="B51" s="735"/>
      <c r="C51" s="2" t="s">
        <v>198</v>
      </c>
      <c r="D51" s="211">
        <v>209140</v>
      </c>
      <c r="E51" s="211">
        <v>220286</v>
      </c>
      <c r="F51" s="211">
        <v>231934</v>
      </c>
      <c r="G51" s="211">
        <v>246280</v>
      </c>
      <c r="H51" s="211">
        <v>248104</v>
      </c>
      <c r="I51" s="211">
        <v>244747</v>
      </c>
      <c r="J51" s="211">
        <v>242804</v>
      </c>
      <c r="K51" s="211">
        <v>241572</v>
      </c>
      <c r="L51" s="211">
        <v>240599</v>
      </c>
      <c r="M51" s="211">
        <v>227908</v>
      </c>
      <c r="N51" s="211">
        <v>225257</v>
      </c>
      <c r="O51" s="211">
        <v>225467</v>
      </c>
      <c r="P51" s="210">
        <v>223594</v>
      </c>
      <c r="Q51" s="212">
        <v>219895</v>
      </c>
      <c r="R51" s="212">
        <v>221298</v>
      </c>
      <c r="S51" s="556">
        <f>100</f>
        <v>100</v>
      </c>
      <c r="T51" s="72">
        <f t="shared" si="46"/>
        <v>105.32944439131683</v>
      </c>
      <c r="U51" s="72">
        <f t="shared" si="47"/>
        <v>110.89891938414459</v>
      </c>
      <c r="V51" s="72">
        <f t="shared" si="48"/>
        <v>117.75843932294157</v>
      </c>
      <c r="W51" s="72">
        <f t="shared" si="49"/>
        <v>118.63058238500525</v>
      </c>
      <c r="X51" s="72">
        <f t="shared" si="50"/>
        <v>117.02543750597685</v>
      </c>
      <c r="Y51" s="72">
        <f t="shared" si="51"/>
        <v>116.09639475949125</v>
      </c>
      <c r="Z51" s="72">
        <f t="shared" si="52"/>
        <v>115.50731567371139</v>
      </c>
      <c r="AA51" s="72">
        <f t="shared" si="53"/>
        <v>115.0420770775557</v>
      </c>
      <c r="AB51" s="72">
        <f t="shared" si="54"/>
        <v>108.97389308597111</v>
      </c>
      <c r="AC51" s="72">
        <f t="shared" si="55"/>
        <v>107.70632112460552</v>
      </c>
      <c r="AD51" s="72">
        <f t="shared" si="56"/>
        <v>107.80673233240891</v>
      </c>
      <c r="AE51" s="72">
        <f t="shared" si="57"/>
        <v>106.91115998852443</v>
      </c>
      <c r="AF51" s="72">
        <f t="shared" si="45"/>
        <v>105.14248828535909</v>
      </c>
      <c r="AG51" s="73">
        <f t="shared" si="45"/>
        <v>105.81333078320742</v>
      </c>
      <c r="AH51" s="557">
        <v>1</v>
      </c>
      <c r="AI51" s="234">
        <v>1</v>
      </c>
      <c r="AJ51" s="234">
        <v>1</v>
      </c>
      <c r="AK51" s="234">
        <v>1</v>
      </c>
      <c r="AL51" s="234">
        <v>1</v>
      </c>
      <c r="AM51" s="234">
        <v>1</v>
      </c>
      <c r="AN51" s="234">
        <v>1</v>
      </c>
      <c r="AO51" s="234">
        <v>1</v>
      </c>
      <c r="AP51" s="234">
        <v>1</v>
      </c>
      <c r="AQ51" s="234">
        <v>1</v>
      </c>
      <c r="AR51" s="234">
        <v>1</v>
      </c>
      <c r="AS51" s="234">
        <v>1</v>
      </c>
      <c r="AT51" s="234">
        <v>2</v>
      </c>
      <c r="AU51" s="234">
        <v>6</v>
      </c>
      <c r="AV51" s="236">
        <v>7</v>
      </c>
      <c r="AY51"/>
      <c r="AZ51"/>
    </row>
    <row r="52" spans="2:52" ht="14.45">
      <c r="B52" s="735"/>
      <c r="C52" s="2" t="s">
        <v>199</v>
      </c>
      <c r="D52">
        <v>208977</v>
      </c>
      <c r="E52">
        <v>220120</v>
      </c>
      <c r="F52">
        <v>231765</v>
      </c>
      <c r="G52">
        <v>246110</v>
      </c>
      <c r="H52">
        <v>247929</v>
      </c>
      <c r="I52">
        <v>244562</v>
      </c>
      <c r="J52">
        <v>242622</v>
      </c>
      <c r="K52">
        <v>241386</v>
      </c>
      <c r="L52">
        <v>240411</v>
      </c>
      <c r="M52">
        <v>227710</v>
      </c>
      <c r="N52">
        <v>225050</v>
      </c>
      <c r="O52">
        <v>225257</v>
      </c>
      <c r="P52">
        <v>223382</v>
      </c>
      <c r="Q52">
        <v>219691</v>
      </c>
      <c r="R52">
        <v>221091</v>
      </c>
      <c r="S52" s="556">
        <f>100</f>
        <v>100</v>
      </c>
      <c r="T52" s="72">
        <f t="shared" si="46"/>
        <v>105.33216574072745</v>
      </c>
      <c r="U52" s="72">
        <f t="shared" si="47"/>
        <v>110.90454930446892</v>
      </c>
      <c r="V52" s="72">
        <f t="shared" si="48"/>
        <v>117.76894107964034</v>
      </c>
      <c r="W52" s="72">
        <f t="shared" si="49"/>
        <v>118.63937179689631</v>
      </c>
      <c r="X52" s="72">
        <f t="shared" si="50"/>
        <v>117.02818970508716</v>
      </c>
      <c r="Y52" s="72">
        <f t="shared" si="51"/>
        <v>116.09985787909675</v>
      </c>
      <c r="Z52" s="72">
        <f t="shared" si="52"/>
        <v>115.50840523119768</v>
      </c>
      <c r="AA52" s="72">
        <f t="shared" si="53"/>
        <v>115.04184671040353</v>
      </c>
      <c r="AB52" s="72">
        <f t="shared" si="54"/>
        <v>108.96414437952502</v>
      </c>
      <c r="AC52" s="72">
        <f t="shared" si="55"/>
        <v>107.6912770304866</v>
      </c>
      <c r="AD52" s="72">
        <f t="shared" si="56"/>
        <v>107.7903309933629</v>
      </c>
      <c r="AE52" s="72">
        <f t="shared" si="57"/>
        <v>106.89310306875876</v>
      </c>
      <c r="AF52" s="72">
        <f t="shared" si="45"/>
        <v>105.12687999157802</v>
      </c>
      <c r="AG52" s="73">
        <f t="shared" si="45"/>
        <v>105.79681017528245</v>
      </c>
      <c r="AH52" s="237"/>
      <c r="AI52" s="238"/>
      <c r="AJ52" s="238"/>
      <c r="AK52" s="238"/>
      <c r="AL52" s="238"/>
      <c r="AM52" s="238"/>
      <c r="AN52" s="238"/>
      <c r="AO52" s="238"/>
      <c r="AP52" s="238"/>
      <c r="AQ52" s="238"/>
      <c r="AR52" s="238"/>
      <c r="AS52" s="238"/>
      <c r="AT52" s="238"/>
      <c r="AU52" s="238"/>
      <c r="AV52" s="239"/>
      <c r="AY52"/>
      <c r="AZ52"/>
    </row>
    <row r="53" spans="2:52" ht="15" customHeight="1">
      <c r="B53" s="737" t="s">
        <v>206</v>
      </c>
      <c r="C53" s="3" t="s">
        <v>194</v>
      </c>
      <c r="D53" s="211">
        <v>36730</v>
      </c>
      <c r="E53" s="211">
        <v>37021</v>
      </c>
      <c r="F53" s="211">
        <v>39313</v>
      </c>
      <c r="G53" s="211">
        <v>38663</v>
      </c>
      <c r="H53" s="211">
        <v>37583</v>
      </c>
      <c r="I53" s="211">
        <v>36495</v>
      </c>
      <c r="J53" s="211">
        <v>36066</v>
      </c>
      <c r="K53" s="211">
        <v>35439</v>
      </c>
      <c r="L53" s="211">
        <v>35611</v>
      </c>
      <c r="M53" s="211">
        <v>36851</v>
      </c>
      <c r="N53" s="211">
        <v>37825</v>
      </c>
      <c r="O53" s="211">
        <v>38449</v>
      </c>
      <c r="P53" s="210">
        <v>38834</v>
      </c>
      <c r="Q53" s="212">
        <v>37679</v>
      </c>
      <c r="R53" s="212">
        <v>37566</v>
      </c>
      <c r="S53" s="556">
        <f>100</f>
        <v>100</v>
      </c>
      <c r="T53" s="72">
        <f t="shared" si="46"/>
        <v>100.79226790089845</v>
      </c>
      <c r="U53" s="72">
        <f t="shared" si="47"/>
        <v>107.03239858426355</v>
      </c>
      <c r="V53" s="72">
        <f t="shared" si="48"/>
        <v>105.2627280152464</v>
      </c>
      <c r="W53" s="72">
        <f t="shared" si="49"/>
        <v>102.32235230057174</v>
      </c>
      <c r="X53" s="72">
        <f t="shared" si="50"/>
        <v>99.360196025047642</v>
      </c>
      <c r="Y53" s="72">
        <f t="shared" si="51"/>
        <v>98.192213449496322</v>
      </c>
      <c r="Z53" s="72">
        <f t="shared" si="52"/>
        <v>96.48516199292132</v>
      </c>
      <c r="AA53" s="72">
        <f t="shared" si="53"/>
        <v>96.95344405118432</v>
      </c>
      <c r="AB53" s="72">
        <f t="shared" si="54"/>
        <v>100.32943098284781</v>
      </c>
      <c r="AC53" s="72">
        <f t="shared" si="55"/>
        <v>102.98121426626736</v>
      </c>
      <c r="AD53" s="72">
        <f t="shared" si="56"/>
        <v>104.68009801252383</v>
      </c>
      <c r="AE53" s="72">
        <f t="shared" si="57"/>
        <v>105.72828750340321</v>
      </c>
      <c r="AF53" s="72">
        <f t="shared" si="45"/>
        <v>102.58371903076504</v>
      </c>
      <c r="AG53" s="73">
        <f t="shared" si="45"/>
        <v>102.27606860876668</v>
      </c>
      <c r="AH53" s="557">
        <v>1</v>
      </c>
      <c r="AI53" s="234">
        <v>1</v>
      </c>
      <c r="AJ53" s="234">
        <v>1</v>
      </c>
      <c r="AK53" s="234">
        <v>1</v>
      </c>
      <c r="AL53" s="234">
        <v>1</v>
      </c>
      <c r="AM53" s="234">
        <v>1</v>
      </c>
      <c r="AN53" s="234">
        <v>1</v>
      </c>
      <c r="AO53" s="234">
        <v>1</v>
      </c>
      <c r="AP53" s="234">
        <v>1</v>
      </c>
      <c r="AQ53" s="234">
        <v>1</v>
      </c>
      <c r="AR53" s="234">
        <v>1</v>
      </c>
      <c r="AS53" s="234">
        <v>1</v>
      </c>
      <c r="AT53" s="234">
        <v>2</v>
      </c>
      <c r="AU53" s="234">
        <v>6</v>
      </c>
      <c r="AV53" s="236">
        <v>7</v>
      </c>
      <c r="AY53"/>
      <c r="AZ53"/>
    </row>
    <row r="54" spans="2:52" ht="14.45">
      <c r="B54" s="735"/>
      <c r="C54" s="2" t="s">
        <v>195</v>
      </c>
      <c r="D54" s="211">
        <v>2096</v>
      </c>
      <c r="E54" s="211">
        <v>2045</v>
      </c>
      <c r="F54" s="211">
        <v>2075</v>
      </c>
      <c r="G54" s="211">
        <v>1981</v>
      </c>
      <c r="H54" s="211">
        <v>1968</v>
      </c>
      <c r="I54" s="211">
        <v>1924</v>
      </c>
      <c r="J54" s="211">
        <v>2008</v>
      </c>
      <c r="K54" s="211">
        <v>2166</v>
      </c>
      <c r="L54" s="211">
        <v>2255</v>
      </c>
      <c r="M54" s="211">
        <v>2357</v>
      </c>
      <c r="N54" s="211">
        <v>2464</v>
      </c>
      <c r="O54" s="211">
        <v>2524</v>
      </c>
      <c r="P54" s="210">
        <v>2481</v>
      </c>
      <c r="Q54" s="212">
        <v>2392</v>
      </c>
      <c r="R54" s="212">
        <v>2383</v>
      </c>
      <c r="S54" s="556">
        <f>100</f>
        <v>100</v>
      </c>
      <c r="T54" s="72">
        <f t="shared" si="46"/>
        <v>97.56679389312977</v>
      </c>
      <c r="U54" s="72">
        <f t="shared" si="47"/>
        <v>98.998091603053439</v>
      </c>
      <c r="V54" s="72">
        <f t="shared" si="48"/>
        <v>94.513358778625957</v>
      </c>
      <c r="W54" s="72">
        <f t="shared" si="49"/>
        <v>93.89312977099236</v>
      </c>
      <c r="X54" s="72">
        <f t="shared" si="50"/>
        <v>91.793893129770993</v>
      </c>
      <c r="Y54" s="72">
        <f t="shared" si="51"/>
        <v>95.801526717557252</v>
      </c>
      <c r="Z54" s="72">
        <f t="shared" si="52"/>
        <v>103.33969465648855</v>
      </c>
      <c r="AA54" s="72">
        <f t="shared" si="53"/>
        <v>107.58587786259542</v>
      </c>
      <c r="AB54" s="72">
        <f t="shared" si="54"/>
        <v>112.45229007633588</v>
      </c>
      <c r="AC54" s="72">
        <f t="shared" si="55"/>
        <v>117.55725190839695</v>
      </c>
      <c r="AD54" s="72">
        <f t="shared" si="56"/>
        <v>120.41984732824427</v>
      </c>
      <c r="AE54" s="72">
        <f t="shared" si="57"/>
        <v>118.36832061068702</v>
      </c>
      <c r="AF54" s="72">
        <f t="shared" si="45"/>
        <v>114.12213740458016</v>
      </c>
      <c r="AG54" s="73">
        <f t="shared" si="45"/>
        <v>113.69274809160305</v>
      </c>
      <c r="AH54" s="557">
        <v>1</v>
      </c>
      <c r="AI54" s="234">
        <v>1</v>
      </c>
      <c r="AJ54" s="234">
        <v>1</v>
      </c>
      <c r="AK54" s="234">
        <v>1</v>
      </c>
      <c r="AL54" s="234">
        <v>1</v>
      </c>
      <c r="AM54" s="234">
        <v>1</v>
      </c>
      <c r="AN54" s="234">
        <v>1</v>
      </c>
      <c r="AO54" s="234">
        <v>1</v>
      </c>
      <c r="AP54" s="234">
        <v>1</v>
      </c>
      <c r="AQ54" s="234">
        <v>1</v>
      </c>
      <c r="AR54" s="234">
        <v>1</v>
      </c>
      <c r="AS54" s="234">
        <v>1</v>
      </c>
      <c r="AT54" s="234">
        <v>2</v>
      </c>
      <c r="AU54" s="234">
        <v>6</v>
      </c>
      <c r="AV54" s="236">
        <v>7</v>
      </c>
      <c r="AY54"/>
      <c r="AZ54"/>
    </row>
    <row r="55" spans="2:52" ht="14.45">
      <c r="B55" s="735"/>
      <c r="C55" s="2" t="s">
        <v>196</v>
      </c>
      <c r="D55" s="211">
        <v>419</v>
      </c>
      <c r="E55" s="211">
        <v>385</v>
      </c>
      <c r="F55" s="211">
        <v>388</v>
      </c>
      <c r="G55" s="211">
        <v>412</v>
      </c>
      <c r="H55" s="211">
        <v>414</v>
      </c>
      <c r="I55" s="211">
        <v>423</v>
      </c>
      <c r="J55" s="211">
        <v>432</v>
      </c>
      <c r="K55" s="211">
        <v>449</v>
      </c>
      <c r="L55" s="211">
        <v>462</v>
      </c>
      <c r="M55" s="211">
        <v>470</v>
      </c>
      <c r="N55" s="211">
        <v>473</v>
      </c>
      <c r="O55" s="211">
        <v>479</v>
      </c>
      <c r="P55" s="210">
        <v>455</v>
      </c>
      <c r="Q55" s="212">
        <v>438</v>
      </c>
      <c r="R55" s="212">
        <v>436</v>
      </c>
      <c r="S55" s="556">
        <f>100</f>
        <v>100</v>
      </c>
      <c r="T55" s="72">
        <f t="shared" si="46"/>
        <v>91.885441527446304</v>
      </c>
      <c r="U55" s="72">
        <f t="shared" si="47"/>
        <v>92.601431980906924</v>
      </c>
      <c r="V55" s="72">
        <f t="shared" si="48"/>
        <v>98.329355608591882</v>
      </c>
      <c r="W55" s="72">
        <f t="shared" si="49"/>
        <v>98.806682577565638</v>
      </c>
      <c r="X55" s="72">
        <f t="shared" si="50"/>
        <v>100.9546539379475</v>
      </c>
      <c r="Y55" s="72">
        <f t="shared" si="51"/>
        <v>103.10262529832936</v>
      </c>
      <c r="Z55" s="72">
        <f t="shared" si="52"/>
        <v>107.1599045346062</v>
      </c>
      <c r="AA55" s="72">
        <f t="shared" si="53"/>
        <v>110.26252983293556</v>
      </c>
      <c r="AB55" s="72">
        <f t="shared" si="54"/>
        <v>112.17183770883055</v>
      </c>
      <c r="AC55" s="72">
        <f t="shared" si="55"/>
        <v>112.88782816229117</v>
      </c>
      <c r="AD55" s="72">
        <f t="shared" si="56"/>
        <v>114.31980906921241</v>
      </c>
      <c r="AE55" s="72">
        <f t="shared" si="57"/>
        <v>108.59188544152745</v>
      </c>
      <c r="AF55" s="72">
        <f t="shared" si="45"/>
        <v>104.5346062052506</v>
      </c>
      <c r="AG55" s="73">
        <f t="shared" si="45"/>
        <v>104.05727923627686</v>
      </c>
      <c r="AH55" s="557">
        <v>1</v>
      </c>
      <c r="AI55" s="234">
        <v>1</v>
      </c>
      <c r="AJ55" s="234">
        <v>1</v>
      </c>
      <c r="AK55" s="234">
        <v>1</v>
      </c>
      <c r="AL55" s="234">
        <v>1</v>
      </c>
      <c r="AM55" s="234">
        <v>1</v>
      </c>
      <c r="AN55" s="234">
        <v>1</v>
      </c>
      <c r="AO55" s="234">
        <v>1</v>
      </c>
      <c r="AP55" s="234">
        <v>1</v>
      </c>
      <c r="AQ55" s="234">
        <v>1</v>
      </c>
      <c r="AR55" s="234">
        <v>1</v>
      </c>
      <c r="AS55" s="234">
        <v>1</v>
      </c>
      <c r="AT55" s="234">
        <v>2</v>
      </c>
      <c r="AU55" s="234">
        <v>6</v>
      </c>
      <c r="AV55" s="236">
        <v>7</v>
      </c>
      <c r="AY55"/>
      <c r="AZ55"/>
    </row>
    <row r="56" spans="2:52" ht="14.45">
      <c r="B56" s="735"/>
      <c r="C56" s="2" t="s">
        <v>197</v>
      </c>
      <c r="D56" s="211">
        <v>100</v>
      </c>
      <c r="E56" s="211">
        <v>97</v>
      </c>
      <c r="F56" s="211">
        <v>97</v>
      </c>
      <c r="G56" s="211">
        <v>97</v>
      </c>
      <c r="H56" s="211">
        <v>99</v>
      </c>
      <c r="I56" s="211">
        <v>102</v>
      </c>
      <c r="J56" s="211">
        <v>104</v>
      </c>
      <c r="K56" s="211">
        <v>105</v>
      </c>
      <c r="L56" s="211">
        <v>111</v>
      </c>
      <c r="M56" s="211">
        <v>113</v>
      </c>
      <c r="N56" s="211">
        <v>116</v>
      </c>
      <c r="O56" s="211">
        <v>119</v>
      </c>
      <c r="P56" s="210">
        <v>114</v>
      </c>
      <c r="Q56" s="212">
        <v>106</v>
      </c>
      <c r="R56" s="212">
        <v>105</v>
      </c>
      <c r="S56" s="556">
        <f>100</f>
        <v>100</v>
      </c>
      <c r="T56" s="72">
        <f t="shared" si="46"/>
        <v>97</v>
      </c>
      <c r="U56" s="72">
        <f t="shared" si="47"/>
        <v>97</v>
      </c>
      <c r="V56" s="72">
        <f t="shared" si="48"/>
        <v>97</v>
      </c>
      <c r="W56" s="72">
        <f t="shared" si="49"/>
        <v>99</v>
      </c>
      <c r="X56" s="72">
        <f t="shared" si="50"/>
        <v>102</v>
      </c>
      <c r="Y56" s="72">
        <f t="shared" si="51"/>
        <v>104</v>
      </c>
      <c r="Z56" s="72">
        <f t="shared" si="52"/>
        <v>105</v>
      </c>
      <c r="AA56" s="72">
        <f t="shared" si="53"/>
        <v>111</v>
      </c>
      <c r="AB56" s="72">
        <f t="shared" si="54"/>
        <v>113</v>
      </c>
      <c r="AC56" s="72">
        <f t="shared" si="55"/>
        <v>116</v>
      </c>
      <c r="AD56" s="72">
        <f t="shared" si="56"/>
        <v>119</v>
      </c>
      <c r="AE56" s="72">
        <f t="shared" si="57"/>
        <v>114</v>
      </c>
      <c r="AF56" s="72">
        <f t="shared" si="45"/>
        <v>106</v>
      </c>
      <c r="AG56" s="73">
        <f t="shared" si="45"/>
        <v>105</v>
      </c>
      <c r="AH56" s="557">
        <v>1</v>
      </c>
      <c r="AI56" s="234">
        <v>1</v>
      </c>
      <c r="AJ56" s="234">
        <v>1</v>
      </c>
      <c r="AK56" s="234">
        <v>1</v>
      </c>
      <c r="AL56" s="234">
        <v>1</v>
      </c>
      <c r="AM56" s="234">
        <v>1</v>
      </c>
      <c r="AN56" s="234">
        <v>1</v>
      </c>
      <c r="AO56" s="234">
        <v>1</v>
      </c>
      <c r="AP56" s="234">
        <v>1</v>
      </c>
      <c r="AQ56" s="234">
        <v>1</v>
      </c>
      <c r="AR56" s="234">
        <v>1</v>
      </c>
      <c r="AS56" s="234">
        <v>1</v>
      </c>
      <c r="AT56" s="234">
        <v>2</v>
      </c>
      <c r="AU56" s="234">
        <v>6</v>
      </c>
      <c r="AV56" s="236">
        <v>7</v>
      </c>
      <c r="AY56"/>
      <c r="AZ56"/>
    </row>
    <row r="57" spans="2:52" ht="14.45">
      <c r="B57" s="735"/>
      <c r="C57" s="2" t="s">
        <v>198</v>
      </c>
      <c r="D57" s="211">
        <v>39345</v>
      </c>
      <c r="E57" s="211">
        <v>39548</v>
      </c>
      <c r="F57" s="211">
        <v>41873</v>
      </c>
      <c r="G57" s="211">
        <v>41153</v>
      </c>
      <c r="H57" s="211">
        <v>40064</v>
      </c>
      <c r="I57" s="211">
        <v>38944</v>
      </c>
      <c r="J57" s="211">
        <v>38610</v>
      </c>
      <c r="K57" s="211">
        <v>38159</v>
      </c>
      <c r="L57" s="211">
        <v>38439</v>
      </c>
      <c r="M57" s="211">
        <v>39791</v>
      </c>
      <c r="N57" s="211">
        <v>40878</v>
      </c>
      <c r="O57" s="211">
        <v>41571</v>
      </c>
      <c r="P57" s="210">
        <v>41884</v>
      </c>
      <c r="Q57" s="212">
        <v>40615</v>
      </c>
      <c r="R57" s="212">
        <v>40490</v>
      </c>
      <c r="S57" s="556">
        <f>100</f>
        <v>100</v>
      </c>
      <c r="T57" s="72">
        <f t="shared" si="46"/>
        <v>100.51594865929597</v>
      </c>
      <c r="U57" s="72">
        <f t="shared" si="47"/>
        <v>106.4252128605922</v>
      </c>
      <c r="V57" s="72">
        <f t="shared" si="48"/>
        <v>104.59524717244885</v>
      </c>
      <c r="W57" s="72">
        <f t="shared" si="49"/>
        <v>101.82742406913204</v>
      </c>
      <c r="X57" s="72">
        <f t="shared" si="50"/>
        <v>98.980810776464608</v>
      </c>
      <c r="Y57" s="72">
        <f t="shared" si="51"/>
        <v>98.131910026686995</v>
      </c>
      <c r="Z57" s="72">
        <f t="shared" si="52"/>
        <v>96.985639852586104</v>
      </c>
      <c r="AA57" s="72">
        <f t="shared" si="53"/>
        <v>97.697293175752961</v>
      </c>
      <c r="AB57" s="72">
        <f t="shared" si="54"/>
        <v>101.13356207904435</v>
      </c>
      <c r="AC57" s="72">
        <f t="shared" si="55"/>
        <v>103.89630194433855</v>
      </c>
      <c r="AD57" s="72">
        <f t="shared" si="56"/>
        <v>105.65764391917652</v>
      </c>
      <c r="AE57" s="72">
        <f t="shared" si="57"/>
        <v>106.45317066971661</v>
      </c>
      <c r="AF57" s="72">
        <f t="shared" si="45"/>
        <v>103.22785614436395</v>
      </c>
      <c r="AG57" s="73">
        <f t="shared" si="45"/>
        <v>102.91015376795018</v>
      </c>
      <c r="AH57" s="557">
        <v>1</v>
      </c>
      <c r="AI57" s="234">
        <v>1</v>
      </c>
      <c r="AJ57" s="234">
        <v>1</v>
      </c>
      <c r="AK57" s="234">
        <v>1</v>
      </c>
      <c r="AL57" s="234">
        <v>1</v>
      </c>
      <c r="AM57" s="234">
        <v>1</v>
      </c>
      <c r="AN57" s="234">
        <v>1</v>
      </c>
      <c r="AO57" s="234">
        <v>1</v>
      </c>
      <c r="AP57" s="234">
        <v>1</v>
      </c>
      <c r="AQ57" s="234">
        <v>1</v>
      </c>
      <c r="AR57" s="234">
        <v>1</v>
      </c>
      <c r="AS57" s="234">
        <v>1</v>
      </c>
      <c r="AT57" s="234">
        <v>2</v>
      </c>
      <c r="AU57" s="234">
        <v>6</v>
      </c>
      <c r="AV57" s="236">
        <v>7</v>
      </c>
      <c r="AY57"/>
      <c r="AZ57"/>
    </row>
    <row r="58" spans="2:52" ht="14.45">
      <c r="B58" s="736"/>
      <c r="C58" s="4" t="s">
        <v>199</v>
      </c>
      <c r="D58">
        <v>39245</v>
      </c>
      <c r="E58">
        <v>39451</v>
      </c>
      <c r="F58">
        <v>41776</v>
      </c>
      <c r="G58">
        <v>41056</v>
      </c>
      <c r="H58">
        <v>39965</v>
      </c>
      <c r="I58">
        <v>38842</v>
      </c>
      <c r="J58">
        <v>38506</v>
      </c>
      <c r="K58">
        <v>38054</v>
      </c>
      <c r="L58">
        <v>38328</v>
      </c>
      <c r="M58">
        <v>39678</v>
      </c>
      <c r="N58">
        <v>40762</v>
      </c>
      <c r="O58">
        <v>41452</v>
      </c>
      <c r="P58">
        <v>41770</v>
      </c>
      <c r="Q58">
        <v>40509</v>
      </c>
      <c r="R58">
        <v>40385</v>
      </c>
      <c r="S58" s="556">
        <f>100</f>
        <v>100</v>
      </c>
      <c r="T58" s="72">
        <f t="shared" si="46"/>
        <v>100.52490763154542</v>
      </c>
      <c r="U58" s="72">
        <f t="shared" si="47"/>
        <v>106.44922920117213</v>
      </c>
      <c r="V58" s="72">
        <f t="shared" si="48"/>
        <v>104.61460058606193</v>
      </c>
      <c r="W58" s="72">
        <f t="shared" si="49"/>
        <v>101.8346286151102</v>
      </c>
      <c r="X58" s="72">
        <f t="shared" si="50"/>
        <v>98.973117594598037</v>
      </c>
      <c r="Y58" s="72">
        <f t="shared" si="51"/>
        <v>98.116957574213274</v>
      </c>
      <c r="Z58" s="72">
        <f t="shared" si="52"/>
        <v>96.965218499171868</v>
      </c>
      <c r="AA58" s="72">
        <f t="shared" si="53"/>
        <v>97.663396611033249</v>
      </c>
      <c r="AB58" s="72">
        <f t="shared" si="54"/>
        <v>101.10332526436488</v>
      </c>
      <c r="AC58" s="72">
        <f t="shared" si="55"/>
        <v>103.86546056822525</v>
      </c>
      <c r="AD58" s="72">
        <f t="shared" si="56"/>
        <v>105.62364632437253</v>
      </c>
      <c r="AE58" s="72">
        <f t="shared" si="57"/>
        <v>106.43394062937953</v>
      </c>
      <c r="AF58" s="72">
        <f t="shared" si="45"/>
        <v>103.22079245763791</v>
      </c>
      <c r="AG58" s="73">
        <f t="shared" si="45"/>
        <v>102.90482864059116</v>
      </c>
      <c r="AH58" s="237"/>
      <c r="AI58" s="238"/>
      <c r="AJ58" s="238"/>
      <c r="AK58" s="238"/>
      <c r="AL58" s="238"/>
      <c r="AM58" s="238"/>
      <c r="AN58" s="238"/>
      <c r="AO58" s="238"/>
      <c r="AP58" s="238"/>
      <c r="AQ58" s="238"/>
      <c r="AR58" s="238"/>
      <c r="AS58" s="238"/>
      <c r="AT58" s="238"/>
      <c r="AU58" s="238"/>
      <c r="AV58" s="239"/>
      <c r="AY58"/>
      <c r="AZ58"/>
    </row>
    <row r="59" spans="2:52" ht="15" customHeight="1">
      <c r="B59" s="735" t="s">
        <v>207</v>
      </c>
      <c r="C59" s="2" t="s">
        <v>194</v>
      </c>
      <c r="D59" s="211">
        <v>55264</v>
      </c>
      <c r="E59" s="211">
        <v>57614</v>
      </c>
      <c r="F59" s="211">
        <v>58073</v>
      </c>
      <c r="G59" s="211">
        <v>57709</v>
      </c>
      <c r="H59" s="211">
        <v>57769</v>
      </c>
      <c r="I59" s="211">
        <v>56268</v>
      </c>
      <c r="J59" s="211">
        <v>56388</v>
      </c>
      <c r="K59" s="211">
        <v>55889</v>
      </c>
      <c r="L59" s="211">
        <v>57241</v>
      </c>
      <c r="M59" s="211">
        <v>54968</v>
      </c>
      <c r="N59" s="211">
        <v>55514</v>
      </c>
      <c r="O59" s="211">
        <v>56478</v>
      </c>
      <c r="P59" s="210">
        <v>55625</v>
      </c>
      <c r="Q59" s="212">
        <v>51937</v>
      </c>
      <c r="R59" s="212">
        <v>51961</v>
      </c>
      <c r="S59" s="556">
        <f>100</f>
        <v>100</v>
      </c>
      <c r="T59" s="72">
        <f t="shared" si="46"/>
        <v>104.2523161551824</v>
      </c>
      <c r="U59" s="72">
        <f t="shared" si="47"/>
        <v>105.08287492762015</v>
      </c>
      <c r="V59" s="72">
        <f t="shared" si="48"/>
        <v>104.42421829762594</v>
      </c>
      <c r="W59" s="72">
        <f t="shared" si="49"/>
        <v>104.53278807180081</v>
      </c>
      <c r="X59" s="72">
        <f t="shared" si="50"/>
        <v>101.81673422119282</v>
      </c>
      <c r="Y59" s="72">
        <f t="shared" si="51"/>
        <v>102.03387376954257</v>
      </c>
      <c r="Z59" s="72">
        <f t="shared" si="52"/>
        <v>101.1309351476549</v>
      </c>
      <c r="AA59" s="72">
        <f t="shared" si="53"/>
        <v>103.57737405906195</v>
      </c>
      <c r="AB59" s="72">
        <f t="shared" si="54"/>
        <v>99.464389114070642</v>
      </c>
      <c r="AC59" s="72">
        <f t="shared" si="55"/>
        <v>100.45237405906195</v>
      </c>
      <c r="AD59" s="72">
        <f t="shared" si="56"/>
        <v>102.19672843080487</v>
      </c>
      <c r="AE59" s="72">
        <f t="shared" si="57"/>
        <v>100.65322814128547</v>
      </c>
      <c r="AF59" s="72">
        <f t="shared" si="45"/>
        <v>93.979806022003473</v>
      </c>
      <c r="AG59" s="73">
        <f t="shared" si="45"/>
        <v>94.023233931673417</v>
      </c>
      <c r="AH59" s="557">
        <v>1</v>
      </c>
      <c r="AI59" s="234">
        <v>1</v>
      </c>
      <c r="AJ59" s="234">
        <v>1</v>
      </c>
      <c r="AK59" s="234">
        <v>1</v>
      </c>
      <c r="AL59" s="234">
        <v>1</v>
      </c>
      <c r="AM59" s="234">
        <v>1</v>
      </c>
      <c r="AN59" s="234">
        <v>1</v>
      </c>
      <c r="AO59" s="234">
        <v>1</v>
      </c>
      <c r="AP59" s="234">
        <v>1</v>
      </c>
      <c r="AQ59" s="234">
        <v>1</v>
      </c>
      <c r="AR59" s="234">
        <v>1</v>
      </c>
      <c r="AS59" s="234">
        <v>1</v>
      </c>
      <c r="AT59" s="234">
        <v>2</v>
      </c>
      <c r="AU59" s="234">
        <v>6</v>
      </c>
      <c r="AV59" s="236">
        <v>7</v>
      </c>
      <c r="AY59"/>
      <c r="AZ59"/>
    </row>
    <row r="60" spans="2:52" ht="14.45">
      <c r="B60" s="735"/>
      <c r="C60" s="2" t="s">
        <v>195</v>
      </c>
      <c r="D60" s="211">
        <v>2378</v>
      </c>
      <c r="E60" s="211">
        <v>2541</v>
      </c>
      <c r="F60" s="211">
        <v>2616</v>
      </c>
      <c r="G60" s="211">
        <v>2547</v>
      </c>
      <c r="H60" s="211">
        <v>2513</v>
      </c>
      <c r="I60" s="211">
        <v>2387</v>
      </c>
      <c r="J60" s="211">
        <v>2409</v>
      </c>
      <c r="K60" s="211">
        <v>2507</v>
      </c>
      <c r="L60" s="211">
        <v>2647</v>
      </c>
      <c r="M60" s="211">
        <v>2871</v>
      </c>
      <c r="N60" s="211">
        <v>3072</v>
      </c>
      <c r="O60" s="211">
        <v>3173</v>
      </c>
      <c r="P60" s="210">
        <v>2926</v>
      </c>
      <c r="Q60" s="212">
        <v>2694</v>
      </c>
      <c r="R60" s="212">
        <v>2696</v>
      </c>
      <c r="S60" s="556">
        <f>100</f>
        <v>100</v>
      </c>
      <c r="T60" s="72">
        <f t="shared" si="46"/>
        <v>106.85449957947856</v>
      </c>
      <c r="U60" s="72">
        <f t="shared" si="47"/>
        <v>110.00841042893188</v>
      </c>
      <c r="V60" s="72">
        <f t="shared" si="48"/>
        <v>107.10681244743482</v>
      </c>
      <c r="W60" s="72">
        <f t="shared" si="49"/>
        <v>105.67703952901599</v>
      </c>
      <c r="X60" s="72">
        <f t="shared" si="50"/>
        <v>100.3784693019344</v>
      </c>
      <c r="Y60" s="72">
        <f t="shared" si="51"/>
        <v>101.30361648444071</v>
      </c>
      <c r="Z60" s="72">
        <f t="shared" si="52"/>
        <v>105.42472666105971</v>
      </c>
      <c r="AA60" s="72">
        <f t="shared" si="53"/>
        <v>111.31202691337258</v>
      </c>
      <c r="AB60" s="72">
        <f t="shared" si="54"/>
        <v>120.73170731707317</v>
      </c>
      <c r="AC60" s="72">
        <f t="shared" si="55"/>
        <v>129.18418839360808</v>
      </c>
      <c r="AD60" s="72">
        <f t="shared" si="56"/>
        <v>133.43145500420522</v>
      </c>
      <c r="AE60" s="72">
        <f t="shared" si="57"/>
        <v>123.04457527333894</v>
      </c>
      <c r="AF60" s="72">
        <f t="shared" si="45"/>
        <v>113.28847771236333</v>
      </c>
      <c r="AG60" s="73">
        <f t="shared" si="45"/>
        <v>113.37258200168209</v>
      </c>
      <c r="AH60" s="557">
        <v>1</v>
      </c>
      <c r="AI60" s="234">
        <v>1</v>
      </c>
      <c r="AJ60" s="234">
        <v>1</v>
      </c>
      <c r="AK60" s="234">
        <v>1</v>
      </c>
      <c r="AL60" s="234">
        <v>1</v>
      </c>
      <c r="AM60" s="234">
        <v>1</v>
      </c>
      <c r="AN60" s="234">
        <v>1</v>
      </c>
      <c r="AO60" s="234">
        <v>1</v>
      </c>
      <c r="AP60" s="234">
        <v>1</v>
      </c>
      <c r="AQ60" s="234">
        <v>1</v>
      </c>
      <c r="AR60" s="234">
        <v>1</v>
      </c>
      <c r="AS60" s="234">
        <v>1</v>
      </c>
      <c r="AT60" s="234">
        <v>2</v>
      </c>
      <c r="AU60" s="234">
        <v>6</v>
      </c>
      <c r="AV60" s="236">
        <v>7</v>
      </c>
      <c r="AY60"/>
      <c r="AZ60"/>
    </row>
    <row r="61" spans="2:52" ht="14.45">
      <c r="B61" s="735"/>
      <c r="C61" s="2" t="s">
        <v>196</v>
      </c>
      <c r="D61" s="211">
        <v>201</v>
      </c>
      <c r="E61" s="211">
        <v>204</v>
      </c>
      <c r="F61" s="211">
        <v>196</v>
      </c>
      <c r="G61" s="211">
        <v>188</v>
      </c>
      <c r="H61" s="211">
        <v>201</v>
      </c>
      <c r="I61" s="211">
        <v>196</v>
      </c>
      <c r="J61" s="211">
        <v>193</v>
      </c>
      <c r="K61" s="211">
        <v>195</v>
      </c>
      <c r="L61" s="211">
        <v>211</v>
      </c>
      <c r="M61" s="211">
        <v>221</v>
      </c>
      <c r="N61" s="211">
        <v>229</v>
      </c>
      <c r="O61" s="211">
        <v>236</v>
      </c>
      <c r="P61" s="210">
        <v>186</v>
      </c>
      <c r="Q61" s="212">
        <v>170</v>
      </c>
      <c r="R61" s="212">
        <v>170</v>
      </c>
      <c r="S61" s="556">
        <f>100</f>
        <v>100</v>
      </c>
      <c r="T61" s="72">
        <f t="shared" si="46"/>
        <v>101.49253731343283</v>
      </c>
      <c r="U61" s="72">
        <f t="shared" si="47"/>
        <v>97.512437810945272</v>
      </c>
      <c r="V61" s="72">
        <f t="shared" si="48"/>
        <v>93.53233830845771</v>
      </c>
      <c r="W61" s="72">
        <f t="shared" si="49"/>
        <v>100</v>
      </c>
      <c r="X61" s="72">
        <f t="shared" si="50"/>
        <v>97.512437810945272</v>
      </c>
      <c r="Y61" s="72">
        <f t="shared" si="51"/>
        <v>96.019900497512438</v>
      </c>
      <c r="Z61" s="72">
        <f t="shared" si="52"/>
        <v>97.014925373134332</v>
      </c>
      <c r="AA61" s="72">
        <f t="shared" si="53"/>
        <v>104.97512437810946</v>
      </c>
      <c r="AB61" s="72">
        <f t="shared" si="54"/>
        <v>109.95024875621891</v>
      </c>
      <c r="AC61" s="72">
        <f t="shared" si="55"/>
        <v>113.93034825870647</v>
      </c>
      <c r="AD61" s="72">
        <f t="shared" si="56"/>
        <v>117.41293532338308</v>
      </c>
      <c r="AE61" s="72">
        <f t="shared" si="57"/>
        <v>92.537313432835816</v>
      </c>
      <c r="AF61" s="72">
        <f t="shared" si="45"/>
        <v>84.577114427860693</v>
      </c>
      <c r="AG61" s="73">
        <f t="shared" si="45"/>
        <v>84.577114427860693</v>
      </c>
      <c r="AH61" s="557">
        <v>1</v>
      </c>
      <c r="AI61" s="234">
        <v>1</v>
      </c>
      <c r="AJ61" s="234">
        <v>1</v>
      </c>
      <c r="AK61" s="234">
        <v>1</v>
      </c>
      <c r="AL61" s="234">
        <v>1</v>
      </c>
      <c r="AM61" s="234">
        <v>1</v>
      </c>
      <c r="AN61" s="234">
        <v>1</v>
      </c>
      <c r="AO61" s="234">
        <v>1</v>
      </c>
      <c r="AP61" s="234">
        <v>1</v>
      </c>
      <c r="AQ61" s="234">
        <v>1</v>
      </c>
      <c r="AR61" s="234">
        <v>1</v>
      </c>
      <c r="AS61" s="234">
        <v>1</v>
      </c>
      <c r="AT61" s="234">
        <v>2</v>
      </c>
      <c r="AU61" s="234">
        <v>6</v>
      </c>
      <c r="AV61" s="236">
        <v>7</v>
      </c>
      <c r="AY61"/>
      <c r="AZ61"/>
    </row>
    <row r="62" spans="2:52" ht="14.45">
      <c r="B62" s="735"/>
      <c r="C62" s="2" t="s">
        <v>197</v>
      </c>
      <c r="D62" s="211">
        <v>23</v>
      </c>
      <c r="E62" s="211">
        <v>18</v>
      </c>
      <c r="F62" s="211">
        <v>19</v>
      </c>
      <c r="G62" s="211">
        <v>21</v>
      </c>
      <c r="H62" s="211">
        <v>18</v>
      </c>
      <c r="I62" s="211">
        <v>15</v>
      </c>
      <c r="J62" s="211">
        <v>18</v>
      </c>
      <c r="K62" s="211">
        <v>21</v>
      </c>
      <c r="L62" s="211">
        <v>21</v>
      </c>
      <c r="M62" s="211">
        <v>25</v>
      </c>
      <c r="N62" s="211">
        <v>25</v>
      </c>
      <c r="O62" s="211">
        <v>26</v>
      </c>
      <c r="P62" s="210">
        <v>22</v>
      </c>
      <c r="Q62" s="212">
        <v>19</v>
      </c>
      <c r="R62" s="212">
        <v>19</v>
      </c>
      <c r="S62" s="556">
        <f>100</f>
        <v>100</v>
      </c>
      <c r="T62" s="72">
        <f t="shared" si="46"/>
        <v>78.260869565217391</v>
      </c>
      <c r="U62" s="72">
        <f t="shared" si="47"/>
        <v>82.608695652173907</v>
      </c>
      <c r="V62" s="72">
        <f t="shared" si="48"/>
        <v>91.304347826086953</v>
      </c>
      <c r="W62" s="72">
        <f t="shared" si="49"/>
        <v>78.260869565217391</v>
      </c>
      <c r="X62" s="72">
        <f t="shared" si="50"/>
        <v>65.217391304347828</v>
      </c>
      <c r="Y62" s="72">
        <f t="shared" si="51"/>
        <v>78.260869565217391</v>
      </c>
      <c r="Z62" s="72">
        <f t="shared" si="52"/>
        <v>91.304347826086953</v>
      </c>
      <c r="AA62" s="72">
        <f t="shared" si="53"/>
        <v>91.304347826086953</v>
      </c>
      <c r="AB62" s="72">
        <f t="shared" si="54"/>
        <v>108.69565217391305</v>
      </c>
      <c r="AC62" s="72">
        <f t="shared" si="55"/>
        <v>108.69565217391305</v>
      </c>
      <c r="AD62" s="72">
        <f t="shared" si="56"/>
        <v>113.04347826086956</v>
      </c>
      <c r="AE62" s="72">
        <f t="shared" si="57"/>
        <v>95.652173913043484</v>
      </c>
      <c r="AF62" s="72">
        <f t="shared" si="45"/>
        <v>82.608695652173907</v>
      </c>
      <c r="AG62" s="73">
        <f t="shared" si="45"/>
        <v>82.608695652173907</v>
      </c>
      <c r="AH62" s="557">
        <v>1</v>
      </c>
      <c r="AI62" s="234">
        <v>1</v>
      </c>
      <c r="AJ62" s="234">
        <v>1</v>
      </c>
      <c r="AK62" s="234">
        <v>1</v>
      </c>
      <c r="AL62" s="234">
        <v>1</v>
      </c>
      <c r="AM62" s="234">
        <v>1</v>
      </c>
      <c r="AN62" s="234">
        <v>1</v>
      </c>
      <c r="AO62" s="234">
        <v>1</v>
      </c>
      <c r="AP62" s="234">
        <v>1</v>
      </c>
      <c r="AQ62" s="234">
        <v>1</v>
      </c>
      <c r="AR62" s="234">
        <v>1</v>
      </c>
      <c r="AS62" s="234">
        <v>1</v>
      </c>
      <c r="AT62" s="234">
        <v>2</v>
      </c>
      <c r="AU62" s="234">
        <v>6</v>
      </c>
      <c r="AV62" s="236">
        <v>7</v>
      </c>
      <c r="AY62"/>
      <c r="AZ62"/>
    </row>
    <row r="63" spans="2:52" ht="14.45">
      <c r="B63" s="735"/>
      <c r="C63" s="2" t="s">
        <v>198</v>
      </c>
      <c r="D63" s="211">
        <v>57866</v>
      </c>
      <c r="E63" s="211">
        <v>60377</v>
      </c>
      <c r="F63" s="211">
        <v>60904</v>
      </c>
      <c r="G63" s="211">
        <v>60465</v>
      </c>
      <c r="H63" s="211">
        <v>60501</v>
      </c>
      <c r="I63" s="211">
        <v>58866</v>
      </c>
      <c r="J63" s="211">
        <v>59008</v>
      </c>
      <c r="K63" s="211">
        <v>58612</v>
      </c>
      <c r="L63" s="211">
        <v>60120</v>
      </c>
      <c r="M63" s="211">
        <v>58085</v>
      </c>
      <c r="N63" s="211">
        <v>58840</v>
      </c>
      <c r="O63" s="211">
        <v>59913</v>
      </c>
      <c r="P63" s="210">
        <v>58759</v>
      </c>
      <c r="Q63" s="212">
        <v>54820</v>
      </c>
      <c r="R63" s="212">
        <v>54846</v>
      </c>
      <c r="S63" s="556">
        <f>100</f>
        <v>100</v>
      </c>
      <c r="T63" s="72">
        <f t="shared" si="46"/>
        <v>104.33933570663257</v>
      </c>
      <c r="U63" s="72">
        <f t="shared" si="47"/>
        <v>105.2500604845678</v>
      </c>
      <c r="V63" s="72">
        <f t="shared" si="48"/>
        <v>104.49141119137317</v>
      </c>
      <c r="W63" s="72">
        <f t="shared" si="49"/>
        <v>104.55362388967615</v>
      </c>
      <c r="X63" s="72">
        <f t="shared" si="50"/>
        <v>101.728130508416</v>
      </c>
      <c r="Y63" s="72">
        <f t="shared" si="51"/>
        <v>101.97352504061107</v>
      </c>
      <c r="Z63" s="72">
        <f t="shared" si="52"/>
        <v>101.28918535927833</v>
      </c>
      <c r="AA63" s="72">
        <f t="shared" si="53"/>
        <v>103.89520616596965</v>
      </c>
      <c r="AB63" s="72">
        <f t="shared" si="54"/>
        <v>100.37846058134311</v>
      </c>
      <c r="AC63" s="72">
        <f t="shared" si="55"/>
        <v>101.68319911519718</v>
      </c>
      <c r="AD63" s="72">
        <f t="shared" si="56"/>
        <v>103.53748315072754</v>
      </c>
      <c r="AE63" s="72">
        <f t="shared" si="57"/>
        <v>101.54322054401548</v>
      </c>
      <c r="AF63" s="72">
        <f t="shared" si="45"/>
        <v>94.736114471364871</v>
      </c>
      <c r="AG63" s="73">
        <f t="shared" si="45"/>
        <v>94.781045864583689</v>
      </c>
      <c r="AH63" s="557">
        <v>1</v>
      </c>
      <c r="AI63" s="234">
        <v>1</v>
      </c>
      <c r="AJ63" s="234">
        <v>1</v>
      </c>
      <c r="AK63" s="234">
        <v>1</v>
      </c>
      <c r="AL63" s="234">
        <v>1</v>
      </c>
      <c r="AM63" s="234">
        <v>1</v>
      </c>
      <c r="AN63" s="234">
        <v>1</v>
      </c>
      <c r="AO63" s="234">
        <v>1</v>
      </c>
      <c r="AP63" s="234">
        <v>1</v>
      </c>
      <c r="AQ63" s="234">
        <v>1</v>
      </c>
      <c r="AR63" s="234">
        <v>1</v>
      </c>
      <c r="AS63" s="234">
        <v>1</v>
      </c>
      <c r="AT63" s="234">
        <v>2</v>
      </c>
      <c r="AU63" s="234">
        <v>6</v>
      </c>
      <c r="AV63" s="236">
        <v>7</v>
      </c>
      <c r="AY63"/>
      <c r="AZ63"/>
    </row>
    <row r="64" spans="2:52" ht="14.45">
      <c r="B64" s="735"/>
      <c r="C64" s="2" t="s">
        <v>199</v>
      </c>
      <c r="D64">
        <v>57843</v>
      </c>
      <c r="E64">
        <v>60359</v>
      </c>
      <c r="F64">
        <v>60885</v>
      </c>
      <c r="G64">
        <v>60444</v>
      </c>
      <c r="H64">
        <v>60483</v>
      </c>
      <c r="I64">
        <v>58851</v>
      </c>
      <c r="J64">
        <v>58990</v>
      </c>
      <c r="K64">
        <v>58591</v>
      </c>
      <c r="L64">
        <v>60099</v>
      </c>
      <c r="M64">
        <v>58060</v>
      </c>
      <c r="N64">
        <v>58815</v>
      </c>
      <c r="O64">
        <v>59887</v>
      </c>
      <c r="P64">
        <v>58737</v>
      </c>
      <c r="Q64">
        <v>54801</v>
      </c>
      <c r="R64">
        <v>54827</v>
      </c>
      <c r="S64" s="556">
        <f>100</f>
        <v>100</v>
      </c>
      <c r="T64" s="72">
        <f t="shared" si="46"/>
        <v>104.34970523658869</v>
      </c>
      <c r="U64" s="72">
        <f t="shared" si="47"/>
        <v>105.25906332659095</v>
      </c>
      <c r="V64" s="72">
        <f t="shared" si="48"/>
        <v>104.4966547378248</v>
      </c>
      <c r="W64" s="72">
        <f t="shared" si="49"/>
        <v>104.56407862662725</v>
      </c>
      <c r="X64" s="72">
        <f t="shared" si="50"/>
        <v>101.74264820289405</v>
      </c>
      <c r="Y64" s="72">
        <f t="shared" si="51"/>
        <v>101.98295385785661</v>
      </c>
      <c r="Z64" s="72">
        <f t="shared" si="52"/>
        <v>101.29315561087772</v>
      </c>
      <c r="AA64" s="72">
        <f t="shared" si="53"/>
        <v>103.90021264457238</v>
      </c>
      <c r="AB64" s="72">
        <f t="shared" si="54"/>
        <v>100.37515343256747</v>
      </c>
      <c r="AC64" s="72">
        <f t="shared" si="55"/>
        <v>101.6804107670764</v>
      </c>
      <c r="AD64" s="72">
        <f t="shared" si="56"/>
        <v>103.53370330031292</v>
      </c>
      <c r="AE64" s="72">
        <f t="shared" si="57"/>
        <v>101.54556298947151</v>
      </c>
      <c r="AF64" s="72">
        <f t="shared" si="45"/>
        <v>94.740936673409053</v>
      </c>
      <c r="AG64" s="73">
        <f t="shared" si="45"/>
        <v>94.785885932610682</v>
      </c>
      <c r="AH64" s="237"/>
      <c r="AI64" s="238"/>
      <c r="AJ64" s="238"/>
      <c r="AK64" s="238"/>
      <c r="AL64" s="238"/>
      <c r="AM64" s="238"/>
      <c r="AN64" s="238"/>
      <c r="AO64" s="238"/>
      <c r="AP64" s="238"/>
      <c r="AQ64" s="238"/>
      <c r="AR64" s="238"/>
      <c r="AS64" s="238"/>
      <c r="AT64" s="238"/>
      <c r="AU64" s="238"/>
      <c r="AV64" s="239"/>
      <c r="AY64"/>
      <c r="AZ64"/>
    </row>
    <row r="65" spans="2:52" ht="15" customHeight="1">
      <c r="B65" s="737" t="s">
        <v>208</v>
      </c>
      <c r="C65" s="3" t="s">
        <v>194</v>
      </c>
      <c r="D65" s="211">
        <v>32448</v>
      </c>
      <c r="E65" s="211">
        <v>34884</v>
      </c>
      <c r="F65" s="211">
        <v>33954</v>
      </c>
      <c r="G65" s="211">
        <v>34203</v>
      </c>
      <c r="H65" s="211">
        <v>34310</v>
      </c>
      <c r="I65" s="211">
        <v>34186</v>
      </c>
      <c r="J65" s="211">
        <v>35052</v>
      </c>
      <c r="K65" s="211">
        <v>36533</v>
      </c>
      <c r="L65" s="211">
        <v>39878</v>
      </c>
      <c r="M65" s="211">
        <v>44642</v>
      </c>
      <c r="N65" s="211">
        <v>48144</v>
      </c>
      <c r="O65" s="211">
        <v>50729</v>
      </c>
      <c r="P65" s="210">
        <v>52790</v>
      </c>
      <c r="Q65" s="212">
        <v>54903</v>
      </c>
      <c r="R65" s="212">
        <v>56750</v>
      </c>
      <c r="S65" s="556">
        <f>100</f>
        <v>100</v>
      </c>
      <c r="T65" s="72">
        <f t="shared" si="46"/>
        <v>107.50739644970415</v>
      </c>
      <c r="U65" s="72">
        <f t="shared" si="47"/>
        <v>104.64127218934911</v>
      </c>
      <c r="V65" s="72">
        <f t="shared" si="48"/>
        <v>105.40865384615384</v>
      </c>
      <c r="W65" s="72">
        <f t="shared" si="49"/>
        <v>105.73841222879685</v>
      </c>
      <c r="X65" s="72">
        <f t="shared" si="50"/>
        <v>105.35626232741618</v>
      </c>
      <c r="Y65" s="72">
        <f t="shared" si="51"/>
        <v>108.02514792899409</v>
      </c>
      <c r="Z65" s="72">
        <f t="shared" si="52"/>
        <v>112.58937376725838</v>
      </c>
      <c r="AA65" s="72">
        <f t="shared" si="53"/>
        <v>122.89817554240631</v>
      </c>
      <c r="AB65" s="72">
        <f t="shared" si="54"/>
        <v>137.5801282051282</v>
      </c>
      <c r="AC65" s="72">
        <f t="shared" si="55"/>
        <v>148.37278106508876</v>
      </c>
      <c r="AD65" s="72">
        <f t="shared" si="56"/>
        <v>156.33937376725839</v>
      </c>
      <c r="AE65" s="72">
        <f t="shared" si="57"/>
        <v>162.69107495069034</v>
      </c>
      <c r="AF65" s="72">
        <f t="shared" si="45"/>
        <v>169.20303254437869</v>
      </c>
      <c r="AG65" s="73">
        <f t="shared" si="45"/>
        <v>174.89521696252464</v>
      </c>
      <c r="AH65" s="557">
        <v>1</v>
      </c>
      <c r="AI65" s="234">
        <v>1</v>
      </c>
      <c r="AJ65" s="234">
        <v>1</v>
      </c>
      <c r="AK65" s="234">
        <v>1</v>
      </c>
      <c r="AL65" s="234">
        <v>1</v>
      </c>
      <c r="AM65" s="234">
        <v>1</v>
      </c>
      <c r="AN65" s="234">
        <v>1</v>
      </c>
      <c r="AO65" s="234">
        <v>1</v>
      </c>
      <c r="AP65" s="234">
        <v>1</v>
      </c>
      <c r="AQ65" s="234">
        <v>1</v>
      </c>
      <c r="AR65" s="234">
        <v>1</v>
      </c>
      <c r="AS65" s="234">
        <v>1</v>
      </c>
      <c r="AT65" s="234">
        <v>2</v>
      </c>
      <c r="AU65" s="234">
        <v>6</v>
      </c>
      <c r="AV65" s="236">
        <v>7</v>
      </c>
      <c r="AY65"/>
      <c r="AZ65"/>
    </row>
    <row r="66" spans="2:52" ht="14.45">
      <c r="B66" s="735"/>
      <c r="C66" s="2" t="s">
        <v>195</v>
      </c>
      <c r="D66" s="211">
        <v>1041</v>
      </c>
      <c r="E66" s="211">
        <v>1023</v>
      </c>
      <c r="F66" s="211">
        <v>1026</v>
      </c>
      <c r="G66" s="211">
        <v>1039</v>
      </c>
      <c r="H66" s="211">
        <v>1055</v>
      </c>
      <c r="I66" s="211">
        <v>1042</v>
      </c>
      <c r="J66" s="211">
        <v>1075</v>
      </c>
      <c r="K66" s="211">
        <v>1126</v>
      </c>
      <c r="L66" s="211">
        <v>1186</v>
      </c>
      <c r="M66" s="211">
        <v>1233</v>
      </c>
      <c r="N66" s="211">
        <v>1283</v>
      </c>
      <c r="O66" s="211">
        <v>1311</v>
      </c>
      <c r="P66" s="210">
        <v>1338</v>
      </c>
      <c r="Q66" s="212">
        <v>1403</v>
      </c>
      <c r="R66" s="212">
        <v>1460</v>
      </c>
      <c r="S66" s="556">
        <f>100</f>
        <v>100</v>
      </c>
      <c r="T66" s="72">
        <f t="shared" si="46"/>
        <v>98.270893371757921</v>
      </c>
      <c r="U66" s="72">
        <f t="shared" si="47"/>
        <v>98.559077809798268</v>
      </c>
      <c r="V66" s="72">
        <f t="shared" si="48"/>
        <v>99.80787704130644</v>
      </c>
      <c r="W66" s="72">
        <f t="shared" si="49"/>
        <v>101.34486071085495</v>
      </c>
      <c r="X66" s="72">
        <f t="shared" si="50"/>
        <v>100.09606147934679</v>
      </c>
      <c r="Y66" s="72">
        <f t="shared" si="51"/>
        <v>103.26609029779058</v>
      </c>
      <c r="Z66" s="72">
        <f t="shared" si="52"/>
        <v>108.16522574447646</v>
      </c>
      <c r="AA66" s="72">
        <f t="shared" si="53"/>
        <v>113.92891450528339</v>
      </c>
      <c r="AB66" s="72">
        <f t="shared" si="54"/>
        <v>118.44380403458213</v>
      </c>
      <c r="AC66" s="72">
        <f t="shared" si="55"/>
        <v>123.24687800192123</v>
      </c>
      <c r="AD66" s="72">
        <f t="shared" si="56"/>
        <v>125.93659942363112</v>
      </c>
      <c r="AE66" s="72">
        <f t="shared" si="57"/>
        <v>128.53025936599423</v>
      </c>
      <c r="AF66" s="72">
        <f t="shared" si="45"/>
        <v>134.77425552353506</v>
      </c>
      <c r="AG66" s="73">
        <f t="shared" si="45"/>
        <v>140.24975984630163</v>
      </c>
      <c r="AH66" s="557">
        <v>1</v>
      </c>
      <c r="AI66" s="234">
        <v>1</v>
      </c>
      <c r="AJ66" s="234">
        <v>1</v>
      </c>
      <c r="AK66" s="234">
        <v>1</v>
      </c>
      <c r="AL66" s="234">
        <v>1</v>
      </c>
      <c r="AM66" s="234">
        <v>1</v>
      </c>
      <c r="AN66" s="234">
        <v>1</v>
      </c>
      <c r="AO66" s="234">
        <v>1</v>
      </c>
      <c r="AP66" s="234">
        <v>1</v>
      </c>
      <c r="AQ66" s="234">
        <v>1</v>
      </c>
      <c r="AR66" s="234">
        <v>1</v>
      </c>
      <c r="AS66" s="234">
        <v>1</v>
      </c>
      <c r="AT66" s="234">
        <v>2</v>
      </c>
      <c r="AU66" s="234">
        <v>6</v>
      </c>
      <c r="AV66" s="236">
        <v>7</v>
      </c>
      <c r="AY66"/>
      <c r="AZ66"/>
    </row>
    <row r="67" spans="2:52" ht="14.45">
      <c r="B67" s="735"/>
      <c r="C67" s="2" t="s">
        <v>196</v>
      </c>
      <c r="D67" s="211">
        <v>222</v>
      </c>
      <c r="E67" s="211">
        <v>216</v>
      </c>
      <c r="F67" s="211">
        <v>232</v>
      </c>
      <c r="G67" s="211">
        <v>228</v>
      </c>
      <c r="H67" s="211">
        <v>236</v>
      </c>
      <c r="I67" s="211">
        <v>235</v>
      </c>
      <c r="J67" s="211">
        <v>243</v>
      </c>
      <c r="K67" s="211">
        <v>248</v>
      </c>
      <c r="L67" s="211">
        <v>253</v>
      </c>
      <c r="M67" s="211">
        <v>261</v>
      </c>
      <c r="N67" s="211">
        <v>287</v>
      </c>
      <c r="O67" s="211">
        <v>279</v>
      </c>
      <c r="P67" s="210">
        <v>273</v>
      </c>
      <c r="Q67" s="212">
        <v>287</v>
      </c>
      <c r="R67" s="212">
        <v>299</v>
      </c>
      <c r="S67" s="556">
        <f>100</f>
        <v>100</v>
      </c>
      <c r="T67" s="72">
        <f t="shared" si="46"/>
        <v>97.297297297297291</v>
      </c>
      <c r="U67" s="72">
        <f t="shared" si="47"/>
        <v>104.50450450450451</v>
      </c>
      <c r="V67" s="72">
        <f t="shared" si="48"/>
        <v>102.70270270270271</v>
      </c>
      <c r="W67" s="72">
        <f t="shared" si="49"/>
        <v>106.30630630630631</v>
      </c>
      <c r="X67" s="72">
        <f t="shared" si="50"/>
        <v>105.85585585585585</v>
      </c>
      <c r="Y67" s="72">
        <f t="shared" si="51"/>
        <v>109.45945945945945</v>
      </c>
      <c r="Z67" s="72">
        <f t="shared" si="52"/>
        <v>111.71171171171171</v>
      </c>
      <c r="AA67" s="72">
        <f t="shared" si="53"/>
        <v>113.96396396396396</v>
      </c>
      <c r="AB67" s="72">
        <f t="shared" si="54"/>
        <v>117.56756756756756</v>
      </c>
      <c r="AC67" s="72">
        <f t="shared" si="55"/>
        <v>129.27927927927928</v>
      </c>
      <c r="AD67" s="72">
        <f t="shared" si="56"/>
        <v>125.67567567567568</v>
      </c>
      <c r="AE67" s="72">
        <f t="shared" si="57"/>
        <v>122.97297297297297</v>
      </c>
      <c r="AF67" s="72">
        <f t="shared" si="45"/>
        <v>129.27927927927928</v>
      </c>
      <c r="AG67" s="73">
        <f t="shared" si="45"/>
        <v>134.6846846846847</v>
      </c>
      <c r="AH67" s="557">
        <v>1</v>
      </c>
      <c r="AI67" s="234">
        <v>1</v>
      </c>
      <c r="AJ67" s="234">
        <v>1</v>
      </c>
      <c r="AK67" s="234">
        <v>1</v>
      </c>
      <c r="AL67" s="234">
        <v>1</v>
      </c>
      <c r="AM67" s="234">
        <v>1</v>
      </c>
      <c r="AN67" s="234">
        <v>1</v>
      </c>
      <c r="AO67" s="234">
        <v>1</v>
      </c>
      <c r="AP67" s="234">
        <v>1</v>
      </c>
      <c r="AQ67" s="234">
        <v>1</v>
      </c>
      <c r="AR67" s="234">
        <v>1</v>
      </c>
      <c r="AS67" s="234">
        <v>1</v>
      </c>
      <c r="AT67" s="234">
        <v>2</v>
      </c>
      <c r="AU67" s="234">
        <v>6</v>
      </c>
      <c r="AV67" s="236">
        <v>7</v>
      </c>
      <c r="AY67"/>
      <c r="AZ67"/>
    </row>
    <row r="68" spans="2:52" ht="14.45">
      <c r="B68" s="735"/>
      <c r="C68" s="2" t="s">
        <v>197</v>
      </c>
      <c r="D68" s="211">
        <v>49</v>
      </c>
      <c r="E68" s="211">
        <v>52</v>
      </c>
      <c r="F68" s="211">
        <v>49</v>
      </c>
      <c r="G68" s="211">
        <v>52</v>
      </c>
      <c r="H68" s="211">
        <v>51</v>
      </c>
      <c r="I68" s="211">
        <v>57</v>
      </c>
      <c r="J68" s="211">
        <v>54</v>
      </c>
      <c r="K68" s="211">
        <v>54</v>
      </c>
      <c r="L68" s="211">
        <v>65</v>
      </c>
      <c r="M68" s="211">
        <v>68</v>
      </c>
      <c r="N68" s="211">
        <v>72</v>
      </c>
      <c r="O68" s="211">
        <v>81</v>
      </c>
      <c r="P68" s="210">
        <v>81</v>
      </c>
      <c r="Q68" s="212">
        <v>89</v>
      </c>
      <c r="R68" s="212">
        <v>96</v>
      </c>
      <c r="S68" s="556">
        <f>100</f>
        <v>100</v>
      </c>
      <c r="T68" s="72">
        <f t="shared" si="46"/>
        <v>106.12244897959184</v>
      </c>
      <c r="U68" s="72">
        <f t="shared" si="47"/>
        <v>100</v>
      </c>
      <c r="V68" s="72">
        <f t="shared" si="48"/>
        <v>106.12244897959184</v>
      </c>
      <c r="W68" s="72">
        <f t="shared" si="49"/>
        <v>104.08163265306122</v>
      </c>
      <c r="X68" s="72">
        <f t="shared" si="50"/>
        <v>116.32653061224489</v>
      </c>
      <c r="Y68" s="72">
        <f t="shared" si="51"/>
        <v>110.20408163265306</v>
      </c>
      <c r="Z68" s="72">
        <f t="shared" si="52"/>
        <v>110.20408163265306</v>
      </c>
      <c r="AA68" s="72">
        <f t="shared" si="53"/>
        <v>132.65306122448979</v>
      </c>
      <c r="AB68" s="72">
        <f t="shared" si="54"/>
        <v>138.77551020408163</v>
      </c>
      <c r="AC68" s="72">
        <f t="shared" si="55"/>
        <v>146.9387755102041</v>
      </c>
      <c r="AD68" s="72">
        <f t="shared" si="56"/>
        <v>165.30612244897958</v>
      </c>
      <c r="AE68" s="72">
        <f t="shared" si="57"/>
        <v>165.30612244897958</v>
      </c>
      <c r="AF68" s="72">
        <f t="shared" si="45"/>
        <v>181.63265306122449</v>
      </c>
      <c r="AG68" s="73">
        <f t="shared" si="45"/>
        <v>195.91836734693877</v>
      </c>
      <c r="AH68" s="557">
        <v>1</v>
      </c>
      <c r="AI68" s="234">
        <v>1</v>
      </c>
      <c r="AJ68" s="234">
        <v>1</v>
      </c>
      <c r="AK68" s="234">
        <v>1</v>
      </c>
      <c r="AL68" s="234">
        <v>1</v>
      </c>
      <c r="AM68" s="234">
        <v>1</v>
      </c>
      <c r="AN68" s="234">
        <v>1</v>
      </c>
      <c r="AO68" s="234">
        <v>1</v>
      </c>
      <c r="AP68" s="234">
        <v>1</v>
      </c>
      <c r="AQ68" s="234">
        <v>1</v>
      </c>
      <c r="AR68" s="234">
        <v>1</v>
      </c>
      <c r="AS68" s="234">
        <v>1</v>
      </c>
      <c r="AT68" s="234">
        <v>2</v>
      </c>
      <c r="AU68" s="234">
        <v>6</v>
      </c>
      <c r="AV68" s="236">
        <v>7</v>
      </c>
      <c r="AY68"/>
      <c r="AZ68"/>
    </row>
    <row r="69" spans="2:52" ht="14.45">
      <c r="B69" s="735"/>
      <c r="C69" s="2" t="s">
        <v>198</v>
      </c>
      <c r="D69" s="211">
        <v>33760</v>
      </c>
      <c r="E69" s="211">
        <v>36175</v>
      </c>
      <c r="F69" s="211">
        <v>35261</v>
      </c>
      <c r="G69" s="211">
        <v>35522</v>
      </c>
      <c r="H69" s="211">
        <v>35652</v>
      </c>
      <c r="I69" s="211">
        <v>35520</v>
      </c>
      <c r="J69" s="211">
        <v>36424</v>
      </c>
      <c r="K69" s="211">
        <v>37961</v>
      </c>
      <c r="L69" s="211">
        <v>41382</v>
      </c>
      <c r="M69" s="211">
        <v>46204</v>
      </c>
      <c r="N69" s="211">
        <v>49786</v>
      </c>
      <c r="O69" s="211">
        <v>52400</v>
      </c>
      <c r="P69" s="210">
        <v>54482</v>
      </c>
      <c r="Q69" s="212">
        <v>56682</v>
      </c>
      <c r="R69" s="212">
        <v>58605</v>
      </c>
      <c r="S69" s="556">
        <f>100</f>
        <v>100</v>
      </c>
      <c r="T69" s="72">
        <f t="shared" si="46"/>
        <v>107.15343601895735</v>
      </c>
      <c r="U69" s="72">
        <f t="shared" si="47"/>
        <v>104.44609004739337</v>
      </c>
      <c r="V69" s="72">
        <f t="shared" si="48"/>
        <v>105.2191943127962</v>
      </c>
      <c r="W69" s="72">
        <f t="shared" si="49"/>
        <v>105.60426540284361</v>
      </c>
      <c r="X69" s="72">
        <f t="shared" si="50"/>
        <v>105.21327014218009</v>
      </c>
      <c r="Y69" s="72">
        <f t="shared" si="51"/>
        <v>107.8909952606635</v>
      </c>
      <c r="Z69" s="72">
        <f t="shared" si="52"/>
        <v>112.44372037914692</v>
      </c>
      <c r="AA69" s="72">
        <f t="shared" si="53"/>
        <v>122.57701421800948</v>
      </c>
      <c r="AB69" s="72">
        <f t="shared" si="54"/>
        <v>136.86018957345971</v>
      </c>
      <c r="AC69" s="72">
        <f t="shared" si="55"/>
        <v>147.47037914691944</v>
      </c>
      <c r="AD69" s="72">
        <f t="shared" si="56"/>
        <v>155.21327014218011</v>
      </c>
      <c r="AE69" s="72">
        <f t="shared" si="57"/>
        <v>161.38033175355451</v>
      </c>
      <c r="AF69" s="72">
        <f t="shared" si="45"/>
        <v>167.89691943127963</v>
      </c>
      <c r="AG69" s="73">
        <f t="shared" si="45"/>
        <v>173.593009478673</v>
      </c>
      <c r="AH69" s="557">
        <v>1</v>
      </c>
      <c r="AI69" s="234">
        <v>1</v>
      </c>
      <c r="AJ69" s="234">
        <v>1</v>
      </c>
      <c r="AK69" s="234">
        <v>1</v>
      </c>
      <c r="AL69" s="234">
        <v>1</v>
      </c>
      <c r="AM69" s="234">
        <v>1</v>
      </c>
      <c r="AN69" s="234">
        <v>1</v>
      </c>
      <c r="AO69" s="234">
        <v>1</v>
      </c>
      <c r="AP69" s="234">
        <v>1</v>
      </c>
      <c r="AQ69" s="234">
        <v>1</v>
      </c>
      <c r="AR69" s="234">
        <v>1</v>
      </c>
      <c r="AS69" s="234">
        <v>1</v>
      </c>
      <c r="AT69" s="234">
        <v>2</v>
      </c>
      <c r="AU69" s="234">
        <v>6</v>
      </c>
      <c r="AV69" s="236">
        <v>7</v>
      </c>
      <c r="AY69"/>
      <c r="AZ69"/>
    </row>
    <row r="70" spans="2:52" ht="14.45">
      <c r="B70" s="736"/>
      <c r="C70" s="4" t="s">
        <v>199</v>
      </c>
      <c r="D70">
        <v>33711</v>
      </c>
      <c r="E70">
        <v>36123</v>
      </c>
      <c r="F70">
        <v>35212</v>
      </c>
      <c r="G70">
        <v>35470</v>
      </c>
      <c r="H70">
        <v>35601</v>
      </c>
      <c r="I70">
        <v>35463</v>
      </c>
      <c r="J70">
        <v>36370</v>
      </c>
      <c r="K70">
        <v>37907</v>
      </c>
      <c r="L70">
        <v>41317</v>
      </c>
      <c r="M70">
        <v>46136</v>
      </c>
      <c r="N70">
        <v>49714</v>
      </c>
      <c r="O70">
        <v>52319</v>
      </c>
      <c r="P70">
        <v>54401</v>
      </c>
      <c r="Q70">
        <v>56593</v>
      </c>
      <c r="R70">
        <v>58509</v>
      </c>
      <c r="S70" s="556">
        <f>100</f>
        <v>100</v>
      </c>
      <c r="T70" s="72">
        <f t="shared" si="46"/>
        <v>107.15493459108303</v>
      </c>
      <c r="U70" s="72">
        <f t="shared" si="47"/>
        <v>104.4525525792768</v>
      </c>
      <c r="V70" s="72">
        <f t="shared" si="48"/>
        <v>105.21788140369613</v>
      </c>
      <c r="W70" s="72">
        <f t="shared" si="49"/>
        <v>105.60647859749044</v>
      </c>
      <c r="X70" s="72">
        <f t="shared" si="50"/>
        <v>105.19711666814986</v>
      </c>
      <c r="Y70" s="72">
        <f t="shared" si="51"/>
        <v>107.8876331167868</v>
      </c>
      <c r="Z70" s="72">
        <f t="shared" si="52"/>
        <v>112.44697576458722</v>
      </c>
      <c r="AA70" s="72">
        <f t="shared" si="53"/>
        <v>122.56236836640859</v>
      </c>
      <c r="AB70" s="72">
        <f t="shared" si="54"/>
        <v>136.85740559461303</v>
      </c>
      <c r="AC70" s="72">
        <f t="shared" si="55"/>
        <v>147.47115184954467</v>
      </c>
      <c r="AD70" s="72">
        <f t="shared" si="56"/>
        <v>155.19859986354604</v>
      </c>
      <c r="AE70" s="72">
        <f t="shared" si="57"/>
        <v>161.37462549316248</v>
      </c>
      <c r="AF70" s="72">
        <f t="shared" si="45"/>
        <v>167.87695410993445</v>
      </c>
      <c r="AG70" s="73">
        <f t="shared" si="45"/>
        <v>173.56055886802528</v>
      </c>
      <c r="AH70" s="237"/>
      <c r="AI70" s="238"/>
      <c r="AJ70" s="238"/>
      <c r="AK70" s="238"/>
      <c r="AL70" s="238"/>
      <c r="AM70" s="238"/>
      <c r="AN70" s="238"/>
      <c r="AO70" s="238"/>
      <c r="AP70" s="238"/>
      <c r="AQ70" s="238"/>
      <c r="AR70" s="238"/>
      <c r="AS70" s="238"/>
      <c r="AT70" s="238"/>
      <c r="AU70" s="238"/>
      <c r="AV70" s="239"/>
      <c r="AY70"/>
      <c r="AZ70"/>
    </row>
    <row r="71" spans="2:52" ht="15" customHeight="1">
      <c r="B71" s="735" t="s">
        <v>209</v>
      </c>
      <c r="C71" s="2" t="s">
        <v>194</v>
      </c>
      <c r="D71" s="211">
        <v>40430</v>
      </c>
      <c r="E71" s="211">
        <v>45162</v>
      </c>
      <c r="F71" s="211">
        <v>44496</v>
      </c>
      <c r="G71" s="211">
        <v>47050</v>
      </c>
      <c r="H71" s="211">
        <v>47557</v>
      </c>
      <c r="I71" s="211">
        <v>46711</v>
      </c>
      <c r="J71" s="211">
        <v>45925</v>
      </c>
      <c r="K71" s="211">
        <v>44190</v>
      </c>
      <c r="L71" s="211">
        <v>45606</v>
      </c>
      <c r="M71" s="211">
        <v>46917</v>
      </c>
      <c r="N71" s="211">
        <v>48324</v>
      </c>
      <c r="O71" s="211">
        <v>51410</v>
      </c>
      <c r="P71" s="210">
        <v>54009</v>
      </c>
      <c r="Q71" s="212">
        <v>53309</v>
      </c>
      <c r="R71" s="212">
        <v>53783</v>
      </c>
      <c r="S71" s="556">
        <f>100</f>
        <v>100</v>
      </c>
      <c r="T71" s="72">
        <f t="shared" si="46"/>
        <v>111.70418006430869</v>
      </c>
      <c r="U71" s="72">
        <f t="shared" si="47"/>
        <v>110.05688844917141</v>
      </c>
      <c r="V71" s="72">
        <f t="shared" si="48"/>
        <v>116.37397971803117</v>
      </c>
      <c r="W71" s="72">
        <f t="shared" si="49"/>
        <v>117.62799901063566</v>
      </c>
      <c r="X71" s="72">
        <f t="shared" si="50"/>
        <v>115.53549344546128</v>
      </c>
      <c r="Y71" s="72">
        <f t="shared" si="51"/>
        <v>113.59139253029929</v>
      </c>
      <c r="Z71" s="72">
        <f t="shared" si="52"/>
        <v>109.30002473410833</v>
      </c>
      <c r="AA71" s="72">
        <f t="shared" si="53"/>
        <v>112.8023744744002</v>
      </c>
      <c r="AB71" s="72">
        <f t="shared" si="54"/>
        <v>116.04501607717042</v>
      </c>
      <c r="AC71" s="72">
        <f t="shared" si="55"/>
        <v>119.52510511996043</v>
      </c>
      <c r="AD71" s="72">
        <f t="shared" si="56"/>
        <v>127.15805095226317</v>
      </c>
      <c r="AE71" s="72">
        <f t="shared" si="57"/>
        <v>133.5864457086322</v>
      </c>
      <c r="AF71" s="72">
        <f t="shared" si="45"/>
        <v>131.85505812515459</v>
      </c>
      <c r="AG71" s="73">
        <f t="shared" si="45"/>
        <v>133.02745486025228</v>
      </c>
      <c r="AH71" s="557">
        <v>1</v>
      </c>
      <c r="AI71" s="234">
        <v>1</v>
      </c>
      <c r="AJ71" s="234">
        <v>1</v>
      </c>
      <c r="AK71" s="234">
        <v>1</v>
      </c>
      <c r="AL71" s="234">
        <v>1</v>
      </c>
      <c r="AM71" s="234">
        <v>1</v>
      </c>
      <c r="AN71" s="234">
        <v>1</v>
      </c>
      <c r="AO71" s="234">
        <v>1</v>
      </c>
      <c r="AP71" s="234">
        <v>1</v>
      </c>
      <c r="AQ71" s="234">
        <v>1</v>
      </c>
      <c r="AR71" s="234">
        <v>1</v>
      </c>
      <c r="AS71" s="234">
        <v>1</v>
      </c>
      <c r="AT71" s="234">
        <v>2</v>
      </c>
      <c r="AU71" s="234">
        <v>6</v>
      </c>
      <c r="AV71" s="236">
        <v>7</v>
      </c>
      <c r="AY71"/>
      <c r="AZ71"/>
    </row>
    <row r="72" spans="2:52" ht="14.45">
      <c r="B72" s="735"/>
      <c r="C72" s="2" t="s">
        <v>195</v>
      </c>
      <c r="D72" s="211">
        <v>760</v>
      </c>
      <c r="E72" s="211">
        <v>814</v>
      </c>
      <c r="F72" s="211">
        <v>763</v>
      </c>
      <c r="G72" s="211">
        <v>752</v>
      </c>
      <c r="H72" s="211">
        <v>787</v>
      </c>
      <c r="I72" s="211">
        <v>804</v>
      </c>
      <c r="J72" s="211">
        <v>794</v>
      </c>
      <c r="K72" s="211">
        <v>785</v>
      </c>
      <c r="L72" s="211">
        <v>823</v>
      </c>
      <c r="M72" s="211">
        <v>743</v>
      </c>
      <c r="N72" s="211">
        <v>746</v>
      </c>
      <c r="O72" s="211">
        <v>727</v>
      </c>
      <c r="P72" s="210">
        <v>729</v>
      </c>
      <c r="Q72" s="212">
        <v>718</v>
      </c>
      <c r="R72" s="212">
        <v>726</v>
      </c>
      <c r="S72" s="556">
        <f>100</f>
        <v>100</v>
      </c>
      <c r="T72" s="72">
        <f t="shared" si="46"/>
        <v>107.10526315789474</v>
      </c>
      <c r="U72" s="72">
        <f t="shared" si="47"/>
        <v>100.39473684210526</v>
      </c>
      <c r="V72" s="72">
        <f t="shared" si="48"/>
        <v>98.94736842105263</v>
      </c>
      <c r="W72" s="72">
        <f t="shared" si="49"/>
        <v>103.55263157894737</v>
      </c>
      <c r="X72" s="72">
        <f t="shared" si="50"/>
        <v>105.78947368421052</v>
      </c>
      <c r="Y72" s="72">
        <f t="shared" si="51"/>
        <v>104.47368421052632</v>
      </c>
      <c r="Z72" s="72">
        <f t="shared" si="52"/>
        <v>103.28947368421052</v>
      </c>
      <c r="AA72" s="72">
        <f t="shared" si="53"/>
        <v>108.28947368421052</v>
      </c>
      <c r="AB72" s="72">
        <f t="shared" si="54"/>
        <v>97.763157894736835</v>
      </c>
      <c r="AC72" s="72">
        <f t="shared" si="55"/>
        <v>98.15789473684211</v>
      </c>
      <c r="AD72" s="72">
        <f t="shared" si="56"/>
        <v>95.65789473684211</v>
      </c>
      <c r="AE72" s="72">
        <f t="shared" si="57"/>
        <v>95.921052631578945</v>
      </c>
      <c r="AF72" s="72">
        <f t="shared" si="45"/>
        <v>94.473684210526315</v>
      </c>
      <c r="AG72" s="73">
        <f t="shared" si="45"/>
        <v>95.526315789473685</v>
      </c>
      <c r="AH72" s="557">
        <v>1</v>
      </c>
      <c r="AI72" s="234">
        <v>1</v>
      </c>
      <c r="AJ72" s="234">
        <v>1</v>
      </c>
      <c r="AK72" s="234">
        <v>1</v>
      </c>
      <c r="AL72" s="234">
        <v>1</v>
      </c>
      <c r="AM72" s="234">
        <v>1</v>
      </c>
      <c r="AN72" s="234">
        <v>1</v>
      </c>
      <c r="AO72" s="234">
        <v>1</v>
      </c>
      <c r="AP72" s="234">
        <v>1</v>
      </c>
      <c r="AQ72" s="234">
        <v>1</v>
      </c>
      <c r="AR72" s="234">
        <v>1</v>
      </c>
      <c r="AS72" s="234">
        <v>1</v>
      </c>
      <c r="AT72" s="234">
        <v>2</v>
      </c>
      <c r="AU72" s="234">
        <v>6</v>
      </c>
      <c r="AV72" s="236">
        <v>7</v>
      </c>
      <c r="AY72"/>
      <c r="AZ72"/>
    </row>
    <row r="73" spans="2:52" ht="14.45">
      <c r="B73" s="735"/>
      <c r="C73" s="2" t="s">
        <v>196</v>
      </c>
      <c r="D73" s="211">
        <v>77</v>
      </c>
      <c r="E73" s="211">
        <v>70</v>
      </c>
      <c r="F73" s="211">
        <v>66</v>
      </c>
      <c r="G73" s="211">
        <v>70</v>
      </c>
      <c r="H73" s="211">
        <v>61</v>
      </c>
      <c r="I73" s="211">
        <v>65</v>
      </c>
      <c r="J73" s="211">
        <v>57</v>
      </c>
      <c r="K73" s="211">
        <v>56</v>
      </c>
      <c r="L73" s="211">
        <v>49</v>
      </c>
      <c r="M73" s="211">
        <v>51</v>
      </c>
      <c r="N73" s="211">
        <v>62</v>
      </c>
      <c r="O73" s="211">
        <v>69</v>
      </c>
      <c r="P73" s="210">
        <v>61</v>
      </c>
      <c r="Q73" s="212">
        <v>60</v>
      </c>
      <c r="R73" s="212">
        <v>61</v>
      </c>
      <c r="S73" s="556">
        <f>100</f>
        <v>100</v>
      </c>
      <c r="T73" s="72">
        <f t="shared" si="46"/>
        <v>90.909090909090907</v>
      </c>
      <c r="U73" s="72">
        <f t="shared" si="47"/>
        <v>85.714285714285708</v>
      </c>
      <c r="V73" s="72">
        <f t="shared" si="48"/>
        <v>90.909090909090907</v>
      </c>
      <c r="W73" s="72">
        <f t="shared" si="49"/>
        <v>79.220779220779221</v>
      </c>
      <c r="X73" s="72">
        <f t="shared" si="50"/>
        <v>84.415584415584419</v>
      </c>
      <c r="Y73" s="72">
        <f t="shared" si="51"/>
        <v>74.025974025974023</v>
      </c>
      <c r="Z73" s="72">
        <f t="shared" si="52"/>
        <v>72.727272727272734</v>
      </c>
      <c r="AA73" s="72">
        <f t="shared" si="53"/>
        <v>63.636363636363633</v>
      </c>
      <c r="AB73" s="72">
        <f t="shared" si="54"/>
        <v>66.233766233766232</v>
      </c>
      <c r="AC73" s="72">
        <f t="shared" si="55"/>
        <v>80.519480519480524</v>
      </c>
      <c r="AD73" s="72">
        <f t="shared" si="56"/>
        <v>89.610389610389603</v>
      </c>
      <c r="AE73" s="72">
        <f t="shared" si="57"/>
        <v>79.220779220779221</v>
      </c>
      <c r="AF73" s="72">
        <f t="shared" si="45"/>
        <v>77.922077922077918</v>
      </c>
      <c r="AG73" s="73">
        <f t="shared" si="45"/>
        <v>79.220779220779221</v>
      </c>
      <c r="AH73" s="557">
        <v>1</v>
      </c>
      <c r="AI73" s="234">
        <v>1</v>
      </c>
      <c r="AJ73" s="234">
        <v>1</v>
      </c>
      <c r="AK73" s="234">
        <v>1</v>
      </c>
      <c r="AL73" s="234">
        <v>1</v>
      </c>
      <c r="AM73" s="234">
        <v>1</v>
      </c>
      <c r="AN73" s="234">
        <v>1</v>
      </c>
      <c r="AO73" s="234">
        <v>1</v>
      </c>
      <c r="AP73" s="234">
        <v>1</v>
      </c>
      <c r="AQ73" s="234">
        <v>1</v>
      </c>
      <c r="AR73" s="234">
        <v>1</v>
      </c>
      <c r="AS73" s="234">
        <v>1</v>
      </c>
      <c r="AT73" s="234">
        <v>2</v>
      </c>
      <c r="AU73" s="234">
        <v>6</v>
      </c>
      <c r="AV73" s="236">
        <v>7</v>
      </c>
      <c r="AY73"/>
      <c r="AZ73"/>
    </row>
    <row r="74" spans="2:52" ht="14.45">
      <c r="B74" s="735"/>
      <c r="C74" s="2" t="s">
        <v>197</v>
      </c>
      <c r="D74" s="211">
        <v>7</v>
      </c>
      <c r="E74" s="211">
        <v>7</v>
      </c>
      <c r="F74" s="211">
        <v>4</v>
      </c>
      <c r="G74" s="211">
        <v>1</v>
      </c>
      <c r="H74" s="211">
        <v>2</v>
      </c>
      <c r="I74" s="211">
        <v>1</v>
      </c>
      <c r="J74" s="211">
        <v>2</v>
      </c>
      <c r="K74" s="211">
        <v>2</v>
      </c>
      <c r="L74" s="211">
        <v>2</v>
      </c>
      <c r="M74" s="211">
        <v>3</v>
      </c>
      <c r="N74" s="211">
        <v>3</v>
      </c>
      <c r="O74" s="211">
        <v>5</v>
      </c>
      <c r="P74" s="210">
        <v>6</v>
      </c>
      <c r="Q74" s="212">
        <v>6</v>
      </c>
      <c r="R74" s="212">
        <v>6</v>
      </c>
      <c r="S74" s="556">
        <f>100</f>
        <v>100</v>
      </c>
      <c r="T74" s="72">
        <f t="shared" si="46"/>
        <v>100</v>
      </c>
      <c r="U74" s="72">
        <f t="shared" si="47"/>
        <v>57.142857142857146</v>
      </c>
      <c r="V74" s="72">
        <f t="shared" si="48"/>
        <v>14.285714285714286</v>
      </c>
      <c r="W74" s="72">
        <f t="shared" si="49"/>
        <v>28.571428571428573</v>
      </c>
      <c r="X74" s="72">
        <f t="shared" si="50"/>
        <v>14.285714285714286</v>
      </c>
      <c r="Y74" s="72">
        <f t="shared" si="51"/>
        <v>28.571428571428573</v>
      </c>
      <c r="Z74" s="72">
        <f t="shared" si="52"/>
        <v>28.571428571428573</v>
      </c>
      <c r="AA74" s="72">
        <f t="shared" si="53"/>
        <v>28.571428571428573</v>
      </c>
      <c r="AB74" s="72">
        <f t="shared" si="54"/>
        <v>42.857142857142854</v>
      </c>
      <c r="AC74" s="72">
        <f t="shared" si="55"/>
        <v>42.857142857142854</v>
      </c>
      <c r="AD74" s="72">
        <f t="shared" si="56"/>
        <v>71.428571428571431</v>
      </c>
      <c r="AE74" s="72">
        <f t="shared" si="57"/>
        <v>85.714285714285708</v>
      </c>
      <c r="AF74" s="72">
        <f t="shared" si="45"/>
        <v>85.714285714285708</v>
      </c>
      <c r="AG74" s="73">
        <f t="shared" si="45"/>
        <v>85.714285714285708</v>
      </c>
      <c r="AH74" s="557">
        <v>1</v>
      </c>
      <c r="AI74" s="234">
        <v>1</v>
      </c>
      <c r="AJ74" s="234">
        <v>1</v>
      </c>
      <c r="AK74" s="234">
        <v>1</v>
      </c>
      <c r="AL74" s="234">
        <v>1</v>
      </c>
      <c r="AM74" s="234">
        <v>1</v>
      </c>
      <c r="AN74" s="234">
        <v>1</v>
      </c>
      <c r="AO74" s="234">
        <v>1</v>
      </c>
      <c r="AP74" s="234">
        <v>1</v>
      </c>
      <c r="AQ74" s="234">
        <v>1</v>
      </c>
      <c r="AR74" s="234">
        <v>1</v>
      </c>
      <c r="AS74" s="234">
        <v>1</v>
      </c>
      <c r="AT74" s="234">
        <v>2</v>
      </c>
      <c r="AU74" s="234">
        <v>6</v>
      </c>
      <c r="AV74" s="236">
        <v>7</v>
      </c>
      <c r="AY74"/>
      <c r="AZ74"/>
    </row>
    <row r="75" spans="2:52" ht="14.45">
      <c r="B75" s="735"/>
      <c r="C75" s="2" t="s">
        <v>198</v>
      </c>
      <c r="D75" s="211">
        <v>41274</v>
      </c>
      <c r="E75" s="211">
        <v>46053</v>
      </c>
      <c r="F75" s="211">
        <v>45329</v>
      </c>
      <c r="G75" s="211">
        <v>47873</v>
      </c>
      <c r="H75" s="211">
        <v>48407</v>
      </c>
      <c r="I75" s="211">
        <v>47581</v>
      </c>
      <c r="J75" s="211">
        <v>46778</v>
      </c>
      <c r="K75" s="211">
        <v>45033</v>
      </c>
      <c r="L75" s="211">
        <v>46480</v>
      </c>
      <c r="M75" s="211">
        <v>47714</v>
      </c>
      <c r="N75" s="211">
        <v>49135</v>
      </c>
      <c r="O75" s="211">
        <v>52211</v>
      </c>
      <c r="P75" s="210">
        <v>54805</v>
      </c>
      <c r="Q75" s="212">
        <v>54093</v>
      </c>
      <c r="R75" s="212">
        <v>54576</v>
      </c>
      <c r="S75" s="556">
        <f>100</f>
        <v>100</v>
      </c>
      <c r="T75" s="72">
        <f t="shared" ref="T75:T88" si="58">E75*100/$D75</f>
        <v>111.5787178368949</v>
      </c>
      <c r="U75" s="72">
        <f t="shared" ref="U75:U88" si="59">F75*100/$D75</f>
        <v>109.82458690701168</v>
      </c>
      <c r="V75" s="72">
        <f t="shared" ref="V75:V88" si="60">G75*100/$D75</f>
        <v>115.98827348936376</v>
      </c>
      <c r="W75" s="72">
        <f t="shared" ref="W75:W88" si="61">H75*100/$D75</f>
        <v>117.28206619179144</v>
      </c>
      <c r="X75" s="72">
        <f t="shared" ref="X75:X88" si="62">I75*100/$D75</f>
        <v>115.28080631874788</v>
      </c>
      <c r="Y75" s="72">
        <f t="shared" ref="Y75:Y88" si="63">J75*100/$D75</f>
        <v>113.3352715995542</v>
      </c>
      <c r="Z75" s="72">
        <f t="shared" ref="Z75:Z88" si="64">K75*100/$D75</f>
        <v>109.10742840529147</v>
      </c>
      <c r="AA75" s="72">
        <f t="shared" ref="AA75:AA88" si="65">L75*100/$D75</f>
        <v>112.61326743228183</v>
      </c>
      <c r="AB75" s="72">
        <f t="shared" ref="AB75:AB88" si="66">M75*100/$D75</f>
        <v>115.60304307796676</v>
      </c>
      <c r="AC75" s="72">
        <f t="shared" ref="AC75:AC88" si="67">N75*100/$D75</f>
        <v>119.045888452779</v>
      </c>
      <c r="AD75" s="72">
        <f t="shared" ref="AD75:AD88" si="68">O75*100/$D75</f>
        <v>126.49852207200659</v>
      </c>
      <c r="AE75" s="72">
        <f t="shared" ref="AE75:AE88" si="69">P75*100/$D75</f>
        <v>132.78335029316275</v>
      </c>
      <c r="AF75" s="72">
        <f t="shared" si="45"/>
        <v>131.05829335659251</v>
      </c>
      <c r="AG75" s="73">
        <f t="shared" si="45"/>
        <v>132.22852158744004</v>
      </c>
      <c r="AH75" s="557">
        <v>1</v>
      </c>
      <c r="AI75" s="234">
        <v>1</v>
      </c>
      <c r="AJ75" s="234">
        <v>1</v>
      </c>
      <c r="AK75" s="234">
        <v>1</v>
      </c>
      <c r="AL75" s="234">
        <v>1</v>
      </c>
      <c r="AM75" s="234">
        <v>1</v>
      </c>
      <c r="AN75" s="234">
        <v>1</v>
      </c>
      <c r="AO75" s="234">
        <v>1</v>
      </c>
      <c r="AP75" s="234">
        <v>1</v>
      </c>
      <c r="AQ75" s="234">
        <v>1</v>
      </c>
      <c r="AR75" s="234">
        <v>1</v>
      </c>
      <c r="AS75" s="234">
        <v>1</v>
      </c>
      <c r="AT75" s="234">
        <v>2</v>
      </c>
      <c r="AU75" s="234">
        <v>6</v>
      </c>
      <c r="AV75" s="236">
        <v>7</v>
      </c>
      <c r="AY75"/>
      <c r="AZ75"/>
    </row>
    <row r="76" spans="2:52" ht="14.45">
      <c r="B76" s="735"/>
      <c r="C76" s="2" t="s">
        <v>199</v>
      </c>
      <c r="D76">
        <v>41267</v>
      </c>
      <c r="E76">
        <v>46046</v>
      </c>
      <c r="F76">
        <v>45325</v>
      </c>
      <c r="G76">
        <v>47872</v>
      </c>
      <c r="H76">
        <v>48405</v>
      </c>
      <c r="I76">
        <v>47580</v>
      </c>
      <c r="J76">
        <v>46776</v>
      </c>
      <c r="K76">
        <v>45031</v>
      </c>
      <c r="L76">
        <v>46478</v>
      </c>
      <c r="M76">
        <v>47711</v>
      </c>
      <c r="N76">
        <v>49132</v>
      </c>
      <c r="O76">
        <v>52206</v>
      </c>
      <c r="P76">
        <v>54799</v>
      </c>
      <c r="Q76">
        <v>54087</v>
      </c>
      <c r="R76">
        <v>54570</v>
      </c>
      <c r="S76" s="556">
        <f>100</f>
        <v>100</v>
      </c>
      <c r="T76" s="72">
        <f t="shared" si="58"/>
        <v>111.5806819007924</v>
      </c>
      <c r="U76" s="72">
        <f t="shared" si="59"/>
        <v>109.83352315409407</v>
      </c>
      <c r="V76" s="72">
        <f t="shared" si="60"/>
        <v>116.00552499575933</v>
      </c>
      <c r="W76" s="72">
        <f t="shared" si="61"/>
        <v>117.29711391668889</v>
      </c>
      <c r="X76" s="72">
        <f t="shared" si="62"/>
        <v>115.29793781956528</v>
      </c>
      <c r="Y76" s="72">
        <f t="shared" si="63"/>
        <v>113.34964984127754</v>
      </c>
      <c r="Z76" s="72">
        <f t="shared" si="64"/>
        <v>109.12108949039184</v>
      </c>
      <c r="AA76" s="72">
        <f t="shared" si="65"/>
        <v>112.62752320255895</v>
      </c>
      <c r="AB76" s="72">
        <f t="shared" si="66"/>
        <v>115.61538275135096</v>
      </c>
      <c r="AC76" s="72">
        <f t="shared" si="67"/>
        <v>119.05881212591174</v>
      </c>
      <c r="AD76" s="72">
        <f t="shared" si="68"/>
        <v>126.50786342598202</v>
      </c>
      <c r="AE76" s="72">
        <f t="shared" si="69"/>
        <v>132.79133448033537</v>
      </c>
      <c r="AF76" s="72">
        <f t="shared" si="45"/>
        <v>131.06598492742384</v>
      </c>
      <c r="AG76" s="73">
        <f t="shared" si="45"/>
        <v>132.23641166064894</v>
      </c>
      <c r="AH76" s="237"/>
      <c r="AI76" s="238"/>
      <c r="AJ76" s="238"/>
      <c r="AK76" s="238"/>
      <c r="AL76" s="238"/>
      <c r="AM76" s="238"/>
      <c r="AN76" s="238"/>
      <c r="AO76" s="238"/>
      <c r="AP76" s="238"/>
      <c r="AQ76" s="238"/>
      <c r="AR76" s="238"/>
      <c r="AS76" s="238"/>
      <c r="AT76" s="238"/>
      <c r="AU76" s="238"/>
      <c r="AV76" s="239"/>
      <c r="AY76"/>
      <c r="AZ76"/>
    </row>
    <row r="77" spans="2:52" ht="15" customHeight="1">
      <c r="B77" s="737" t="s">
        <v>210</v>
      </c>
      <c r="C77" s="3" t="s">
        <v>194</v>
      </c>
      <c r="D77" s="211">
        <v>161302</v>
      </c>
      <c r="E77" s="211">
        <v>167755</v>
      </c>
      <c r="F77" s="211">
        <v>166254</v>
      </c>
      <c r="G77" s="211">
        <v>167750</v>
      </c>
      <c r="H77" s="211">
        <v>169262</v>
      </c>
      <c r="I77" s="211">
        <v>168493</v>
      </c>
      <c r="J77" s="211">
        <v>172829</v>
      </c>
      <c r="K77" s="211">
        <v>175943</v>
      </c>
      <c r="L77" s="211">
        <v>180968</v>
      </c>
      <c r="M77" s="211">
        <v>185367</v>
      </c>
      <c r="N77" s="211">
        <v>193579</v>
      </c>
      <c r="O77" s="211">
        <v>197343</v>
      </c>
      <c r="P77" s="210">
        <v>196674</v>
      </c>
      <c r="Q77" s="212">
        <v>198209</v>
      </c>
      <c r="R77" s="212">
        <v>202252</v>
      </c>
      <c r="S77" s="556">
        <f>100</f>
        <v>100</v>
      </c>
      <c r="T77" s="72">
        <f t="shared" si="58"/>
        <v>104.00057035870603</v>
      </c>
      <c r="U77" s="72">
        <f t="shared" si="59"/>
        <v>103.0700177307163</v>
      </c>
      <c r="V77" s="72">
        <f t="shared" si="60"/>
        <v>103.99747058312978</v>
      </c>
      <c r="W77" s="72">
        <f t="shared" si="61"/>
        <v>104.93484271738726</v>
      </c>
      <c r="X77" s="72">
        <f t="shared" si="62"/>
        <v>104.45809723376027</v>
      </c>
      <c r="Y77" s="72">
        <f t="shared" si="63"/>
        <v>107.14622261348278</v>
      </c>
      <c r="Z77" s="72">
        <f t="shared" si="64"/>
        <v>109.07676284237021</v>
      </c>
      <c r="AA77" s="72">
        <f t="shared" si="65"/>
        <v>112.19203729649973</v>
      </c>
      <c r="AB77" s="72">
        <f t="shared" si="66"/>
        <v>114.91921984848297</v>
      </c>
      <c r="AC77" s="72">
        <f t="shared" si="67"/>
        <v>120.01029125491314</v>
      </c>
      <c r="AD77" s="72">
        <f t="shared" si="68"/>
        <v>122.34380230871285</v>
      </c>
      <c r="AE77" s="72">
        <f t="shared" si="69"/>
        <v>121.92905233661082</v>
      </c>
      <c r="AF77" s="72">
        <f t="shared" si="45"/>
        <v>122.88068343851906</v>
      </c>
      <c r="AG77" s="73">
        <f t="shared" si="45"/>
        <v>125.38716196947341</v>
      </c>
      <c r="AH77" s="557">
        <v>1</v>
      </c>
      <c r="AI77" s="234">
        <v>1</v>
      </c>
      <c r="AJ77" s="234">
        <v>1</v>
      </c>
      <c r="AK77" s="234">
        <v>1</v>
      </c>
      <c r="AL77" s="234">
        <v>1</v>
      </c>
      <c r="AM77" s="234">
        <v>1</v>
      </c>
      <c r="AN77" s="234">
        <v>1</v>
      </c>
      <c r="AO77" s="234">
        <v>1</v>
      </c>
      <c r="AP77" s="234">
        <v>1</v>
      </c>
      <c r="AQ77" s="234">
        <v>1</v>
      </c>
      <c r="AR77" s="234">
        <v>1</v>
      </c>
      <c r="AS77" s="234">
        <v>1</v>
      </c>
      <c r="AT77" s="234">
        <v>2</v>
      </c>
      <c r="AU77" s="234">
        <v>6</v>
      </c>
      <c r="AV77" s="236">
        <v>7</v>
      </c>
      <c r="AY77"/>
      <c r="AZ77"/>
    </row>
    <row r="78" spans="2:52" ht="14.45">
      <c r="B78" s="735"/>
      <c r="C78" s="2" t="s">
        <v>195</v>
      </c>
      <c r="D78" s="211">
        <v>2559</v>
      </c>
      <c r="E78" s="211">
        <v>2505</v>
      </c>
      <c r="F78" s="211">
        <v>2424</v>
      </c>
      <c r="G78" s="211">
        <v>2451</v>
      </c>
      <c r="H78" s="211">
        <v>2430</v>
      </c>
      <c r="I78" s="211">
        <v>2397</v>
      </c>
      <c r="J78" s="211">
        <v>2422</v>
      </c>
      <c r="K78" s="211">
        <v>2494</v>
      </c>
      <c r="L78" s="211">
        <v>2605</v>
      </c>
      <c r="M78" s="211">
        <v>2636</v>
      </c>
      <c r="N78" s="211">
        <v>2709</v>
      </c>
      <c r="O78" s="211">
        <v>2723</v>
      </c>
      <c r="P78" s="210">
        <v>2674</v>
      </c>
      <c r="Q78" s="212">
        <v>2699</v>
      </c>
      <c r="R78" s="212">
        <v>2765</v>
      </c>
      <c r="S78" s="556">
        <f>100</f>
        <v>100</v>
      </c>
      <c r="T78" s="72">
        <f t="shared" si="58"/>
        <v>97.889800703399771</v>
      </c>
      <c r="U78" s="72">
        <f t="shared" si="59"/>
        <v>94.724501758499414</v>
      </c>
      <c r="V78" s="72">
        <f t="shared" si="60"/>
        <v>95.779601406799529</v>
      </c>
      <c r="W78" s="72">
        <f t="shared" si="61"/>
        <v>94.958968347010554</v>
      </c>
      <c r="X78" s="72">
        <f t="shared" si="62"/>
        <v>93.6694021101993</v>
      </c>
      <c r="Y78" s="72">
        <f t="shared" si="63"/>
        <v>94.646346228995696</v>
      </c>
      <c r="Z78" s="72">
        <f t="shared" si="64"/>
        <v>97.459945291129344</v>
      </c>
      <c r="AA78" s="72">
        <f t="shared" si="65"/>
        <v>101.79757717858539</v>
      </c>
      <c r="AB78" s="72">
        <f t="shared" si="66"/>
        <v>103.00898788589292</v>
      </c>
      <c r="AC78" s="72">
        <f t="shared" si="67"/>
        <v>105.86166471277843</v>
      </c>
      <c r="AD78" s="72">
        <f t="shared" si="68"/>
        <v>106.40875341930442</v>
      </c>
      <c r="AE78" s="72">
        <f t="shared" si="69"/>
        <v>104.49394294646346</v>
      </c>
      <c r="AF78" s="72">
        <f t="shared" si="45"/>
        <v>105.47088706525987</v>
      </c>
      <c r="AG78" s="73">
        <f t="shared" si="45"/>
        <v>108.05001953888238</v>
      </c>
      <c r="AH78" s="557">
        <v>1</v>
      </c>
      <c r="AI78" s="234">
        <v>1</v>
      </c>
      <c r="AJ78" s="234">
        <v>1</v>
      </c>
      <c r="AK78" s="234">
        <v>1</v>
      </c>
      <c r="AL78" s="234">
        <v>1</v>
      </c>
      <c r="AM78" s="234">
        <v>1</v>
      </c>
      <c r="AN78" s="234">
        <v>1</v>
      </c>
      <c r="AO78" s="234">
        <v>1</v>
      </c>
      <c r="AP78" s="234">
        <v>1</v>
      </c>
      <c r="AQ78" s="234">
        <v>1</v>
      </c>
      <c r="AR78" s="234">
        <v>1</v>
      </c>
      <c r="AS78" s="234">
        <v>1</v>
      </c>
      <c r="AT78" s="234">
        <v>2</v>
      </c>
      <c r="AU78" s="234">
        <v>6</v>
      </c>
      <c r="AV78" s="236">
        <v>7</v>
      </c>
      <c r="AY78"/>
      <c r="AZ78"/>
    </row>
    <row r="79" spans="2:52" ht="14.45">
      <c r="B79" s="735"/>
      <c r="C79" s="2" t="s">
        <v>196</v>
      </c>
      <c r="D79" s="211">
        <v>341</v>
      </c>
      <c r="E79" s="211">
        <v>322</v>
      </c>
      <c r="F79" s="211">
        <v>329</v>
      </c>
      <c r="G79" s="211">
        <v>329</v>
      </c>
      <c r="H79" s="211">
        <v>343</v>
      </c>
      <c r="I79" s="211">
        <v>330</v>
      </c>
      <c r="J79" s="211">
        <v>339</v>
      </c>
      <c r="K79" s="211">
        <v>350</v>
      </c>
      <c r="L79" s="211">
        <v>359</v>
      </c>
      <c r="M79" s="211">
        <v>371</v>
      </c>
      <c r="N79" s="211">
        <v>377</v>
      </c>
      <c r="O79" s="211">
        <v>362</v>
      </c>
      <c r="P79" s="210">
        <v>347</v>
      </c>
      <c r="Q79" s="212">
        <v>350</v>
      </c>
      <c r="R79" s="212">
        <v>359</v>
      </c>
      <c r="S79" s="556">
        <f>100</f>
        <v>100</v>
      </c>
      <c r="T79" s="72">
        <f t="shared" si="58"/>
        <v>94.428152492668616</v>
      </c>
      <c r="U79" s="72">
        <f t="shared" si="59"/>
        <v>96.480938416422291</v>
      </c>
      <c r="V79" s="72">
        <f t="shared" si="60"/>
        <v>96.480938416422291</v>
      </c>
      <c r="W79" s="72">
        <f t="shared" si="61"/>
        <v>100.58651026392963</v>
      </c>
      <c r="X79" s="72">
        <f t="shared" si="62"/>
        <v>96.774193548387103</v>
      </c>
      <c r="Y79" s="72">
        <f t="shared" si="63"/>
        <v>99.413489736070375</v>
      </c>
      <c r="Z79" s="72">
        <f t="shared" si="64"/>
        <v>102.63929618768329</v>
      </c>
      <c r="AA79" s="72">
        <f t="shared" si="65"/>
        <v>105.27859237536657</v>
      </c>
      <c r="AB79" s="72">
        <f t="shared" si="66"/>
        <v>108.79765395894428</v>
      </c>
      <c r="AC79" s="72">
        <f t="shared" si="67"/>
        <v>110.55718475073314</v>
      </c>
      <c r="AD79" s="72">
        <f t="shared" si="68"/>
        <v>106.158357771261</v>
      </c>
      <c r="AE79" s="72">
        <f t="shared" si="69"/>
        <v>101.75953079178886</v>
      </c>
      <c r="AF79" s="72">
        <f t="shared" si="45"/>
        <v>102.63929618768329</v>
      </c>
      <c r="AG79" s="73">
        <f t="shared" si="45"/>
        <v>105.27859237536657</v>
      </c>
      <c r="AH79" s="557">
        <v>1</v>
      </c>
      <c r="AI79" s="234">
        <v>1</v>
      </c>
      <c r="AJ79" s="234">
        <v>1</v>
      </c>
      <c r="AK79" s="234">
        <v>1</v>
      </c>
      <c r="AL79" s="234">
        <v>1</v>
      </c>
      <c r="AM79" s="234">
        <v>1</v>
      </c>
      <c r="AN79" s="234">
        <v>1</v>
      </c>
      <c r="AO79" s="234">
        <v>1</v>
      </c>
      <c r="AP79" s="234">
        <v>1</v>
      </c>
      <c r="AQ79" s="234">
        <v>1</v>
      </c>
      <c r="AR79" s="234">
        <v>1</v>
      </c>
      <c r="AS79" s="234">
        <v>1</v>
      </c>
      <c r="AT79" s="234">
        <v>2</v>
      </c>
      <c r="AU79" s="234">
        <v>6</v>
      </c>
      <c r="AV79" s="236">
        <v>7</v>
      </c>
      <c r="AY79"/>
      <c r="AZ79"/>
    </row>
    <row r="80" spans="2:52" ht="14.45">
      <c r="B80" s="735"/>
      <c r="C80" s="2" t="s">
        <v>197</v>
      </c>
      <c r="D80" s="211">
        <v>27</v>
      </c>
      <c r="E80" s="211">
        <v>30</v>
      </c>
      <c r="F80" s="211">
        <v>31</v>
      </c>
      <c r="G80" s="211">
        <v>32</v>
      </c>
      <c r="H80" s="211">
        <v>32</v>
      </c>
      <c r="I80" s="211">
        <v>38</v>
      </c>
      <c r="J80" s="211">
        <v>43</v>
      </c>
      <c r="K80" s="211">
        <v>50</v>
      </c>
      <c r="L80" s="211">
        <v>47</v>
      </c>
      <c r="M80" s="211">
        <v>50</v>
      </c>
      <c r="N80" s="211">
        <v>52</v>
      </c>
      <c r="O80" s="211">
        <v>49</v>
      </c>
      <c r="P80" s="210">
        <v>52</v>
      </c>
      <c r="Q80" s="212">
        <v>53</v>
      </c>
      <c r="R80" s="212">
        <v>56</v>
      </c>
      <c r="S80" s="556">
        <f>100</f>
        <v>100</v>
      </c>
      <c r="T80" s="72">
        <f t="shared" si="58"/>
        <v>111.11111111111111</v>
      </c>
      <c r="U80" s="72">
        <f t="shared" si="59"/>
        <v>114.81481481481481</v>
      </c>
      <c r="V80" s="72">
        <f t="shared" si="60"/>
        <v>118.51851851851852</v>
      </c>
      <c r="W80" s="72">
        <f t="shared" si="61"/>
        <v>118.51851851851852</v>
      </c>
      <c r="X80" s="72">
        <f t="shared" si="62"/>
        <v>140.74074074074073</v>
      </c>
      <c r="Y80" s="72">
        <f t="shared" si="63"/>
        <v>159.25925925925927</v>
      </c>
      <c r="Z80" s="72">
        <f t="shared" si="64"/>
        <v>185.18518518518519</v>
      </c>
      <c r="AA80" s="72">
        <f t="shared" si="65"/>
        <v>174.07407407407408</v>
      </c>
      <c r="AB80" s="72">
        <f t="shared" si="66"/>
        <v>185.18518518518519</v>
      </c>
      <c r="AC80" s="72">
        <f t="shared" si="67"/>
        <v>192.59259259259258</v>
      </c>
      <c r="AD80" s="72">
        <f t="shared" si="68"/>
        <v>181.4814814814815</v>
      </c>
      <c r="AE80" s="72">
        <f t="shared" si="69"/>
        <v>192.59259259259258</v>
      </c>
      <c r="AF80" s="72">
        <f t="shared" si="45"/>
        <v>196.2962962962963</v>
      </c>
      <c r="AG80" s="73">
        <f t="shared" si="45"/>
        <v>207.40740740740742</v>
      </c>
      <c r="AH80" s="557">
        <v>1</v>
      </c>
      <c r="AI80" s="234">
        <v>1</v>
      </c>
      <c r="AJ80" s="234">
        <v>1</v>
      </c>
      <c r="AK80" s="234">
        <v>1</v>
      </c>
      <c r="AL80" s="234">
        <v>1</v>
      </c>
      <c r="AM80" s="234">
        <v>1</v>
      </c>
      <c r="AN80" s="234">
        <v>1</v>
      </c>
      <c r="AO80" s="234">
        <v>1</v>
      </c>
      <c r="AP80" s="234">
        <v>1</v>
      </c>
      <c r="AQ80" s="234">
        <v>1</v>
      </c>
      <c r="AR80" s="234">
        <v>1</v>
      </c>
      <c r="AS80" s="234">
        <v>1</v>
      </c>
      <c r="AT80" s="234">
        <v>2</v>
      </c>
      <c r="AU80" s="234">
        <v>6</v>
      </c>
      <c r="AV80" s="236">
        <v>7</v>
      </c>
      <c r="AY80"/>
      <c r="AZ80"/>
    </row>
    <row r="81" spans="2:52" ht="14.45">
      <c r="B81" s="735"/>
      <c r="C81" s="2" t="s">
        <v>198</v>
      </c>
      <c r="D81" s="211">
        <v>164229</v>
      </c>
      <c r="E81" s="211">
        <v>170612</v>
      </c>
      <c r="F81" s="211">
        <v>169038</v>
      </c>
      <c r="G81" s="211">
        <v>170562</v>
      </c>
      <c r="H81" s="211">
        <v>172067</v>
      </c>
      <c r="I81" s="211">
        <v>171258</v>
      </c>
      <c r="J81" s="211">
        <v>175633</v>
      </c>
      <c r="K81" s="211">
        <v>178837</v>
      </c>
      <c r="L81" s="211">
        <v>183979</v>
      </c>
      <c r="M81" s="211">
        <v>188424</v>
      </c>
      <c r="N81" s="211">
        <v>196717</v>
      </c>
      <c r="O81" s="211">
        <v>200477</v>
      </c>
      <c r="P81" s="210">
        <v>199747</v>
      </c>
      <c r="Q81" s="212">
        <v>201311</v>
      </c>
      <c r="R81" s="212">
        <v>205432</v>
      </c>
      <c r="S81" s="556">
        <f>100</f>
        <v>100</v>
      </c>
      <c r="T81" s="72">
        <f t="shared" si="58"/>
        <v>103.88664608564869</v>
      </c>
      <c r="U81" s="72">
        <f t="shared" si="59"/>
        <v>102.9282282666277</v>
      </c>
      <c r="V81" s="72">
        <f t="shared" si="60"/>
        <v>103.85620079279542</v>
      </c>
      <c r="W81" s="72">
        <f t="shared" si="61"/>
        <v>104.77260410767892</v>
      </c>
      <c r="X81" s="72">
        <f t="shared" si="62"/>
        <v>104.27999926931297</v>
      </c>
      <c r="Y81" s="72">
        <f t="shared" si="63"/>
        <v>106.94396239397427</v>
      </c>
      <c r="Z81" s="72">
        <f t="shared" si="64"/>
        <v>108.89489676001193</v>
      </c>
      <c r="AA81" s="72">
        <f t="shared" si="65"/>
        <v>112.02589067704243</v>
      </c>
      <c r="AB81" s="72">
        <f t="shared" si="66"/>
        <v>114.7324772116983</v>
      </c>
      <c r="AC81" s="72">
        <f t="shared" si="67"/>
        <v>119.78213348434198</v>
      </c>
      <c r="AD81" s="72">
        <f t="shared" si="68"/>
        <v>122.07161950690804</v>
      </c>
      <c r="AE81" s="72">
        <f t="shared" si="69"/>
        <v>121.62711823125026</v>
      </c>
      <c r="AF81" s="72">
        <f t="shared" si="45"/>
        <v>122.57944699170061</v>
      </c>
      <c r="AG81" s="73">
        <f t="shared" si="45"/>
        <v>125.08874802866728</v>
      </c>
      <c r="AH81" s="557">
        <v>1</v>
      </c>
      <c r="AI81" s="234">
        <v>1</v>
      </c>
      <c r="AJ81" s="234">
        <v>1</v>
      </c>
      <c r="AK81" s="234">
        <v>1</v>
      </c>
      <c r="AL81" s="234">
        <v>1</v>
      </c>
      <c r="AM81" s="234">
        <v>1</v>
      </c>
      <c r="AN81" s="234">
        <v>1</v>
      </c>
      <c r="AO81" s="234">
        <v>1</v>
      </c>
      <c r="AP81" s="234">
        <v>1</v>
      </c>
      <c r="AQ81" s="234">
        <v>1</v>
      </c>
      <c r="AR81" s="234">
        <v>1</v>
      </c>
      <c r="AS81" s="234">
        <v>1</v>
      </c>
      <c r="AT81" s="234">
        <v>2</v>
      </c>
      <c r="AU81" s="234">
        <v>6</v>
      </c>
      <c r="AV81" s="236">
        <v>7</v>
      </c>
      <c r="AY81"/>
      <c r="AZ81"/>
    </row>
    <row r="82" spans="2:52" ht="14.45">
      <c r="B82" s="736"/>
      <c r="C82" s="4" t="s">
        <v>199</v>
      </c>
      <c r="D82">
        <v>164202</v>
      </c>
      <c r="E82">
        <v>170582</v>
      </c>
      <c r="F82">
        <v>169007</v>
      </c>
      <c r="G82">
        <v>170530</v>
      </c>
      <c r="H82">
        <v>172035</v>
      </c>
      <c r="I82">
        <v>171220</v>
      </c>
      <c r="J82">
        <v>175590</v>
      </c>
      <c r="K82">
        <v>178787</v>
      </c>
      <c r="L82">
        <v>183932</v>
      </c>
      <c r="M82">
        <v>188374</v>
      </c>
      <c r="N82">
        <v>196665</v>
      </c>
      <c r="O82">
        <v>200428</v>
      </c>
      <c r="P82">
        <v>199695</v>
      </c>
      <c r="Q82">
        <v>201258</v>
      </c>
      <c r="R82">
        <v>205376</v>
      </c>
      <c r="S82" s="556">
        <f>100</f>
        <v>100</v>
      </c>
      <c r="T82" s="72">
        <f t="shared" si="58"/>
        <v>103.88545815519909</v>
      </c>
      <c r="U82" s="72">
        <f t="shared" si="59"/>
        <v>102.92627373600808</v>
      </c>
      <c r="V82" s="72">
        <f t="shared" si="60"/>
        <v>103.85378984421627</v>
      </c>
      <c r="W82" s="72">
        <f t="shared" si="61"/>
        <v>104.77034384477656</v>
      </c>
      <c r="X82" s="72">
        <f t="shared" si="62"/>
        <v>104.27400397071899</v>
      </c>
      <c r="Y82" s="72">
        <f t="shared" si="63"/>
        <v>106.93536010523623</v>
      </c>
      <c r="Z82" s="72">
        <f t="shared" si="64"/>
        <v>108.88235222469885</v>
      </c>
      <c r="AA82" s="72">
        <f t="shared" si="65"/>
        <v>112.01568799405611</v>
      </c>
      <c r="AB82" s="72">
        <f t="shared" si="66"/>
        <v>114.72089255916494</v>
      </c>
      <c r="AC82" s="72">
        <f t="shared" si="67"/>
        <v>119.77016114298243</v>
      </c>
      <c r="AD82" s="72">
        <f t="shared" si="68"/>
        <v>122.06185064737336</v>
      </c>
      <c r="AE82" s="72">
        <f t="shared" si="69"/>
        <v>121.61544926371177</v>
      </c>
      <c r="AF82" s="72">
        <f t="shared" si="45"/>
        <v>122.56732561113751</v>
      </c>
      <c r="AG82" s="73">
        <f t="shared" si="45"/>
        <v>125.07521223858419</v>
      </c>
      <c r="AH82" s="237"/>
      <c r="AI82" s="238"/>
      <c r="AJ82" s="238"/>
      <c r="AK82" s="238"/>
      <c r="AL82" s="238"/>
      <c r="AM82" s="238"/>
      <c r="AN82" s="238"/>
      <c r="AO82" s="238"/>
      <c r="AP82" s="238"/>
      <c r="AQ82" s="238"/>
      <c r="AR82" s="238"/>
      <c r="AS82" s="238"/>
      <c r="AT82" s="238"/>
      <c r="AU82" s="238"/>
      <c r="AV82" s="239"/>
      <c r="AY82"/>
      <c r="AZ82"/>
    </row>
    <row r="83" spans="2:52" ht="15" customHeight="1">
      <c r="B83" s="735" t="s">
        <v>211</v>
      </c>
      <c r="C83" s="2" t="s">
        <v>194</v>
      </c>
      <c r="D83" s="211">
        <v>36975</v>
      </c>
      <c r="E83" s="211">
        <v>38030</v>
      </c>
      <c r="F83" s="211">
        <v>31322</v>
      </c>
      <c r="G83" s="211">
        <v>30747</v>
      </c>
      <c r="H83" s="211">
        <v>30095</v>
      </c>
      <c r="I83" s="211">
        <v>28775</v>
      </c>
      <c r="J83" s="211">
        <v>28655</v>
      </c>
      <c r="K83" s="211">
        <v>28632</v>
      </c>
      <c r="L83" s="211">
        <v>29028</v>
      </c>
      <c r="M83" s="211">
        <v>29715</v>
      </c>
      <c r="N83" s="211">
        <v>31456</v>
      </c>
      <c r="O83" s="211">
        <v>32646</v>
      </c>
      <c r="P83" s="210">
        <v>32870</v>
      </c>
      <c r="Q83" s="212">
        <v>33033</v>
      </c>
      <c r="R83" s="212">
        <v>33662</v>
      </c>
      <c r="S83" s="556">
        <f>100</f>
        <v>100</v>
      </c>
      <c r="T83" s="72">
        <f t="shared" si="58"/>
        <v>102.85327924273157</v>
      </c>
      <c r="U83" s="72">
        <f t="shared" si="59"/>
        <v>84.711291413116967</v>
      </c>
      <c r="V83" s="72">
        <f t="shared" si="60"/>
        <v>83.156186612576064</v>
      </c>
      <c r="W83" s="72">
        <f t="shared" si="61"/>
        <v>81.392832995267071</v>
      </c>
      <c r="X83" s="72">
        <f t="shared" si="62"/>
        <v>77.822853279242736</v>
      </c>
      <c r="Y83" s="72">
        <f t="shared" si="63"/>
        <v>77.498309668695057</v>
      </c>
      <c r="Z83" s="72">
        <f t="shared" si="64"/>
        <v>77.436105476673433</v>
      </c>
      <c r="AA83" s="72">
        <f t="shared" si="65"/>
        <v>78.507099391480736</v>
      </c>
      <c r="AB83" s="72">
        <f t="shared" si="66"/>
        <v>80.365111561866129</v>
      </c>
      <c r="AC83" s="72">
        <f t="shared" si="67"/>
        <v>85.0736984448952</v>
      </c>
      <c r="AD83" s="72">
        <f t="shared" si="68"/>
        <v>88.292089249492903</v>
      </c>
      <c r="AE83" s="72">
        <f t="shared" si="69"/>
        <v>88.897903989181884</v>
      </c>
      <c r="AF83" s="72">
        <f t="shared" si="45"/>
        <v>89.338742393509122</v>
      </c>
      <c r="AG83" s="73">
        <f t="shared" si="45"/>
        <v>91.039891818796491</v>
      </c>
      <c r="AH83" s="557">
        <v>1</v>
      </c>
      <c r="AI83" s="234">
        <v>1</v>
      </c>
      <c r="AJ83" s="234">
        <v>1</v>
      </c>
      <c r="AK83" s="234">
        <v>1</v>
      </c>
      <c r="AL83" s="234">
        <v>1</v>
      </c>
      <c r="AM83" s="234">
        <v>1</v>
      </c>
      <c r="AN83" s="234">
        <v>1</v>
      </c>
      <c r="AO83" s="234">
        <v>1</v>
      </c>
      <c r="AP83" s="234">
        <v>1</v>
      </c>
      <c r="AQ83" s="234">
        <v>1</v>
      </c>
      <c r="AR83" s="234">
        <v>1</v>
      </c>
      <c r="AS83" s="234">
        <v>1</v>
      </c>
      <c r="AT83" s="234">
        <v>2</v>
      </c>
      <c r="AU83" s="234">
        <v>6</v>
      </c>
      <c r="AV83" s="236">
        <v>7</v>
      </c>
      <c r="AY83"/>
      <c r="AZ83"/>
    </row>
    <row r="84" spans="2:52" ht="14.45">
      <c r="B84" s="735"/>
      <c r="C84" s="2" t="s">
        <v>195</v>
      </c>
      <c r="D84" s="211">
        <v>1455</v>
      </c>
      <c r="E84" s="211">
        <v>1427</v>
      </c>
      <c r="F84" s="211">
        <v>1434</v>
      </c>
      <c r="G84" s="211">
        <v>1407</v>
      </c>
      <c r="H84" s="211">
        <v>1368</v>
      </c>
      <c r="I84" s="211">
        <v>1408</v>
      </c>
      <c r="J84" s="211">
        <v>1444</v>
      </c>
      <c r="K84" s="211">
        <v>1497</v>
      </c>
      <c r="L84" s="211">
        <v>1509</v>
      </c>
      <c r="M84" s="211">
        <v>1523</v>
      </c>
      <c r="N84" s="211">
        <v>1608</v>
      </c>
      <c r="O84" s="211">
        <v>1644</v>
      </c>
      <c r="P84" s="210">
        <v>1617</v>
      </c>
      <c r="Q84" s="212">
        <v>1627</v>
      </c>
      <c r="R84" s="212">
        <v>1664</v>
      </c>
      <c r="S84" s="556">
        <f>100</f>
        <v>100</v>
      </c>
      <c r="T84" s="72">
        <f t="shared" si="58"/>
        <v>98.075601374570454</v>
      </c>
      <c r="U84" s="72">
        <f t="shared" si="59"/>
        <v>98.55670103092784</v>
      </c>
      <c r="V84" s="72">
        <f t="shared" si="60"/>
        <v>96.701030927835049</v>
      </c>
      <c r="W84" s="72">
        <f t="shared" si="61"/>
        <v>94.020618556701038</v>
      </c>
      <c r="X84" s="72">
        <f t="shared" si="62"/>
        <v>96.769759450171819</v>
      </c>
      <c r="Y84" s="72">
        <f t="shared" si="63"/>
        <v>99.243986254295535</v>
      </c>
      <c r="Z84" s="72">
        <f t="shared" si="64"/>
        <v>102.88659793814433</v>
      </c>
      <c r="AA84" s="72">
        <f t="shared" si="65"/>
        <v>103.71134020618557</v>
      </c>
      <c r="AB84" s="72">
        <f t="shared" si="66"/>
        <v>104.67353951890034</v>
      </c>
      <c r="AC84" s="72">
        <f t="shared" si="67"/>
        <v>110.51546391752578</v>
      </c>
      <c r="AD84" s="72">
        <f t="shared" si="68"/>
        <v>112.98969072164948</v>
      </c>
      <c r="AE84" s="72">
        <f t="shared" si="69"/>
        <v>111.1340206185567</v>
      </c>
      <c r="AF84" s="72">
        <f t="shared" si="45"/>
        <v>111.8213058419244</v>
      </c>
      <c r="AG84" s="73">
        <f t="shared" si="45"/>
        <v>114.36426116838489</v>
      </c>
      <c r="AH84" s="557">
        <v>1</v>
      </c>
      <c r="AI84" s="234">
        <v>1</v>
      </c>
      <c r="AJ84" s="234">
        <v>1</v>
      </c>
      <c r="AK84" s="234">
        <v>1</v>
      </c>
      <c r="AL84" s="234">
        <v>1</v>
      </c>
      <c r="AM84" s="234">
        <v>1</v>
      </c>
      <c r="AN84" s="234">
        <v>1</v>
      </c>
      <c r="AO84" s="234">
        <v>1</v>
      </c>
      <c r="AP84" s="234">
        <v>1</v>
      </c>
      <c r="AQ84" s="234">
        <v>1</v>
      </c>
      <c r="AR84" s="234">
        <v>1</v>
      </c>
      <c r="AS84" s="234">
        <v>1</v>
      </c>
      <c r="AT84" s="234">
        <v>2</v>
      </c>
      <c r="AU84" s="234">
        <v>6</v>
      </c>
      <c r="AV84" s="236">
        <v>7</v>
      </c>
      <c r="AY84"/>
      <c r="AZ84"/>
    </row>
    <row r="85" spans="2:52" ht="14.45">
      <c r="B85" s="735"/>
      <c r="C85" s="2" t="s">
        <v>196</v>
      </c>
      <c r="D85" s="211">
        <v>471</v>
      </c>
      <c r="E85" s="211">
        <v>454</v>
      </c>
      <c r="F85" s="211">
        <v>479</v>
      </c>
      <c r="G85" s="211">
        <v>519</v>
      </c>
      <c r="H85" s="211">
        <v>547</v>
      </c>
      <c r="I85" s="211">
        <v>541</v>
      </c>
      <c r="J85" s="211">
        <v>536</v>
      </c>
      <c r="K85" s="211">
        <v>567</v>
      </c>
      <c r="L85" s="211">
        <v>632</v>
      </c>
      <c r="M85" s="211">
        <v>697</v>
      </c>
      <c r="N85" s="211">
        <v>744</v>
      </c>
      <c r="O85" s="211">
        <v>764</v>
      </c>
      <c r="P85" s="210">
        <v>745</v>
      </c>
      <c r="Q85" s="212">
        <v>750</v>
      </c>
      <c r="R85" s="212">
        <v>768</v>
      </c>
      <c r="S85" s="556">
        <f>100</f>
        <v>100</v>
      </c>
      <c r="T85" s="72">
        <f t="shared" si="58"/>
        <v>96.390658174097666</v>
      </c>
      <c r="U85" s="72">
        <f t="shared" si="59"/>
        <v>101.69851380042464</v>
      </c>
      <c r="V85" s="72">
        <f t="shared" si="60"/>
        <v>110.19108280254777</v>
      </c>
      <c r="W85" s="72">
        <f t="shared" si="61"/>
        <v>116.13588110403397</v>
      </c>
      <c r="X85" s="72">
        <f t="shared" si="62"/>
        <v>114.8619957537155</v>
      </c>
      <c r="Y85" s="72">
        <f t="shared" si="63"/>
        <v>113.8004246284501</v>
      </c>
      <c r="Z85" s="72">
        <f t="shared" si="64"/>
        <v>120.38216560509554</v>
      </c>
      <c r="AA85" s="72">
        <f t="shared" si="65"/>
        <v>134.18259023354565</v>
      </c>
      <c r="AB85" s="72">
        <f t="shared" si="66"/>
        <v>147.98301486199574</v>
      </c>
      <c r="AC85" s="72">
        <f t="shared" si="67"/>
        <v>157.96178343949043</v>
      </c>
      <c r="AD85" s="72">
        <f t="shared" si="68"/>
        <v>162.20806794055201</v>
      </c>
      <c r="AE85" s="72">
        <f t="shared" si="69"/>
        <v>158.17409766454352</v>
      </c>
      <c r="AF85" s="72">
        <f t="shared" si="45"/>
        <v>159.23566878980893</v>
      </c>
      <c r="AG85" s="73">
        <f t="shared" si="45"/>
        <v>163.05732484076432</v>
      </c>
      <c r="AH85" s="557">
        <v>1</v>
      </c>
      <c r="AI85" s="234">
        <v>1</v>
      </c>
      <c r="AJ85" s="234">
        <v>1</v>
      </c>
      <c r="AK85" s="234">
        <v>1</v>
      </c>
      <c r="AL85" s="234">
        <v>1</v>
      </c>
      <c r="AM85" s="234">
        <v>1</v>
      </c>
      <c r="AN85" s="234">
        <v>1</v>
      </c>
      <c r="AO85" s="234">
        <v>1</v>
      </c>
      <c r="AP85" s="234">
        <v>1</v>
      </c>
      <c r="AQ85" s="234">
        <v>1</v>
      </c>
      <c r="AR85" s="234">
        <v>1</v>
      </c>
      <c r="AS85" s="234">
        <v>1</v>
      </c>
      <c r="AT85" s="234">
        <v>2</v>
      </c>
      <c r="AU85" s="234">
        <v>6</v>
      </c>
      <c r="AV85" s="236">
        <v>7</v>
      </c>
      <c r="AY85"/>
      <c r="AZ85"/>
    </row>
    <row r="86" spans="2:52" ht="14.45">
      <c r="B86" s="735"/>
      <c r="C86" s="2" t="s">
        <v>197</v>
      </c>
      <c r="D86" s="211">
        <v>126</v>
      </c>
      <c r="E86" s="211">
        <v>102</v>
      </c>
      <c r="F86" s="211">
        <v>115</v>
      </c>
      <c r="G86" s="211">
        <v>122</v>
      </c>
      <c r="H86" s="211">
        <v>125</v>
      </c>
      <c r="I86" s="211">
        <v>135</v>
      </c>
      <c r="J86" s="211">
        <v>134</v>
      </c>
      <c r="K86" s="211">
        <v>146</v>
      </c>
      <c r="L86" s="211">
        <v>152</v>
      </c>
      <c r="M86" s="211">
        <v>148</v>
      </c>
      <c r="N86" s="211">
        <v>153</v>
      </c>
      <c r="O86" s="211">
        <v>153</v>
      </c>
      <c r="P86" s="210">
        <v>135</v>
      </c>
      <c r="Q86" s="212">
        <v>137</v>
      </c>
      <c r="R86" s="212">
        <v>143</v>
      </c>
      <c r="S86" s="556">
        <f>100</f>
        <v>100</v>
      </c>
      <c r="T86" s="72">
        <f t="shared" si="58"/>
        <v>80.952380952380949</v>
      </c>
      <c r="U86" s="72">
        <f t="shared" si="59"/>
        <v>91.269841269841265</v>
      </c>
      <c r="V86" s="72">
        <f t="shared" si="60"/>
        <v>96.825396825396822</v>
      </c>
      <c r="W86" s="72">
        <f t="shared" si="61"/>
        <v>99.206349206349202</v>
      </c>
      <c r="X86" s="72">
        <f t="shared" si="62"/>
        <v>107.14285714285714</v>
      </c>
      <c r="Y86" s="72">
        <f t="shared" si="63"/>
        <v>106.34920634920636</v>
      </c>
      <c r="Z86" s="72">
        <f t="shared" si="64"/>
        <v>115.87301587301587</v>
      </c>
      <c r="AA86" s="72">
        <f t="shared" si="65"/>
        <v>120.63492063492063</v>
      </c>
      <c r="AB86" s="72">
        <f t="shared" si="66"/>
        <v>117.46031746031746</v>
      </c>
      <c r="AC86" s="72">
        <f t="shared" si="67"/>
        <v>121.42857142857143</v>
      </c>
      <c r="AD86" s="72">
        <f t="shared" si="68"/>
        <v>121.42857142857143</v>
      </c>
      <c r="AE86" s="72">
        <f t="shared" si="69"/>
        <v>107.14285714285714</v>
      </c>
      <c r="AF86" s="72">
        <f t="shared" si="45"/>
        <v>108.73015873015873</v>
      </c>
      <c r="AG86" s="73">
        <f t="shared" si="45"/>
        <v>113.49206349206349</v>
      </c>
      <c r="AH86" s="557">
        <v>1</v>
      </c>
      <c r="AI86" s="234">
        <v>1</v>
      </c>
      <c r="AJ86" s="234">
        <v>1</v>
      </c>
      <c r="AK86" s="234">
        <v>1</v>
      </c>
      <c r="AL86" s="234">
        <v>1</v>
      </c>
      <c r="AM86" s="234">
        <v>1</v>
      </c>
      <c r="AN86" s="234">
        <v>1</v>
      </c>
      <c r="AO86" s="234">
        <v>1</v>
      </c>
      <c r="AP86" s="234">
        <v>1</v>
      </c>
      <c r="AQ86" s="234">
        <v>1</v>
      </c>
      <c r="AR86" s="234">
        <v>1</v>
      </c>
      <c r="AS86" s="234">
        <v>1</v>
      </c>
      <c r="AT86" s="234">
        <v>2</v>
      </c>
      <c r="AU86" s="234">
        <v>6</v>
      </c>
      <c r="AV86" s="236">
        <v>7</v>
      </c>
      <c r="AY86"/>
      <c r="AZ86"/>
    </row>
    <row r="87" spans="2:52" ht="14.45">
      <c r="B87" s="735"/>
      <c r="C87" s="2" t="s">
        <v>198</v>
      </c>
      <c r="D87" s="211">
        <v>39027</v>
      </c>
      <c r="E87" s="211">
        <v>40013</v>
      </c>
      <c r="F87" s="211">
        <v>33350</v>
      </c>
      <c r="G87" s="211">
        <v>32795</v>
      </c>
      <c r="H87" s="211">
        <v>32135</v>
      </c>
      <c r="I87" s="211">
        <v>30859</v>
      </c>
      <c r="J87" s="211">
        <v>30769</v>
      </c>
      <c r="K87" s="211">
        <v>30842</v>
      </c>
      <c r="L87" s="211">
        <v>31321</v>
      </c>
      <c r="M87" s="211">
        <v>32083</v>
      </c>
      <c r="N87" s="211">
        <v>33961</v>
      </c>
      <c r="O87" s="211">
        <v>35207</v>
      </c>
      <c r="P87" s="210">
        <v>35367</v>
      </c>
      <c r="Q87" s="212">
        <v>35547</v>
      </c>
      <c r="R87" s="212">
        <v>36237</v>
      </c>
      <c r="S87" s="556">
        <f>100</f>
        <v>100</v>
      </c>
      <c r="T87" s="72">
        <f t="shared" si="58"/>
        <v>102.52645604325211</v>
      </c>
      <c r="U87" s="72">
        <f t="shared" si="59"/>
        <v>85.453660286468349</v>
      </c>
      <c r="V87" s="72">
        <f t="shared" si="60"/>
        <v>84.031567888897428</v>
      </c>
      <c r="W87" s="72">
        <f t="shared" si="61"/>
        <v>82.340430983677962</v>
      </c>
      <c r="X87" s="72">
        <f t="shared" si="62"/>
        <v>79.070899633587004</v>
      </c>
      <c r="Y87" s="72">
        <f t="shared" si="63"/>
        <v>78.840290055602537</v>
      </c>
      <c r="Z87" s="72">
        <f t="shared" si="64"/>
        <v>79.027340046634379</v>
      </c>
      <c r="AA87" s="72">
        <f t="shared" si="65"/>
        <v>80.254695467240623</v>
      </c>
      <c r="AB87" s="72">
        <f t="shared" si="66"/>
        <v>82.207189894175826</v>
      </c>
      <c r="AC87" s="72">
        <f t="shared" si="67"/>
        <v>87.019243088118486</v>
      </c>
      <c r="AD87" s="72">
        <f t="shared" si="68"/>
        <v>90.211904578881288</v>
      </c>
      <c r="AE87" s="72">
        <f t="shared" si="69"/>
        <v>90.62187716196479</v>
      </c>
      <c r="AF87" s="72">
        <f t="shared" si="45"/>
        <v>91.083096317933737</v>
      </c>
      <c r="AG87" s="73">
        <f t="shared" si="45"/>
        <v>92.851103082481359</v>
      </c>
      <c r="AH87" s="557">
        <v>1</v>
      </c>
      <c r="AI87" s="234">
        <v>1</v>
      </c>
      <c r="AJ87" s="234">
        <v>1</v>
      </c>
      <c r="AK87" s="234">
        <v>1</v>
      </c>
      <c r="AL87" s="234">
        <v>1</v>
      </c>
      <c r="AM87" s="234">
        <v>1</v>
      </c>
      <c r="AN87" s="234">
        <v>1</v>
      </c>
      <c r="AO87" s="234">
        <v>1</v>
      </c>
      <c r="AP87" s="234">
        <v>1</v>
      </c>
      <c r="AQ87" s="234">
        <v>1</v>
      </c>
      <c r="AR87" s="234">
        <v>1</v>
      </c>
      <c r="AS87" s="234">
        <v>1</v>
      </c>
      <c r="AT87" s="234">
        <v>2</v>
      </c>
      <c r="AU87" s="234">
        <v>6</v>
      </c>
      <c r="AV87" s="236">
        <v>7</v>
      </c>
      <c r="AY87"/>
      <c r="AZ87"/>
    </row>
    <row r="88" spans="2:52" ht="15" thickBot="1">
      <c r="B88" s="738"/>
      <c r="C88" s="5" t="s">
        <v>199</v>
      </c>
      <c r="D88">
        <v>38901</v>
      </c>
      <c r="E88">
        <v>39911</v>
      </c>
      <c r="F88">
        <v>33235</v>
      </c>
      <c r="G88">
        <v>32673</v>
      </c>
      <c r="H88">
        <v>32010</v>
      </c>
      <c r="I88">
        <v>30724</v>
      </c>
      <c r="J88">
        <v>30635</v>
      </c>
      <c r="K88">
        <v>30696</v>
      </c>
      <c r="L88">
        <v>31169</v>
      </c>
      <c r="M88">
        <v>31935</v>
      </c>
      <c r="N88">
        <v>33808</v>
      </c>
      <c r="O88">
        <v>35054</v>
      </c>
      <c r="P88">
        <v>35232</v>
      </c>
      <c r="Q88">
        <v>35410</v>
      </c>
      <c r="R88">
        <v>36094</v>
      </c>
      <c r="S88" s="59">
        <f>100</f>
        <v>100</v>
      </c>
      <c r="T88" s="74">
        <f t="shared" si="58"/>
        <v>102.5963342844657</v>
      </c>
      <c r="U88" s="74">
        <f t="shared" si="59"/>
        <v>85.434821726947888</v>
      </c>
      <c r="V88" s="74">
        <f t="shared" si="60"/>
        <v>83.990128788463025</v>
      </c>
      <c r="W88" s="74">
        <f t="shared" si="61"/>
        <v>82.285802421531585</v>
      </c>
      <c r="X88" s="74">
        <f t="shared" si="62"/>
        <v>78.979974807845551</v>
      </c>
      <c r="Y88" s="74">
        <f t="shared" si="63"/>
        <v>78.751188915452047</v>
      </c>
      <c r="Z88" s="74">
        <f t="shared" si="64"/>
        <v>78.90799722372175</v>
      </c>
      <c r="AA88" s="74">
        <f t="shared" si="65"/>
        <v>80.12390426981311</v>
      </c>
      <c r="AB88" s="74">
        <f t="shared" si="66"/>
        <v>82.093005321199968</v>
      </c>
      <c r="AC88" s="74">
        <f t="shared" si="67"/>
        <v>86.907791573481404</v>
      </c>
      <c r="AD88" s="74">
        <f t="shared" si="68"/>
        <v>90.110794066990564</v>
      </c>
      <c r="AE88" s="74">
        <f t="shared" si="69"/>
        <v>90.568365851777585</v>
      </c>
      <c r="AF88" s="74">
        <f t="shared" si="45"/>
        <v>91.025937636564606</v>
      </c>
      <c r="AG88" s="75">
        <f t="shared" si="45"/>
        <v>92.784247191588904</v>
      </c>
      <c r="AH88" s="240"/>
      <c r="AI88" s="241"/>
      <c r="AJ88" s="241"/>
      <c r="AK88" s="241"/>
      <c r="AL88" s="241"/>
      <c r="AM88" s="241"/>
      <c r="AN88" s="241"/>
      <c r="AO88" s="241"/>
      <c r="AP88" s="241"/>
      <c r="AQ88" s="241"/>
      <c r="AR88" s="241"/>
      <c r="AS88" s="241"/>
      <c r="AT88" s="241"/>
      <c r="AU88" s="241"/>
      <c r="AV88" s="242"/>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zoomScale="40" zoomScaleNormal="40" workbookViewId="0">
      <selection activeCell="D12" sqref="D12"/>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212</v>
      </c>
    </row>
    <row r="2" spans="1:48">
      <c r="B2" s="11"/>
      <c r="AH2" s="101"/>
    </row>
    <row r="3" spans="1:48" ht="21">
      <c r="A3" s="165"/>
      <c r="B3" s="12" t="s">
        <v>86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4" t="s">
        <v>184</v>
      </c>
      <c r="AI6" s="745"/>
      <c r="AJ6" s="745"/>
      <c r="AK6" s="745"/>
      <c r="AL6" s="740"/>
      <c r="AM6" s="740" t="s">
        <v>185</v>
      </c>
      <c r="AN6" s="740"/>
      <c r="AO6" s="740"/>
      <c r="AP6" s="741"/>
      <c r="AQ6" s="150"/>
      <c r="AR6" s="150"/>
      <c r="AS6" s="150"/>
      <c r="AT6" s="150"/>
    </row>
    <row r="7" spans="1:48">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6"/>
      <c r="T11" s="71"/>
      <c r="U11" s="71"/>
      <c r="V11" s="71"/>
      <c r="W11" s="71"/>
      <c r="X11" s="71"/>
      <c r="Y11" s="71"/>
      <c r="Z11" s="71"/>
      <c r="AA11" s="71"/>
      <c r="AB11" s="71"/>
      <c r="AC11" s="71"/>
      <c r="AD11" s="71"/>
      <c r="AE11" s="71"/>
      <c r="AF11" s="71"/>
      <c r="AG11" s="76"/>
      <c r="AH11" s="560"/>
      <c r="AI11" s="222"/>
      <c r="AJ11" s="222"/>
      <c r="AK11" s="222"/>
      <c r="AL11" s="222"/>
      <c r="AM11" s="222"/>
      <c r="AN11" s="222"/>
      <c r="AO11" s="222"/>
      <c r="AP11" s="222"/>
      <c r="AQ11" s="222"/>
      <c r="AR11" s="222"/>
      <c r="AS11" s="222"/>
      <c r="AT11" s="222"/>
      <c r="AU11" s="222"/>
      <c r="AV11" s="223"/>
    </row>
    <row r="12" spans="1:48" ht="15" customHeight="1">
      <c r="B12" s="737" t="s">
        <v>215</v>
      </c>
      <c r="C12" s="7" t="s">
        <v>194</v>
      </c>
      <c r="D12" s="211">
        <v>5</v>
      </c>
      <c r="E12" s="211">
        <v>5</v>
      </c>
      <c r="F12" s="211">
        <v>3</v>
      </c>
      <c r="G12" s="211">
        <v>3</v>
      </c>
      <c r="H12" s="211">
        <v>4</v>
      </c>
      <c r="I12" s="211">
        <v>4</v>
      </c>
      <c r="J12" s="211">
        <v>3</v>
      </c>
      <c r="K12" s="211">
        <v>3</v>
      </c>
      <c r="L12" s="211">
        <v>4</v>
      </c>
      <c r="M12" s="211">
        <v>3</v>
      </c>
      <c r="N12" s="211">
        <v>3</v>
      </c>
      <c r="O12" s="211">
        <v>1</v>
      </c>
      <c r="P12" s="212">
        <v>1</v>
      </c>
      <c r="Q12" s="212">
        <v>1</v>
      </c>
      <c r="R12" s="212">
        <v>1</v>
      </c>
      <c r="S12" s="556">
        <f>100</f>
        <v>100</v>
      </c>
      <c r="T12" s="72">
        <f>E12*100/$D12</f>
        <v>100</v>
      </c>
      <c r="U12" s="72">
        <f t="shared" ref="U12:AD12" si="0">F12*100/$D12</f>
        <v>60</v>
      </c>
      <c r="V12" s="72">
        <f t="shared" si="0"/>
        <v>60</v>
      </c>
      <c r="W12" s="72">
        <f t="shared" si="0"/>
        <v>80</v>
      </c>
      <c r="X12" s="72">
        <f t="shared" si="0"/>
        <v>80</v>
      </c>
      <c r="Y12" s="72">
        <f t="shared" si="0"/>
        <v>60</v>
      </c>
      <c r="Z12" s="72">
        <f t="shared" si="0"/>
        <v>60</v>
      </c>
      <c r="AA12" s="72">
        <f t="shared" si="0"/>
        <v>80</v>
      </c>
      <c r="AB12" s="72">
        <f t="shared" si="0"/>
        <v>60</v>
      </c>
      <c r="AC12" s="72">
        <f t="shared" si="0"/>
        <v>60</v>
      </c>
      <c r="AD12" s="72">
        <f t="shared" si="0"/>
        <v>20</v>
      </c>
      <c r="AE12" s="72">
        <f t="shared" ref="AE12" si="1">P12*100/$D12</f>
        <v>20</v>
      </c>
      <c r="AF12" s="72">
        <f t="shared" ref="AF12:AG12" si="2">Q12*100/$D12</f>
        <v>20</v>
      </c>
      <c r="AG12" s="73">
        <f t="shared" si="2"/>
        <v>20</v>
      </c>
      <c r="AH12" s="557">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735"/>
      <c r="C13" s="1" t="s">
        <v>195</v>
      </c>
      <c r="D13" s="212">
        <v>1</v>
      </c>
      <c r="E13" s="211">
        <v>2</v>
      </c>
      <c r="F13" s="211">
        <v>1</v>
      </c>
      <c r="G13" s="211">
        <v>1</v>
      </c>
      <c r="H13" s="211">
        <v>1</v>
      </c>
      <c r="I13" s="211">
        <v>1</v>
      </c>
      <c r="J13" s="211">
        <v>1</v>
      </c>
      <c r="K13" s="211">
        <v>2</v>
      </c>
      <c r="L13" s="211">
        <v>1</v>
      </c>
      <c r="M13" s="211">
        <v>1</v>
      </c>
      <c r="N13" s="211">
        <v>2</v>
      </c>
      <c r="O13" s="211">
        <v>2</v>
      </c>
      <c r="P13" s="212">
        <v>4</v>
      </c>
      <c r="Q13" s="212">
        <v>4</v>
      </c>
      <c r="R13" s="212">
        <v>4</v>
      </c>
      <c r="S13" s="556">
        <f>100</f>
        <v>100</v>
      </c>
      <c r="T13" s="72">
        <f t="shared" ref="T13:T76" si="3">E13*100/$D13</f>
        <v>200</v>
      </c>
      <c r="U13" s="72">
        <f t="shared" ref="U13:U76" si="4">F13*100/$D13</f>
        <v>100</v>
      </c>
      <c r="V13" s="72">
        <f t="shared" ref="V13:V76" si="5">G13*100/$D13</f>
        <v>100</v>
      </c>
      <c r="W13" s="72">
        <f t="shared" ref="W13:W76" si="6">H13*100/$D13</f>
        <v>100</v>
      </c>
      <c r="X13" s="72">
        <f t="shared" ref="X13:X76" si="7">I13*100/$D13</f>
        <v>100</v>
      </c>
      <c r="Y13" s="72">
        <f t="shared" ref="Y13:Y76" si="8">J13*100/$D13</f>
        <v>100</v>
      </c>
      <c r="Z13" s="72">
        <f t="shared" ref="Z13:Z76" si="9">K13*100/$D13</f>
        <v>200</v>
      </c>
      <c r="AA13" s="72">
        <f t="shared" ref="AA13:AD76" si="10">L13*100/$D13</f>
        <v>100</v>
      </c>
      <c r="AB13" s="72">
        <f t="shared" si="10"/>
        <v>100</v>
      </c>
      <c r="AC13" s="72">
        <f t="shared" si="10"/>
        <v>200</v>
      </c>
      <c r="AD13" s="72">
        <f t="shared" si="10"/>
        <v>200</v>
      </c>
      <c r="AE13" s="72">
        <f t="shared" ref="AE13:AG13" si="11">P13*100/$D13</f>
        <v>400</v>
      </c>
      <c r="AF13" s="72">
        <f t="shared" si="11"/>
        <v>400</v>
      </c>
      <c r="AG13" s="73">
        <f t="shared" si="11"/>
        <v>400</v>
      </c>
      <c r="AH13" s="557">
        <v>4</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735"/>
      <c r="C14" s="1" t="s">
        <v>196</v>
      </c>
      <c r="D14" s="212">
        <v>1</v>
      </c>
      <c r="E14" s="211">
        <v>0</v>
      </c>
      <c r="F14" s="211">
        <v>1</v>
      </c>
      <c r="G14" s="211">
        <v>0</v>
      </c>
      <c r="H14" s="211">
        <v>0</v>
      </c>
      <c r="I14" s="211">
        <v>0</v>
      </c>
      <c r="J14" s="211">
        <v>1</v>
      </c>
      <c r="K14" s="211">
        <v>1</v>
      </c>
      <c r="L14" s="211">
        <v>1</v>
      </c>
      <c r="M14" s="211">
        <v>1</v>
      </c>
      <c r="N14" s="211">
        <v>1</v>
      </c>
      <c r="O14" s="211">
        <v>1</v>
      </c>
      <c r="P14" s="212">
        <v>1</v>
      </c>
      <c r="Q14" s="212">
        <v>1</v>
      </c>
      <c r="R14" s="212">
        <v>1</v>
      </c>
      <c r="S14" s="556">
        <f>100</f>
        <v>100</v>
      </c>
      <c r="T14" s="72">
        <f t="shared" si="3"/>
        <v>0</v>
      </c>
      <c r="U14" s="72">
        <f t="shared" si="4"/>
        <v>100</v>
      </c>
      <c r="V14" s="72">
        <f t="shared" si="5"/>
        <v>0</v>
      </c>
      <c r="W14" s="72">
        <f t="shared" si="6"/>
        <v>0</v>
      </c>
      <c r="X14" s="72">
        <f t="shared" si="7"/>
        <v>0</v>
      </c>
      <c r="Y14" s="72">
        <f t="shared" si="8"/>
        <v>100</v>
      </c>
      <c r="Z14" s="72">
        <f t="shared" si="9"/>
        <v>100</v>
      </c>
      <c r="AA14" s="72">
        <f t="shared" si="10"/>
        <v>100</v>
      </c>
      <c r="AB14" s="72">
        <f t="shared" si="10"/>
        <v>100</v>
      </c>
      <c r="AC14" s="72">
        <f t="shared" si="10"/>
        <v>100</v>
      </c>
      <c r="AD14" s="72">
        <f t="shared" si="10"/>
        <v>100</v>
      </c>
      <c r="AE14" s="72">
        <f t="shared" ref="AE14:AG14" si="12">P14*100/$D14</f>
        <v>100</v>
      </c>
      <c r="AF14" s="72">
        <f t="shared" si="12"/>
        <v>100</v>
      </c>
      <c r="AG14" s="73">
        <f t="shared" si="12"/>
        <v>100</v>
      </c>
      <c r="AH14" s="557">
        <v>4</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735"/>
      <c r="C15" s="1" t="s">
        <v>197</v>
      </c>
      <c r="D15" s="212">
        <v>7</v>
      </c>
      <c r="E15" s="211">
        <v>7</v>
      </c>
      <c r="F15" s="211">
        <v>7</v>
      </c>
      <c r="G15" s="211">
        <v>6</v>
      </c>
      <c r="H15" s="211">
        <v>6</v>
      </c>
      <c r="I15" s="211">
        <v>7</v>
      </c>
      <c r="J15" s="211">
        <v>6</v>
      </c>
      <c r="K15" s="211">
        <v>6</v>
      </c>
      <c r="L15" s="211">
        <v>6</v>
      </c>
      <c r="M15" s="211">
        <v>5</v>
      </c>
      <c r="N15" s="211">
        <v>5</v>
      </c>
      <c r="O15" s="211">
        <v>5</v>
      </c>
      <c r="P15" s="212">
        <v>5</v>
      </c>
      <c r="Q15" s="212">
        <v>5</v>
      </c>
      <c r="R15" s="212">
        <v>5</v>
      </c>
      <c r="S15" s="556">
        <f>100</f>
        <v>100</v>
      </c>
      <c r="T15" s="72">
        <f t="shared" si="3"/>
        <v>100</v>
      </c>
      <c r="U15" s="72">
        <f t="shared" si="4"/>
        <v>100</v>
      </c>
      <c r="V15" s="72">
        <f t="shared" si="5"/>
        <v>85.714285714285708</v>
      </c>
      <c r="W15" s="72">
        <f t="shared" si="6"/>
        <v>85.714285714285708</v>
      </c>
      <c r="X15" s="72">
        <f t="shared" si="7"/>
        <v>100</v>
      </c>
      <c r="Y15" s="72">
        <f t="shared" si="8"/>
        <v>85.714285714285708</v>
      </c>
      <c r="Z15" s="72">
        <f t="shared" si="9"/>
        <v>85.714285714285708</v>
      </c>
      <c r="AA15" s="72">
        <f t="shared" si="10"/>
        <v>85.714285714285708</v>
      </c>
      <c r="AB15" s="72">
        <f t="shared" si="10"/>
        <v>71.428571428571431</v>
      </c>
      <c r="AC15" s="72">
        <f t="shared" si="10"/>
        <v>71.428571428571431</v>
      </c>
      <c r="AD15" s="72">
        <f t="shared" si="10"/>
        <v>71.428571428571431</v>
      </c>
      <c r="AE15" s="72">
        <f t="shared" ref="AE15:AG15" si="13">P15*100/$D15</f>
        <v>71.428571428571431</v>
      </c>
      <c r="AF15" s="72">
        <f t="shared" si="13"/>
        <v>71.428571428571431</v>
      </c>
      <c r="AG15" s="73">
        <f t="shared" si="13"/>
        <v>71.428571428571431</v>
      </c>
      <c r="AH15" s="557">
        <v>4</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735"/>
      <c r="C16" s="1" t="s">
        <v>198</v>
      </c>
      <c r="D16" s="212">
        <v>14</v>
      </c>
      <c r="E16" s="211">
        <v>14</v>
      </c>
      <c r="F16" s="211">
        <v>12</v>
      </c>
      <c r="G16" s="211">
        <v>10</v>
      </c>
      <c r="H16" s="211">
        <v>11</v>
      </c>
      <c r="I16" s="211">
        <v>12</v>
      </c>
      <c r="J16" s="211">
        <v>11</v>
      </c>
      <c r="K16" s="211">
        <v>12</v>
      </c>
      <c r="L16" s="211">
        <v>12</v>
      </c>
      <c r="M16" s="211">
        <v>10</v>
      </c>
      <c r="N16" s="211">
        <v>11</v>
      </c>
      <c r="O16" s="211">
        <v>9</v>
      </c>
      <c r="P16" s="212">
        <v>11</v>
      </c>
      <c r="Q16" s="212">
        <v>11</v>
      </c>
      <c r="R16" s="212">
        <v>11</v>
      </c>
      <c r="S16" s="556">
        <f>100</f>
        <v>100</v>
      </c>
      <c r="T16" s="72">
        <f t="shared" si="3"/>
        <v>100</v>
      </c>
      <c r="U16" s="72">
        <f t="shared" si="4"/>
        <v>85.714285714285708</v>
      </c>
      <c r="V16" s="72">
        <f t="shared" si="5"/>
        <v>71.428571428571431</v>
      </c>
      <c r="W16" s="72">
        <f t="shared" si="6"/>
        <v>78.571428571428569</v>
      </c>
      <c r="X16" s="72">
        <f t="shared" si="7"/>
        <v>85.714285714285708</v>
      </c>
      <c r="Y16" s="72">
        <f t="shared" si="8"/>
        <v>78.571428571428569</v>
      </c>
      <c r="Z16" s="72">
        <f t="shared" si="9"/>
        <v>85.714285714285708</v>
      </c>
      <c r="AA16" s="72">
        <f t="shared" si="10"/>
        <v>85.714285714285708</v>
      </c>
      <c r="AB16" s="72">
        <f t="shared" si="10"/>
        <v>71.428571428571431</v>
      </c>
      <c r="AC16" s="72">
        <f t="shared" si="10"/>
        <v>78.571428571428569</v>
      </c>
      <c r="AD16" s="72">
        <f t="shared" si="10"/>
        <v>64.285714285714292</v>
      </c>
      <c r="AE16" s="72">
        <f t="shared" ref="AE16:AG16" si="14">P16*100/$D16</f>
        <v>78.571428571428569</v>
      </c>
      <c r="AF16" s="72">
        <f t="shared" si="14"/>
        <v>78.571428571428569</v>
      </c>
      <c r="AG16" s="73">
        <f t="shared" si="14"/>
        <v>78.571428571428569</v>
      </c>
      <c r="AH16" s="557">
        <v>4</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36"/>
      <c r="C17" s="8" t="s">
        <v>199</v>
      </c>
      <c r="D17">
        <v>7</v>
      </c>
      <c r="E17">
        <v>7</v>
      </c>
      <c r="F17">
        <v>5</v>
      </c>
      <c r="G17">
        <v>4</v>
      </c>
      <c r="H17">
        <v>5</v>
      </c>
      <c r="I17">
        <v>5</v>
      </c>
      <c r="J17">
        <v>5</v>
      </c>
      <c r="K17">
        <v>6</v>
      </c>
      <c r="L17">
        <v>6</v>
      </c>
      <c r="M17">
        <v>5</v>
      </c>
      <c r="N17">
        <v>6</v>
      </c>
      <c r="O17">
        <v>4</v>
      </c>
      <c r="P17">
        <v>6</v>
      </c>
      <c r="Q17">
        <v>6</v>
      </c>
      <c r="R17">
        <v>6</v>
      </c>
      <c r="S17" s="556">
        <f>100</f>
        <v>100</v>
      </c>
      <c r="T17" s="72">
        <f t="shared" si="3"/>
        <v>100</v>
      </c>
      <c r="U17" s="72">
        <f t="shared" si="4"/>
        <v>71.428571428571431</v>
      </c>
      <c r="V17" s="72">
        <f t="shared" si="5"/>
        <v>57.142857142857146</v>
      </c>
      <c r="W17" s="72">
        <f t="shared" si="6"/>
        <v>71.428571428571431</v>
      </c>
      <c r="X17" s="72">
        <f t="shared" si="7"/>
        <v>71.428571428571431</v>
      </c>
      <c r="Y17" s="72">
        <f t="shared" si="8"/>
        <v>71.428571428571431</v>
      </c>
      <c r="Z17" s="72">
        <f t="shared" si="9"/>
        <v>85.714285714285708</v>
      </c>
      <c r="AA17" s="72">
        <f t="shared" si="10"/>
        <v>85.714285714285708</v>
      </c>
      <c r="AB17" s="72">
        <f t="shared" si="10"/>
        <v>71.428571428571431</v>
      </c>
      <c r="AC17" s="72">
        <f t="shared" si="10"/>
        <v>85.714285714285708</v>
      </c>
      <c r="AD17" s="72">
        <f t="shared" si="10"/>
        <v>57.142857142857146</v>
      </c>
      <c r="AE17" s="72">
        <f t="shared" ref="AE17:AG17" si="15">P17*100/$D17</f>
        <v>85.714285714285708</v>
      </c>
      <c r="AF17" s="72">
        <f t="shared" si="15"/>
        <v>85.714285714285708</v>
      </c>
      <c r="AG17" s="73">
        <f t="shared" si="15"/>
        <v>85.714285714285708</v>
      </c>
      <c r="AH17" s="237"/>
      <c r="AI17" s="238"/>
      <c r="AJ17" s="238"/>
      <c r="AK17" s="238"/>
      <c r="AL17" s="238"/>
      <c r="AM17" s="238"/>
      <c r="AN17" s="238"/>
      <c r="AO17" s="238"/>
      <c r="AP17" s="238"/>
      <c r="AQ17" s="238"/>
      <c r="AR17" s="238"/>
      <c r="AS17" s="238"/>
      <c r="AT17" s="238"/>
      <c r="AU17" s="238"/>
      <c r="AV17" s="239"/>
    </row>
    <row r="18" spans="2:48" ht="15" customHeight="1">
      <c r="B18" s="737" t="s">
        <v>216</v>
      </c>
      <c r="C18" s="1" t="s">
        <v>194</v>
      </c>
      <c r="D18" s="212">
        <v>3</v>
      </c>
      <c r="E18" s="211">
        <v>3</v>
      </c>
      <c r="F18" s="211">
        <v>3</v>
      </c>
      <c r="G18" s="211">
        <v>3</v>
      </c>
      <c r="H18" s="211">
        <v>3</v>
      </c>
      <c r="I18" s="211">
        <v>3</v>
      </c>
      <c r="J18" s="211">
        <v>3</v>
      </c>
      <c r="K18" s="211">
        <v>3</v>
      </c>
      <c r="L18" s="211">
        <v>2</v>
      </c>
      <c r="M18" s="211">
        <v>3</v>
      </c>
      <c r="N18" s="211">
        <v>3</v>
      </c>
      <c r="O18" s="211">
        <v>3</v>
      </c>
      <c r="P18" s="212">
        <v>4</v>
      </c>
      <c r="Q18" s="212">
        <v>5</v>
      </c>
      <c r="R18" s="212">
        <v>5</v>
      </c>
      <c r="S18" s="556">
        <f>100</f>
        <v>100</v>
      </c>
      <c r="T18" s="72">
        <f t="shared" si="3"/>
        <v>100</v>
      </c>
      <c r="U18" s="72">
        <f t="shared" si="4"/>
        <v>100</v>
      </c>
      <c r="V18" s="72">
        <f t="shared" si="5"/>
        <v>100</v>
      </c>
      <c r="W18" s="72">
        <f t="shared" si="6"/>
        <v>100</v>
      </c>
      <c r="X18" s="72">
        <f t="shared" si="7"/>
        <v>100</v>
      </c>
      <c r="Y18" s="72">
        <f t="shared" si="8"/>
        <v>100</v>
      </c>
      <c r="Z18" s="72">
        <f t="shared" si="9"/>
        <v>100</v>
      </c>
      <c r="AA18" s="72">
        <f t="shared" si="10"/>
        <v>66.666666666666671</v>
      </c>
      <c r="AB18" s="72">
        <f t="shared" si="10"/>
        <v>100</v>
      </c>
      <c r="AC18" s="72">
        <f t="shared" si="10"/>
        <v>100</v>
      </c>
      <c r="AD18" s="72">
        <f t="shared" si="10"/>
        <v>100</v>
      </c>
      <c r="AE18" s="72">
        <f t="shared" ref="AE18:AG18" si="16">P18*100/$D18</f>
        <v>133.33333333333334</v>
      </c>
      <c r="AF18" s="72">
        <f t="shared" si="16"/>
        <v>166.66666666666666</v>
      </c>
      <c r="AG18" s="73">
        <f t="shared" si="16"/>
        <v>166.66666666666666</v>
      </c>
      <c r="AH18" s="557">
        <v>4</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35"/>
      <c r="C19" s="1" t="s">
        <v>195</v>
      </c>
      <c r="D19" s="212">
        <v>1</v>
      </c>
      <c r="E19" s="211">
        <v>1</v>
      </c>
      <c r="F19" s="211">
        <v>1</v>
      </c>
      <c r="G19" s="211">
        <v>1</v>
      </c>
      <c r="H19" s="211">
        <v>1</v>
      </c>
      <c r="I19" s="211">
        <v>1</v>
      </c>
      <c r="J19" s="211">
        <v>1</v>
      </c>
      <c r="K19" s="211">
        <v>1</v>
      </c>
      <c r="L19" s="211">
        <v>2</v>
      </c>
      <c r="M19" s="211">
        <v>1</v>
      </c>
      <c r="N19" s="211">
        <v>1</v>
      </c>
      <c r="O19" s="211">
        <v>1</v>
      </c>
      <c r="P19" s="212">
        <v>2</v>
      </c>
      <c r="Q19" s="212">
        <v>2</v>
      </c>
      <c r="R19" s="212">
        <v>2</v>
      </c>
      <c r="S19" s="556">
        <f>100</f>
        <v>100</v>
      </c>
      <c r="T19" s="72">
        <f t="shared" si="3"/>
        <v>100</v>
      </c>
      <c r="U19" s="72">
        <f t="shared" si="4"/>
        <v>100</v>
      </c>
      <c r="V19" s="72">
        <f t="shared" si="5"/>
        <v>100</v>
      </c>
      <c r="W19" s="72">
        <f t="shared" si="6"/>
        <v>100</v>
      </c>
      <c r="X19" s="72">
        <f t="shared" si="7"/>
        <v>100</v>
      </c>
      <c r="Y19" s="72">
        <f t="shared" si="8"/>
        <v>100</v>
      </c>
      <c r="Z19" s="72">
        <f t="shared" si="9"/>
        <v>100</v>
      </c>
      <c r="AA19" s="72">
        <f t="shared" si="10"/>
        <v>200</v>
      </c>
      <c r="AB19" s="72">
        <f t="shared" si="10"/>
        <v>100</v>
      </c>
      <c r="AC19" s="72">
        <f t="shared" si="10"/>
        <v>100</v>
      </c>
      <c r="AD19" s="72">
        <f t="shared" si="10"/>
        <v>100</v>
      </c>
      <c r="AE19" s="72">
        <f t="shared" ref="AE19:AG19" si="17">P19*100/$D19</f>
        <v>200</v>
      </c>
      <c r="AF19" s="72">
        <f t="shared" si="17"/>
        <v>200</v>
      </c>
      <c r="AG19" s="73">
        <f t="shared" si="17"/>
        <v>200</v>
      </c>
      <c r="AH19" s="557">
        <v>4</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35"/>
      <c r="C20" s="1" t="s">
        <v>196</v>
      </c>
      <c r="D20" s="212">
        <v>1</v>
      </c>
      <c r="E20" s="211">
        <v>0</v>
      </c>
      <c r="F20" s="211">
        <v>0</v>
      </c>
      <c r="G20" s="211">
        <v>0</v>
      </c>
      <c r="H20" s="211">
        <v>0</v>
      </c>
      <c r="I20" s="211">
        <v>0</v>
      </c>
      <c r="J20" s="211">
        <v>0</v>
      </c>
      <c r="K20" s="211">
        <v>0</v>
      </c>
      <c r="L20" s="211">
        <v>0</v>
      </c>
      <c r="M20" s="211">
        <v>0</v>
      </c>
      <c r="N20" s="211">
        <v>0</v>
      </c>
      <c r="O20" s="211">
        <v>0</v>
      </c>
      <c r="P20" s="212">
        <v>0</v>
      </c>
      <c r="Q20" s="212">
        <v>0</v>
      </c>
      <c r="R20" s="212">
        <v>0</v>
      </c>
      <c r="S20" s="556">
        <f>100</f>
        <v>100</v>
      </c>
      <c r="T20" s="72">
        <f t="shared" si="3"/>
        <v>0</v>
      </c>
      <c r="U20" s="72">
        <f t="shared" si="4"/>
        <v>0</v>
      </c>
      <c r="V20" s="72">
        <f t="shared" si="5"/>
        <v>0</v>
      </c>
      <c r="W20" s="72">
        <f t="shared" si="6"/>
        <v>0</v>
      </c>
      <c r="X20" s="72">
        <f t="shared" si="7"/>
        <v>0</v>
      </c>
      <c r="Y20" s="72">
        <f t="shared" si="8"/>
        <v>0</v>
      </c>
      <c r="Z20" s="72">
        <f t="shared" si="9"/>
        <v>0</v>
      </c>
      <c r="AA20" s="72">
        <f t="shared" si="10"/>
        <v>0</v>
      </c>
      <c r="AB20" s="72">
        <f t="shared" si="10"/>
        <v>0</v>
      </c>
      <c r="AC20" s="72">
        <f t="shared" si="10"/>
        <v>0</v>
      </c>
      <c r="AD20" s="72">
        <f t="shared" si="10"/>
        <v>0</v>
      </c>
      <c r="AE20" s="72">
        <f t="shared" ref="AE20:AG20" si="18">P20*100/$D20</f>
        <v>0</v>
      </c>
      <c r="AF20" s="72">
        <f t="shared" si="18"/>
        <v>0</v>
      </c>
      <c r="AG20" s="73">
        <f t="shared" si="18"/>
        <v>0</v>
      </c>
      <c r="AH20" s="557">
        <v>4</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5"/>
      <c r="C21" s="1" t="s">
        <v>197</v>
      </c>
      <c r="D21" s="212">
        <v>2</v>
      </c>
      <c r="E21" s="211">
        <v>2</v>
      </c>
      <c r="F21" s="211">
        <v>1</v>
      </c>
      <c r="G21" s="211">
        <v>1</v>
      </c>
      <c r="H21" s="211">
        <v>1</v>
      </c>
      <c r="I21" s="211">
        <v>1</v>
      </c>
      <c r="J21" s="211">
        <v>1</v>
      </c>
      <c r="K21" s="211">
        <v>1</v>
      </c>
      <c r="L21" s="211">
        <v>1</v>
      </c>
      <c r="M21" s="211">
        <v>1</v>
      </c>
      <c r="N21" s="211">
        <v>1</v>
      </c>
      <c r="O21" s="211">
        <v>1</v>
      </c>
      <c r="P21" s="212">
        <v>1</v>
      </c>
      <c r="Q21" s="212">
        <v>1</v>
      </c>
      <c r="R21" s="212">
        <v>1</v>
      </c>
      <c r="S21" s="556">
        <f>100</f>
        <v>100</v>
      </c>
      <c r="T21" s="72">
        <f t="shared" si="3"/>
        <v>100</v>
      </c>
      <c r="U21" s="72">
        <f t="shared" si="4"/>
        <v>50</v>
      </c>
      <c r="V21" s="72">
        <f t="shared" si="5"/>
        <v>50</v>
      </c>
      <c r="W21" s="72">
        <f t="shared" si="6"/>
        <v>50</v>
      </c>
      <c r="X21" s="72">
        <f t="shared" si="7"/>
        <v>50</v>
      </c>
      <c r="Y21" s="72">
        <f t="shared" si="8"/>
        <v>50</v>
      </c>
      <c r="Z21" s="72">
        <f t="shared" si="9"/>
        <v>50</v>
      </c>
      <c r="AA21" s="72">
        <f t="shared" si="10"/>
        <v>50</v>
      </c>
      <c r="AB21" s="72">
        <f t="shared" si="10"/>
        <v>50</v>
      </c>
      <c r="AC21" s="72">
        <f t="shared" si="10"/>
        <v>50</v>
      </c>
      <c r="AD21" s="72">
        <f t="shared" si="10"/>
        <v>50</v>
      </c>
      <c r="AE21" s="72">
        <f t="shared" ref="AE21:AG21" si="19">P21*100/$D21</f>
        <v>50</v>
      </c>
      <c r="AF21" s="72">
        <f t="shared" si="19"/>
        <v>50</v>
      </c>
      <c r="AG21" s="73">
        <f t="shared" si="19"/>
        <v>50</v>
      </c>
      <c r="AH21" s="557">
        <v>4</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35"/>
      <c r="C22" s="1" t="s">
        <v>198</v>
      </c>
      <c r="D22" s="212">
        <v>7</v>
      </c>
      <c r="E22" s="211">
        <v>6</v>
      </c>
      <c r="F22" s="211">
        <v>5</v>
      </c>
      <c r="G22" s="211">
        <v>5</v>
      </c>
      <c r="H22" s="211">
        <v>5</v>
      </c>
      <c r="I22" s="211">
        <v>5</v>
      </c>
      <c r="J22" s="211">
        <v>5</v>
      </c>
      <c r="K22" s="211">
        <v>5</v>
      </c>
      <c r="L22" s="211">
        <v>5</v>
      </c>
      <c r="M22" s="211">
        <v>5</v>
      </c>
      <c r="N22" s="211">
        <v>5</v>
      </c>
      <c r="O22" s="211">
        <v>5</v>
      </c>
      <c r="P22" s="212">
        <v>7</v>
      </c>
      <c r="Q22" s="212">
        <v>8</v>
      </c>
      <c r="R22" s="212">
        <v>8</v>
      </c>
      <c r="S22" s="556">
        <f>100</f>
        <v>100</v>
      </c>
      <c r="T22" s="72">
        <f t="shared" si="3"/>
        <v>85.714285714285708</v>
      </c>
      <c r="U22" s="72">
        <f t="shared" si="4"/>
        <v>71.428571428571431</v>
      </c>
      <c r="V22" s="72">
        <f t="shared" si="5"/>
        <v>71.428571428571431</v>
      </c>
      <c r="W22" s="72">
        <f t="shared" si="6"/>
        <v>71.428571428571431</v>
      </c>
      <c r="X22" s="72">
        <f t="shared" si="7"/>
        <v>71.428571428571431</v>
      </c>
      <c r="Y22" s="72">
        <f t="shared" si="8"/>
        <v>71.428571428571431</v>
      </c>
      <c r="Z22" s="72">
        <f t="shared" si="9"/>
        <v>71.428571428571431</v>
      </c>
      <c r="AA22" s="72">
        <f t="shared" si="10"/>
        <v>71.428571428571431</v>
      </c>
      <c r="AB22" s="72">
        <f t="shared" si="10"/>
        <v>71.428571428571431</v>
      </c>
      <c r="AC22" s="72">
        <f t="shared" si="10"/>
        <v>71.428571428571431</v>
      </c>
      <c r="AD22" s="72">
        <f t="shared" si="10"/>
        <v>71.428571428571431</v>
      </c>
      <c r="AE22" s="72">
        <f t="shared" ref="AE22:AG22" si="20">P22*100/$D22</f>
        <v>100</v>
      </c>
      <c r="AF22" s="72">
        <f t="shared" si="20"/>
        <v>114.28571428571429</v>
      </c>
      <c r="AG22" s="73">
        <f t="shared" si="20"/>
        <v>114.28571428571429</v>
      </c>
      <c r="AH22" s="557">
        <v>4</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736"/>
      <c r="C23" s="1" t="s">
        <v>199</v>
      </c>
      <c r="D23">
        <v>5</v>
      </c>
      <c r="E23">
        <v>4</v>
      </c>
      <c r="F23">
        <v>4</v>
      </c>
      <c r="G23">
        <v>4</v>
      </c>
      <c r="H23">
        <v>4</v>
      </c>
      <c r="I23">
        <v>4</v>
      </c>
      <c r="J23">
        <v>4</v>
      </c>
      <c r="K23">
        <v>4</v>
      </c>
      <c r="L23">
        <v>4</v>
      </c>
      <c r="M23">
        <v>4</v>
      </c>
      <c r="N23">
        <v>4</v>
      </c>
      <c r="O23">
        <v>4</v>
      </c>
      <c r="P23">
        <v>6</v>
      </c>
      <c r="Q23">
        <v>7</v>
      </c>
      <c r="R23">
        <v>7</v>
      </c>
      <c r="S23" s="556">
        <f>100</f>
        <v>100</v>
      </c>
      <c r="T23" s="72">
        <f t="shared" si="3"/>
        <v>80</v>
      </c>
      <c r="U23" s="72">
        <f t="shared" si="4"/>
        <v>80</v>
      </c>
      <c r="V23" s="72">
        <f t="shared" si="5"/>
        <v>80</v>
      </c>
      <c r="W23" s="72">
        <f t="shared" si="6"/>
        <v>80</v>
      </c>
      <c r="X23" s="72">
        <f t="shared" si="7"/>
        <v>80</v>
      </c>
      <c r="Y23" s="72">
        <f t="shared" si="8"/>
        <v>80</v>
      </c>
      <c r="Z23" s="72">
        <f t="shared" si="9"/>
        <v>80</v>
      </c>
      <c r="AA23" s="72">
        <f t="shared" si="10"/>
        <v>80</v>
      </c>
      <c r="AB23" s="72">
        <f t="shared" si="10"/>
        <v>80</v>
      </c>
      <c r="AC23" s="72">
        <f t="shared" si="10"/>
        <v>80</v>
      </c>
      <c r="AD23" s="72">
        <f t="shared" si="10"/>
        <v>80</v>
      </c>
      <c r="AE23" s="72">
        <f t="shared" ref="AE23:AG23" si="21">P23*100/$D23</f>
        <v>120</v>
      </c>
      <c r="AF23" s="72">
        <f t="shared" si="21"/>
        <v>140</v>
      </c>
      <c r="AG23" s="73">
        <f t="shared" si="21"/>
        <v>140</v>
      </c>
      <c r="AH23" s="237"/>
      <c r="AI23" s="238"/>
      <c r="AJ23" s="238"/>
      <c r="AK23" s="238"/>
      <c r="AL23" s="238"/>
      <c r="AM23" s="238"/>
      <c r="AN23" s="238"/>
      <c r="AO23" s="238"/>
      <c r="AP23" s="238"/>
      <c r="AQ23" s="238"/>
      <c r="AR23" s="238"/>
      <c r="AS23" s="238"/>
      <c r="AT23" s="238"/>
      <c r="AU23" s="238"/>
      <c r="AV23" s="239"/>
    </row>
    <row r="24" spans="2:48" ht="15" customHeight="1">
      <c r="B24" s="737" t="s">
        <v>217</v>
      </c>
      <c r="C24" s="7" t="s">
        <v>194</v>
      </c>
      <c r="D24" s="211">
        <v>0</v>
      </c>
      <c r="E24" s="211">
        <v>0</v>
      </c>
      <c r="F24" s="211">
        <v>0</v>
      </c>
      <c r="G24" s="211">
        <v>0</v>
      </c>
      <c r="H24" s="211">
        <v>0</v>
      </c>
      <c r="I24" s="211">
        <v>0</v>
      </c>
      <c r="J24" s="211">
        <v>0</v>
      </c>
      <c r="K24" s="211">
        <v>0</v>
      </c>
      <c r="L24" s="211">
        <v>0</v>
      </c>
      <c r="M24" s="211">
        <v>0</v>
      </c>
      <c r="N24" s="211">
        <v>0</v>
      </c>
      <c r="O24" s="211">
        <v>0</v>
      </c>
      <c r="P24" s="212">
        <v>0</v>
      </c>
      <c r="Q24" s="212">
        <v>0</v>
      </c>
      <c r="R24" s="212">
        <v>0</v>
      </c>
      <c r="S24" s="556">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557">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5"/>
      <c r="C25" s="1" t="s">
        <v>195</v>
      </c>
      <c r="D25" s="211">
        <v>0</v>
      </c>
      <c r="E25" s="211">
        <v>0</v>
      </c>
      <c r="F25" s="211">
        <v>0</v>
      </c>
      <c r="G25" s="211">
        <v>0</v>
      </c>
      <c r="H25" s="211">
        <v>0</v>
      </c>
      <c r="I25" s="211">
        <v>0</v>
      </c>
      <c r="J25" s="211">
        <v>0</v>
      </c>
      <c r="K25" s="211">
        <v>0</v>
      </c>
      <c r="L25" s="211">
        <v>0</v>
      </c>
      <c r="M25" s="211">
        <v>0</v>
      </c>
      <c r="N25" s="211">
        <v>0</v>
      </c>
      <c r="O25" s="211">
        <v>0</v>
      </c>
      <c r="P25" s="212">
        <v>0</v>
      </c>
      <c r="Q25" s="212">
        <v>0</v>
      </c>
      <c r="R25" s="212">
        <v>0</v>
      </c>
      <c r="S25" s="556">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557">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5"/>
      <c r="C26" s="1" t="s">
        <v>196</v>
      </c>
      <c r="D26" s="211">
        <v>0</v>
      </c>
      <c r="E26" s="211">
        <v>0</v>
      </c>
      <c r="F26" s="211">
        <v>0</v>
      </c>
      <c r="G26" s="211">
        <v>0</v>
      </c>
      <c r="H26" s="211">
        <v>0</v>
      </c>
      <c r="I26" s="211">
        <v>0</v>
      </c>
      <c r="J26" s="211">
        <v>0</v>
      </c>
      <c r="K26" s="211">
        <v>0</v>
      </c>
      <c r="L26" s="211">
        <v>0</v>
      </c>
      <c r="M26" s="211">
        <v>0</v>
      </c>
      <c r="N26" s="211">
        <v>0</v>
      </c>
      <c r="O26" s="211">
        <v>0</v>
      </c>
      <c r="P26" s="212">
        <v>0</v>
      </c>
      <c r="Q26" s="212">
        <v>0</v>
      </c>
      <c r="R26" s="212">
        <v>0</v>
      </c>
      <c r="S26" s="556">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557">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5"/>
      <c r="C27" s="1" t="s">
        <v>197</v>
      </c>
      <c r="D27" s="212">
        <v>1</v>
      </c>
      <c r="E27" s="211">
        <v>1</v>
      </c>
      <c r="F27" s="211">
        <v>1</v>
      </c>
      <c r="G27" s="211">
        <v>1</v>
      </c>
      <c r="H27" s="211">
        <v>1</v>
      </c>
      <c r="I27" s="211">
        <v>1</v>
      </c>
      <c r="J27" s="211">
        <v>1</v>
      </c>
      <c r="K27" s="211">
        <v>1</v>
      </c>
      <c r="L27" s="211">
        <v>1</v>
      </c>
      <c r="M27" s="211">
        <v>1</v>
      </c>
      <c r="N27" s="211">
        <v>1</v>
      </c>
      <c r="O27" s="211">
        <v>1</v>
      </c>
      <c r="P27" s="212">
        <v>1</v>
      </c>
      <c r="Q27" s="212">
        <v>1</v>
      </c>
      <c r="R27" s="212">
        <v>1</v>
      </c>
      <c r="S27" s="556">
        <f>100</f>
        <v>100</v>
      </c>
      <c r="T27" s="72">
        <f t="shared" si="3"/>
        <v>100</v>
      </c>
      <c r="U27" s="72">
        <f t="shared" si="4"/>
        <v>100</v>
      </c>
      <c r="V27" s="72">
        <f t="shared" si="5"/>
        <v>100</v>
      </c>
      <c r="W27" s="72">
        <f t="shared" si="6"/>
        <v>100</v>
      </c>
      <c r="X27" s="72">
        <f t="shared" si="7"/>
        <v>100</v>
      </c>
      <c r="Y27" s="72">
        <f t="shared" si="8"/>
        <v>100</v>
      </c>
      <c r="Z27" s="72">
        <f t="shared" si="9"/>
        <v>100</v>
      </c>
      <c r="AA27" s="72">
        <f t="shared" si="10"/>
        <v>100</v>
      </c>
      <c r="AB27" s="72">
        <f t="shared" si="10"/>
        <v>100</v>
      </c>
      <c r="AC27" s="72">
        <f t="shared" si="10"/>
        <v>100</v>
      </c>
      <c r="AD27" s="72">
        <f t="shared" si="10"/>
        <v>100</v>
      </c>
      <c r="AE27" s="72">
        <f t="shared" ref="AE27:AG27" si="25">P27*100/$D27</f>
        <v>100</v>
      </c>
      <c r="AF27" s="72">
        <f t="shared" si="25"/>
        <v>100</v>
      </c>
      <c r="AG27" s="73">
        <f t="shared" si="25"/>
        <v>100</v>
      </c>
      <c r="AH27" s="557">
        <v>4</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35"/>
      <c r="C28" s="1" t="s">
        <v>198</v>
      </c>
      <c r="D28" s="212">
        <v>1</v>
      </c>
      <c r="E28" s="211">
        <v>1</v>
      </c>
      <c r="F28" s="211">
        <v>1</v>
      </c>
      <c r="G28" s="211">
        <v>1</v>
      </c>
      <c r="H28" s="211">
        <v>1</v>
      </c>
      <c r="I28" s="211">
        <v>1</v>
      </c>
      <c r="J28" s="211">
        <v>1</v>
      </c>
      <c r="K28" s="211">
        <v>1</v>
      </c>
      <c r="L28" s="211">
        <v>1</v>
      </c>
      <c r="M28" s="211">
        <v>1</v>
      </c>
      <c r="N28" s="211">
        <v>1</v>
      </c>
      <c r="O28" s="211">
        <v>1</v>
      </c>
      <c r="P28" s="212">
        <v>1</v>
      </c>
      <c r="Q28" s="212">
        <v>1</v>
      </c>
      <c r="R28" s="212">
        <v>1</v>
      </c>
      <c r="S28" s="556">
        <f>100</f>
        <v>100</v>
      </c>
      <c r="T28" s="72">
        <f t="shared" si="3"/>
        <v>100</v>
      </c>
      <c r="U28" s="72">
        <f t="shared" si="4"/>
        <v>100</v>
      </c>
      <c r="V28" s="72">
        <f t="shared" si="5"/>
        <v>100</v>
      </c>
      <c r="W28" s="72">
        <f t="shared" si="6"/>
        <v>100</v>
      </c>
      <c r="X28" s="72">
        <f t="shared" si="7"/>
        <v>100</v>
      </c>
      <c r="Y28" s="72">
        <f t="shared" si="8"/>
        <v>100</v>
      </c>
      <c r="Z28" s="72">
        <f t="shared" si="9"/>
        <v>100</v>
      </c>
      <c r="AA28" s="72">
        <f t="shared" si="10"/>
        <v>100</v>
      </c>
      <c r="AB28" s="72">
        <f t="shared" si="10"/>
        <v>100</v>
      </c>
      <c r="AC28" s="72">
        <f t="shared" si="10"/>
        <v>100</v>
      </c>
      <c r="AD28" s="72">
        <f t="shared" si="10"/>
        <v>100</v>
      </c>
      <c r="AE28" s="72">
        <f t="shared" ref="AE28:AE76" si="26">P28*100/$D28</f>
        <v>100</v>
      </c>
      <c r="AF28" s="72">
        <f t="shared" ref="AF28:AG76" si="27">Q28*100/$D28</f>
        <v>100</v>
      </c>
      <c r="AG28" s="73">
        <f t="shared" si="27"/>
        <v>100</v>
      </c>
      <c r="AH28" s="557">
        <v>4</v>
      </c>
      <c r="AI28" s="234">
        <v>1</v>
      </c>
      <c r="AJ28" s="234">
        <v>1</v>
      </c>
      <c r="AK28" s="234">
        <v>1</v>
      </c>
      <c r="AL28" s="234">
        <v>1</v>
      </c>
      <c r="AM28" s="234">
        <v>1</v>
      </c>
      <c r="AN28" s="234">
        <v>1</v>
      </c>
      <c r="AO28" s="234">
        <v>1</v>
      </c>
      <c r="AP28" s="234">
        <v>1</v>
      </c>
      <c r="AQ28" s="234">
        <v>1</v>
      </c>
      <c r="AR28" s="234">
        <v>1</v>
      </c>
      <c r="AS28" s="234">
        <v>1</v>
      </c>
      <c r="AT28" s="234">
        <v>4</v>
      </c>
      <c r="AU28" s="234">
        <v>6</v>
      </c>
      <c r="AV28" s="236">
        <v>7</v>
      </c>
    </row>
    <row r="29" spans="2:48" ht="14.45">
      <c r="B29" s="736"/>
      <c r="C29" s="8" t="s">
        <v>199</v>
      </c>
      <c r="D29">
        <v>0</v>
      </c>
      <c r="E29">
        <v>0</v>
      </c>
      <c r="F29">
        <v>0</v>
      </c>
      <c r="G29">
        <v>0</v>
      </c>
      <c r="H29">
        <v>0</v>
      </c>
      <c r="I29">
        <v>0</v>
      </c>
      <c r="J29">
        <v>0</v>
      </c>
      <c r="K29">
        <v>0</v>
      </c>
      <c r="L29">
        <v>0</v>
      </c>
      <c r="M29">
        <v>0</v>
      </c>
      <c r="N29">
        <v>0</v>
      </c>
      <c r="O29">
        <v>0</v>
      </c>
      <c r="P29">
        <v>0</v>
      </c>
      <c r="Q29">
        <v>0</v>
      </c>
      <c r="R29">
        <v>0</v>
      </c>
      <c r="S29" s="556">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7"/>
      <c r="AI29" s="238"/>
      <c r="AJ29" s="238"/>
      <c r="AK29" s="238"/>
      <c r="AL29" s="238"/>
      <c r="AM29" s="238"/>
      <c r="AN29" s="238"/>
      <c r="AO29" s="238"/>
      <c r="AP29" s="238"/>
      <c r="AQ29" s="238"/>
      <c r="AR29" s="238"/>
      <c r="AS29" s="238"/>
      <c r="AT29" s="238"/>
      <c r="AU29" s="238"/>
      <c r="AV29" s="239"/>
    </row>
    <row r="30" spans="2:48" ht="15" customHeight="1">
      <c r="B30" s="737" t="s">
        <v>218</v>
      </c>
      <c r="C30" s="1" t="s">
        <v>194</v>
      </c>
      <c r="D30" s="211">
        <v>411</v>
      </c>
      <c r="E30" s="211">
        <v>441</v>
      </c>
      <c r="F30" s="211">
        <v>187</v>
      </c>
      <c r="G30" s="211">
        <v>202</v>
      </c>
      <c r="H30" s="211">
        <v>212</v>
      </c>
      <c r="I30" s="211">
        <v>217</v>
      </c>
      <c r="J30" s="211">
        <v>245</v>
      </c>
      <c r="K30" s="211">
        <v>234</v>
      </c>
      <c r="L30" s="211">
        <v>246</v>
      </c>
      <c r="M30" s="211">
        <v>253</v>
      </c>
      <c r="N30" s="211">
        <v>260</v>
      </c>
      <c r="O30" s="211">
        <v>253</v>
      </c>
      <c r="P30" s="212">
        <v>252</v>
      </c>
      <c r="Q30" s="212">
        <v>263</v>
      </c>
      <c r="R30" s="212">
        <v>256</v>
      </c>
      <c r="S30" s="556">
        <f>100</f>
        <v>100</v>
      </c>
      <c r="T30" s="72">
        <f t="shared" si="3"/>
        <v>107.2992700729927</v>
      </c>
      <c r="U30" s="72">
        <f t="shared" si="4"/>
        <v>45.498783454987837</v>
      </c>
      <c r="V30" s="72">
        <f t="shared" si="5"/>
        <v>49.148418491484186</v>
      </c>
      <c r="W30" s="72">
        <f t="shared" si="6"/>
        <v>51.581508515815088</v>
      </c>
      <c r="X30" s="72">
        <f t="shared" si="7"/>
        <v>52.798053527980535</v>
      </c>
      <c r="Y30" s="72">
        <f t="shared" si="8"/>
        <v>59.610705596107053</v>
      </c>
      <c r="Z30" s="72">
        <f t="shared" si="9"/>
        <v>56.934306569343065</v>
      </c>
      <c r="AA30" s="72">
        <f t="shared" si="10"/>
        <v>59.854014598540147</v>
      </c>
      <c r="AB30" s="72">
        <f t="shared" si="10"/>
        <v>61.557177615571774</v>
      </c>
      <c r="AC30" s="72">
        <f t="shared" si="10"/>
        <v>63.260340632603409</v>
      </c>
      <c r="AD30" s="72">
        <f t="shared" si="10"/>
        <v>61.557177615571774</v>
      </c>
      <c r="AE30" s="72">
        <f t="shared" si="26"/>
        <v>61.313868613138688</v>
      </c>
      <c r="AF30" s="72">
        <f t="shared" si="27"/>
        <v>63.990267639902676</v>
      </c>
      <c r="AG30" s="73">
        <f t="shared" si="27"/>
        <v>62.287104622871048</v>
      </c>
      <c r="AH30" s="557">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5"/>
      <c r="C31" s="1" t="s">
        <v>195</v>
      </c>
      <c r="D31" s="211">
        <v>71</v>
      </c>
      <c r="E31" s="211">
        <v>73</v>
      </c>
      <c r="F31" s="211">
        <v>71</v>
      </c>
      <c r="G31" s="211">
        <v>73</v>
      </c>
      <c r="H31" s="211">
        <v>69</v>
      </c>
      <c r="I31" s="211">
        <v>69</v>
      </c>
      <c r="J31" s="211">
        <v>64</v>
      </c>
      <c r="K31" s="211">
        <v>60</v>
      </c>
      <c r="L31" s="211">
        <v>62</v>
      </c>
      <c r="M31" s="211">
        <v>61</v>
      </c>
      <c r="N31" s="211">
        <v>59</v>
      </c>
      <c r="O31" s="211">
        <v>62</v>
      </c>
      <c r="P31" s="212">
        <v>55</v>
      </c>
      <c r="Q31" s="212">
        <v>53</v>
      </c>
      <c r="R31" s="212">
        <v>48</v>
      </c>
      <c r="S31" s="556">
        <f>100</f>
        <v>100</v>
      </c>
      <c r="T31" s="72">
        <f t="shared" si="3"/>
        <v>102.8169014084507</v>
      </c>
      <c r="U31" s="72">
        <f t="shared" si="4"/>
        <v>100</v>
      </c>
      <c r="V31" s="72">
        <f t="shared" si="5"/>
        <v>102.8169014084507</v>
      </c>
      <c r="W31" s="72">
        <f t="shared" si="6"/>
        <v>97.183098591549296</v>
      </c>
      <c r="X31" s="72">
        <f t="shared" si="7"/>
        <v>97.183098591549296</v>
      </c>
      <c r="Y31" s="72">
        <f t="shared" si="8"/>
        <v>90.140845070422529</v>
      </c>
      <c r="Z31" s="72">
        <f t="shared" si="9"/>
        <v>84.507042253521121</v>
      </c>
      <c r="AA31" s="72">
        <f t="shared" si="10"/>
        <v>87.323943661971825</v>
      </c>
      <c r="AB31" s="72">
        <f t="shared" si="10"/>
        <v>85.91549295774648</v>
      </c>
      <c r="AC31" s="72">
        <f t="shared" si="10"/>
        <v>83.098591549295776</v>
      </c>
      <c r="AD31" s="72">
        <f t="shared" si="10"/>
        <v>87.323943661971825</v>
      </c>
      <c r="AE31" s="72">
        <f t="shared" si="26"/>
        <v>77.464788732394368</v>
      </c>
      <c r="AF31" s="72">
        <f t="shared" si="27"/>
        <v>74.647887323943664</v>
      </c>
      <c r="AG31" s="73">
        <f t="shared" si="27"/>
        <v>67.605633802816897</v>
      </c>
      <c r="AH31" s="557">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6.149999999999999" customHeight="1">
      <c r="B32" s="735"/>
      <c r="C32" s="1" t="s">
        <v>196</v>
      </c>
      <c r="D32" s="211">
        <v>29</v>
      </c>
      <c r="E32" s="211">
        <v>24</v>
      </c>
      <c r="F32" s="211">
        <v>22</v>
      </c>
      <c r="G32" s="211">
        <v>20</v>
      </c>
      <c r="H32" s="211">
        <v>21</v>
      </c>
      <c r="I32" s="211">
        <v>21</v>
      </c>
      <c r="J32" s="211">
        <v>21</v>
      </c>
      <c r="K32" s="211">
        <v>21</v>
      </c>
      <c r="L32" s="211">
        <v>21</v>
      </c>
      <c r="M32" s="211">
        <v>20</v>
      </c>
      <c r="N32" s="211">
        <v>19</v>
      </c>
      <c r="O32" s="211">
        <v>15</v>
      </c>
      <c r="P32" s="212">
        <v>16</v>
      </c>
      <c r="Q32" s="212">
        <v>15</v>
      </c>
      <c r="R32" s="212">
        <v>14</v>
      </c>
      <c r="S32" s="556">
        <f>100</f>
        <v>100</v>
      </c>
      <c r="T32" s="72">
        <f t="shared" si="3"/>
        <v>82.758620689655174</v>
      </c>
      <c r="U32" s="72">
        <f t="shared" si="4"/>
        <v>75.862068965517238</v>
      </c>
      <c r="V32" s="72">
        <f t="shared" si="5"/>
        <v>68.965517241379317</v>
      </c>
      <c r="W32" s="72">
        <f t="shared" si="6"/>
        <v>72.41379310344827</v>
      </c>
      <c r="X32" s="72">
        <f t="shared" si="7"/>
        <v>72.41379310344827</v>
      </c>
      <c r="Y32" s="72">
        <f t="shared" si="8"/>
        <v>72.41379310344827</v>
      </c>
      <c r="Z32" s="72">
        <f t="shared" si="9"/>
        <v>72.41379310344827</v>
      </c>
      <c r="AA32" s="72">
        <f t="shared" si="10"/>
        <v>72.41379310344827</v>
      </c>
      <c r="AB32" s="72">
        <f t="shared" si="10"/>
        <v>68.965517241379317</v>
      </c>
      <c r="AC32" s="72">
        <f t="shared" si="10"/>
        <v>65.517241379310349</v>
      </c>
      <c r="AD32" s="72">
        <f t="shared" si="10"/>
        <v>51.724137931034484</v>
      </c>
      <c r="AE32" s="72">
        <f t="shared" si="26"/>
        <v>55.172413793103445</v>
      </c>
      <c r="AF32" s="72">
        <f t="shared" si="27"/>
        <v>51.724137931034484</v>
      </c>
      <c r="AG32" s="73">
        <f t="shared" si="27"/>
        <v>48.275862068965516</v>
      </c>
      <c r="AH32" s="557">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5"/>
      <c r="C33" s="1" t="s">
        <v>197</v>
      </c>
      <c r="D33" s="211">
        <v>4</v>
      </c>
      <c r="E33" s="211">
        <v>5</v>
      </c>
      <c r="F33" s="211">
        <v>5</v>
      </c>
      <c r="G33" s="211">
        <v>5</v>
      </c>
      <c r="H33" s="211">
        <v>5</v>
      </c>
      <c r="I33" s="211">
        <v>5</v>
      </c>
      <c r="J33" s="211">
        <v>3</v>
      </c>
      <c r="K33" s="211">
        <v>3</v>
      </c>
      <c r="L33" s="211">
        <v>3</v>
      </c>
      <c r="M33" s="211">
        <v>3</v>
      </c>
      <c r="N33" s="211">
        <v>4</v>
      </c>
      <c r="O33" s="211">
        <v>4</v>
      </c>
      <c r="P33" s="212">
        <v>4</v>
      </c>
      <c r="Q33" s="212">
        <v>4</v>
      </c>
      <c r="R33" s="212">
        <v>4</v>
      </c>
      <c r="S33" s="556">
        <f>100</f>
        <v>100</v>
      </c>
      <c r="T33" s="72">
        <f t="shared" si="3"/>
        <v>125</v>
      </c>
      <c r="U33" s="72">
        <f t="shared" si="4"/>
        <v>125</v>
      </c>
      <c r="V33" s="72">
        <f t="shared" si="5"/>
        <v>125</v>
      </c>
      <c r="W33" s="72">
        <f t="shared" si="6"/>
        <v>125</v>
      </c>
      <c r="X33" s="72">
        <f t="shared" si="7"/>
        <v>125</v>
      </c>
      <c r="Y33" s="72">
        <f t="shared" si="8"/>
        <v>75</v>
      </c>
      <c r="Z33" s="72">
        <f t="shared" si="9"/>
        <v>75</v>
      </c>
      <c r="AA33" s="72">
        <f t="shared" si="10"/>
        <v>75</v>
      </c>
      <c r="AB33" s="72">
        <f t="shared" si="10"/>
        <v>75</v>
      </c>
      <c r="AC33" s="72">
        <f t="shared" si="10"/>
        <v>100</v>
      </c>
      <c r="AD33" s="72">
        <f t="shared" si="10"/>
        <v>100</v>
      </c>
      <c r="AE33" s="72">
        <f t="shared" si="26"/>
        <v>100</v>
      </c>
      <c r="AF33" s="72">
        <f t="shared" si="27"/>
        <v>100</v>
      </c>
      <c r="AG33" s="73">
        <f t="shared" si="27"/>
        <v>100</v>
      </c>
      <c r="AH33" s="557">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5"/>
      <c r="C34" s="1" t="s">
        <v>198</v>
      </c>
      <c r="D34" s="211">
        <v>515</v>
      </c>
      <c r="E34" s="211">
        <v>543</v>
      </c>
      <c r="F34" s="211">
        <v>285</v>
      </c>
      <c r="G34" s="211">
        <v>300</v>
      </c>
      <c r="H34" s="211">
        <v>307</v>
      </c>
      <c r="I34" s="211">
        <v>312</v>
      </c>
      <c r="J34" s="211">
        <v>333</v>
      </c>
      <c r="K34" s="211">
        <v>318</v>
      </c>
      <c r="L34" s="211">
        <v>332</v>
      </c>
      <c r="M34" s="211">
        <v>337</v>
      </c>
      <c r="N34" s="211">
        <v>342</v>
      </c>
      <c r="O34" s="211">
        <v>334</v>
      </c>
      <c r="P34" s="212">
        <v>327</v>
      </c>
      <c r="Q34" s="212">
        <v>335</v>
      </c>
      <c r="R34" s="212">
        <v>322</v>
      </c>
      <c r="S34" s="556">
        <f>100</f>
        <v>100</v>
      </c>
      <c r="T34" s="72">
        <f t="shared" si="3"/>
        <v>105.4368932038835</v>
      </c>
      <c r="U34" s="72">
        <f t="shared" si="4"/>
        <v>55.339805825242721</v>
      </c>
      <c r="V34" s="72">
        <f t="shared" si="5"/>
        <v>58.252427184466022</v>
      </c>
      <c r="W34" s="72">
        <f t="shared" si="6"/>
        <v>59.61165048543689</v>
      </c>
      <c r="X34" s="72">
        <f t="shared" si="7"/>
        <v>60.582524271844662</v>
      </c>
      <c r="Y34" s="72">
        <f t="shared" si="8"/>
        <v>64.660194174757279</v>
      </c>
      <c r="Z34" s="72">
        <f t="shared" si="9"/>
        <v>61.747572815533978</v>
      </c>
      <c r="AA34" s="72">
        <f t="shared" si="10"/>
        <v>64.466019417475735</v>
      </c>
      <c r="AB34" s="72">
        <f t="shared" si="10"/>
        <v>65.4368932038835</v>
      </c>
      <c r="AC34" s="72">
        <f t="shared" si="10"/>
        <v>66.407766990291265</v>
      </c>
      <c r="AD34" s="72">
        <f t="shared" si="10"/>
        <v>64.854368932038838</v>
      </c>
      <c r="AE34" s="72">
        <f t="shared" si="26"/>
        <v>63.495145631067963</v>
      </c>
      <c r="AF34" s="72">
        <f t="shared" si="27"/>
        <v>65.048543689320383</v>
      </c>
      <c r="AG34" s="73">
        <f t="shared" si="27"/>
        <v>62.524271844660191</v>
      </c>
      <c r="AH34" s="557">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6"/>
      <c r="C35" s="1" t="s">
        <v>199</v>
      </c>
      <c r="D35">
        <v>511</v>
      </c>
      <c r="E35">
        <v>538</v>
      </c>
      <c r="F35">
        <v>280</v>
      </c>
      <c r="G35">
        <v>295</v>
      </c>
      <c r="H35">
        <v>302</v>
      </c>
      <c r="I35">
        <v>307</v>
      </c>
      <c r="J35">
        <v>330</v>
      </c>
      <c r="K35">
        <v>315</v>
      </c>
      <c r="L35">
        <v>329</v>
      </c>
      <c r="M35">
        <v>334</v>
      </c>
      <c r="N35">
        <v>338</v>
      </c>
      <c r="O35">
        <v>330</v>
      </c>
      <c r="P35">
        <v>323</v>
      </c>
      <c r="Q35">
        <v>331</v>
      </c>
      <c r="R35">
        <v>318</v>
      </c>
      <c r="S35" s="556">
        <f>100</f>
        <v>100</v>
      </c>
      <c r="T35" s="72">
        <f t="shared" si="3"/>
        <v>105.28375733855187</v>
      </c>
      <c r="U35" s="72">
        <f t="shared" si="4"/>
        <v>54.794520547945204</v>
      </c>
      <c r="V35" s="72">
        <f t="shared" si="5"/>
        <v>57.729941291585128</v>
      </c>
      <c r="W35" s="72">
        <f t="shared" si="6"/>
        <v>59.099804305283755</v>
      </c>
      <c r="X35" s="72">
        <f t="shared" si="7"/>
        <v>60.078277886497062</v>
      </c>
      <c r="Y35" s="72">
        <f t="shared" si="8"/>
        <v>64.579256360078276</v>
      </c>
      <c r="Z35" s="72">
        <f t="shared" si="9"/>
        <v>61.643835616438359</v>
      </c>
      <c r="AA35" s="72">
        <f t="shared" si="10"/>
        <v>64.38356164383562</v>
      </c>
      <c r="AB35" s="72">
        <f t="shared" si="10"/>
        <v>65.362035225048928</v>
      </c>
      <c r="AC35" s="72">
        <f t="shared" si="10"/>
        <v>66.144814090019565</v>
      </c>
      <c r="AD35" s="72">
        <f t="shared" si="10"/>
        <v>64.579256360078276</v>
      </c>
      <c r="AE35" s="72">
        <f t="shared" si="26"/>
        <v>63.209393346379649</v>
      </c>
      <c r="AF35" s="72">
        <f t="shared" si="27"/>
        <v>64.774951076320946</v>
      </c>
      <c r="AG35" s="73">
        <f t="shared" si="27"/>
        <v>62.230919765166341</v>
      </c>
      <c r="AH35" s="237"/>
      <c r="AI35" s="238"/>
      <c r="AJ35" s="238"/>
      <c r="AK35" s="238"/>
      <c r="AL35" s="238"/>
      <c r="AM35" s="238"/>
      <c r="AN35" s="238"/>
      <c r="AO35" s="238"/>
      <c r="AP35" s="238"/>
      <c r="AQ35" s="238"/>
      <c r="AR35" s="238"/>
      <c r="AS35" s="238"/>
      <c r="AT35" s="238"/>
      <c r="AU35" s="238"/>
      <c r="AV35" s="239"/>
    </row>
    <row r="36" spans="2:48" ht="15" customHeight="1">
      <c r="B36" s="737" t="s">
        <v>219</v>
      </c>
      <c r="C36" s="7" t="s">
        <v>194</v>
      </c>
      <c r="D36" s="212">
        <v>13</v>
      </c>
      <c r="E36" s="211">
        <v>11</v>
      </c>
      <c r="F36" s="211">
        <v>10</v>
      </c>
      <c r="G36" s="211">
        <v>11</v>
      </c>
      <c r="H36" s="211">
        <v>14</v>
      </c>
      <c r="I36" s="211">
        <v>15</v>
      </c>
      <c r="J36" s="211">
        <v>12</v>
      </c>
      <c r="K36" s="211">
        <v>21</v>
      </c>
      <c r="L36" s="211">
        <v>29</v>
      </c>
      <c r="M36" s="211">
        <v>31</v>
      </c>
      <c r="N36" s="211">
        <v>45</v>
      </c>
      <c r="O36" s="211">
        <v>49</v>
      </c>
      <c r="P36" s="212">
        <v>48</v>
      </c>
      <c r="Q36" s="212">
        <v>49</v>
      </c>
      <c r="R36" s="212">
        <v>47</v>
      </c>
      <c r="S36" s="556">
        <f>100</f>
        <v>100</v>
      </c>
      <c r="T36" s="72">
        <f t="shared" si="3"/>
        <v>84.615384615384613</v>
      </c>
      <c r="U36" s="72">
        <f t="shared" si="4"/>
        <v>76.92307692307692</v>
      </c>
      <c r="V36" s="72">
        <f t="shared" si="5"/>
        <v>84.615384615384613</v>
      </c>
      <c r="W36" s="72">
        <f t="shared" si="6"/>
        <v>107.69230769230769</v>
      </c>
      <c r="X36" s="72">
        <f t="shared" si="7"/>
        <v>115.38461538461539</v>
      </c>
      <c r="Y36" s="72">
        <f t="shared" si="8"/>
        <v>92.307692307692307</v>
      </c>
      <c r="Z36" s="72">
        <f t="shared" si="9"/>
        <v>161.53846153846155</v>
      </c>
      <c r="AA36" s="72">
        <f t="shared" si="10"/>
        <v>223.07692307692307</v>
      </c>
      <c r="AB36" s="72">
        <f t="shared" si="10"/>
        <v>238.46153846153845</v>
      </c>
      <c r="AC36" s="72">
        <f t="shared" si="10"/>
        <v>346.15384615384613</v>
      </c>
      <c r="AD36" s="72">
        <f t="shared" si="10"/>
        <v>376.92307692307691</v>
      </c>
      <c r="AE36" s="72">
        <f t="shared" si="26"/>
        <v>369.23076923076923</v>
      </c>
      <c r="AF36" s="72">
        <f t="shared" si="27"/>
        <v>376.92307692307691</v>
      </c>
      <c r="AG36" s="73">
        <f t="shared" si="27"/>
        <v>361.53846153846155</v>
      </c>
      <c r="AH36" s="557">
        <v>4</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35"/>
      <c r="C37" s="1" t="s">
        <v>195</v>
      </c>
      <c r="D37" s="212">
        <v>8</v>
      </c>
      <c r="E37" s="211">
        <v>8</v>
      </c>
      <c r="F37" s="211">
        <v>11</v>
      </c>
      <c r="G37" s="211">
        <v>10</v>
      </c>
      <c r="H37" s="211">
        <v>11</v>
      </c>
      <c r="I37" s="211">
        <v>9</v>
      </c>
      <c r="J37" s="211">
        <v>8</v>
      </c>
      <c r="K37" s="211">
        <v>10</v>
      </c>
      <c r="L37" s="211">
        <v>11</v>
      </c>
      <c r="M37" s="211">
        <v>10</v>
      </c>
      <c r="N37" s="211">
        <v>9</v>
      </c>
      <c r="O37" s="211">
        <v>10</v>
      </c>
      <c r="P37" s="212">
        <v>11</v>
      </c>
      <c r="Q37" s="212">
        <v>11</v>
      </c>
      <c r="R37" s="212">
        <v>10</v>
      </c>
      <c r="S37" s="556">
        <f>100</f>
        <v>100</v>
      </c>
      <c r="T37" s="72">
        <f t="shared" si="3"/>
        <v>100</v>
      </c>
      <c r="U37" s="72">
        <f t="shared" si="4"/>
        <v>137.5</v>
      </c>
      <c r="V37" s="72">
        <f t="shared" si="5"/>
        <v>125</v>
      </c>
      <c r="W37" s="72">
        <f t="shared" si="6"/>
        <v>137.5</v>
      </c>
      <c r="X37" s="72">
        <f t="shared" si="7"/>
        <v>112.5</v>
      </c>
      <c r="Y37" s="72">
        <f t="shared" si="8"/>
        <v>100</v>
      </c>
      <c r="Z37" s="72">
        <f t="shared" si="9"/>
        <v>125</v>
      </c>
      <c r="AA37" s="72">
        <f t="shared" si="10"/>
        <v>137.5</v>
      </c>
      <c r="AB37" s="72">
        <f t="shared" si="10"/>
        <v>125</v>
      </c>
      <c r="AC37" s="72">
        <f t="shared" si="10"/>
        <v>112.5</v>
      </c>
      <c r="AD37" s="72">
        <f t="shared" si="10"/>
        <v>125</v>
      </c>
      <c r="AE37" s="72">
        <f t="shared" si="26"/>
        <v>137.5</v>
      </c>
      <c r="AF37" s="72">
        <f t="shared" si="27"/>
        <v>137.5</v>
      </c>
      <c r="AG37" s="73">
        <f t="shared" si="27"/>
        <v>125</v>
      </c>
      <c r="AH37" s="557">
        <v>4</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35"/>
      <c r="C38" s="1" t="s">
        <v>196</v>
      </c>
      <c r="D38" s="211">
        <v>6</v>
      </c>
      <c r="E38" s="211">
        <v>6</v>
      </c>
      <c r="F38" s="211">
        <v>7</v>
      </c>
      <c r="G38" s="211">
        <v>9</v>
      </c>
      <c r="H38" s="211">
        <v>8</v>
      </c>
      <c r="I38" s="211">
        <v>6</v>
      </c>
      <c r="J38" s="211">
        <v>7</v>
      </c>
      <c r="K38" s="211">
        <v>6</v>
      </c>
      <c r="L38" s="211">
        <v>6</v>
      </c>
      <c r="M38" s="211">
        <v>6</v>
      </c>
      <c r="N38" s="211">
        <v>7</v>
      </c>
      <c r="O38" s="211">
        <v>7</v>
      </c>
      <c r="P38" s="212">
        <v>5</v>
      </c>
      <c r="Q38" s="212">
        <v>5</v>
      </c>
      <c r="R38" s="212">
        <v>5</v>
      </c>
      <c r="S38" s="556">
        <f>100</f>
        <v>100</v>
      </c>
      <c r="T38" s="72">
        <f t="shared" si="3"/>
        <v>100</v>
      </c>
      <c r="U38" s="72">
        <f t="shared" si="4"/>
        <v>116.66666666666667</v>
      </c>
      <c r="V38" s="72">
        <f t="shared" si="5"/>
        <v>150</v>
      </c>
      <c r="W38" s="72">
        <f t="shared" si="6"/>
        <v>133.33333333333334</v>
      </c>
      <c r="X38" s="72">
        <f t="shared" si="7"/>
        <v>100</v>
      </c>
      <c r="Y38" s="72">
        <f t="shared" si="8"/>
        <v>116.66666666666667</v>
      </c>
      <c r="Z38" s="72">
        <f t="shared" si="9"/>
        <v>100</v>
      </c>
      <c r="AA38" s="72">
        <f t="shared" si="10"/>
        <v>100</v>
      </c>
      <c r="AB38" s="72">
        <f t="shared" si="10"/>
        <v>100</v>
      </c>
      <c r="AC38" s="72">
        <f t="shared" si="10"/>
        <v>116.66666666666667</v>
      </c>
      <c r="AD38" s="72">
        <f t="shared" si="10"/>
        <v>116.66666666666667</v>
      </c>
      <c r="AE38" s="72">
        <f t="shared" si="26"/>
        <v>83.333333333333329</v>
      </c>
      <c r="AF38" s="72">
        <f t="shared" si="27"/>
        <v>83.333333333333329</v>
      </c>
      <c r="AG38" s="73">
        <f t="shared" si="27"/>
        <v>83.333333333333329</v>
      </c>
      <c r="AH38" s="557">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35"/>
      <c r="C39" s="1" t="s">
        <v>197</v>
      </c>
      <c r="D39" s="211">
        <v>4</v>
      </c>
      <c r="E39" s="211">
        <v>3</v>
      </c>
      <c r="F39" s="211">
        <v>2</v>
      </c>
      <c r="G39" s="211">
        <v>2</v>
      </c>
      <c r="H39" s="211">
        <v>2</v>
      </c>
      <c r="I39" s="211">
        <v>3</v>
      </c>
      <c r="J39" s="211">
        <v>3</v>
      </c>
      <c r="K39" s="211">
        <v>3</v>
      </c>
      <c r="L39" s="211">
        <v>3</v>
      </c>
      <c r="M39" s="211">
        <v>3</v>
      </c>
      <c r="N39" s="211">
        <v>1</v>
      </c>
      <c r="O39" s="211">
        <v>2</v>
      </c>
      <c r="P39" s="212">
        <v>1</v>
      </c>
      <c r="Q39" s="212">
        <v>1</v>
      </c>
      <c r="R39" s="212">
        <v>1</v>
      </c>
      <c r="S39" s="556">
        <f>100</f>
        <v>100</v>
      </c>
      <c r="T39" s="72">
        <f t="shared" si="3"/>
        <v>75</v>
      </c>
      <c r="U39" s="72">
        <f t="shared" si="4"/>
        <v>50</v>
      </c>
      <c r="V39" s="72">
        <f t="shared" si="5"/>
        <v>50</v>
      </c>
      <c r="W39" s="72">
        <f t="shared" si="6"/>
        <v>50</v>
      </c>
      <c r="X39" s="72">
        <f t="shared" si="7"/>
        <v>75</v>
      </c>
      <c r="Y39" s="72">
        <f t="shared" si="8"/>
        <v>75</v>
      </c>
      <c r="Z39" s="72">
        <f t="shared" si="9"/>
        <v>75</v>
      </c>
      <c r="AA39" s="72">
        <f t="shared" si="10"/>
        <v>75</v>
      </c>
      <c r="AB39" s="72">
        <f t="shared" si="10"/>
        <v>75</v>
      </c>
      <c r="AC39" s="72">
        <f t="shared" si="10"/>
        <v>25</v>
      </c>
      <c r="AD39" s="72">
        <f t="shared" si="10"/>
        <v>50</v>
      </c>
      <c r="AE39" s="72">
        <f t="shared" si="26"/>
        <v>25</v>
      </c>
      <c r="AF39" s="72">
        <f t="shared" si="27"/>
        <v>25</v>
      </c>
      <c r="AG39" s="73">
        <f t="shared" si="27"/>
        <v>25</v>
      </c>
      <c r="AH39" s="557">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35"/>
      <c r="C40" s="1" t="s">
        <v>198</v>
      </c>
      <c r="D40" s="211">
        <v>31</v>
      </c>
      <c r="E40" s="211">
        <v>28</v>
      </c>
      <c r="F40" s="211">
        <v>30</v>
      </c>
      <c r="G40" s="211">
        <v>32</v>
      </c>
      <c r="H40" s="211">
        <v>35</v>
      </c>
      <c r="I40" s="211">
        <v>33</v>
      </c>
      <c r="J40" s="211">
        <v>30</v>
      </c>
      <c r="K40" s="211">
        <v>40</v>
      </c>
      <c r="L40" s="211">
        <v>49</v>
      </c>
      <c r="M40" s="211">
        <v>50</v>
      </c>
      <c r="N40" s="211">
        <v>62</v>
      </c>
      <c r="O40" s="211">
        <v>68</v>
      </c>
      <c r="P40" s="212">
        <v>65</v>
      </c>
      <c r="Q40" s="212">
        <v>66</v>
      </c>
      <c r="R40" s="212">
        <v>63</v>
      </c>
      <c r="S40" s="556">
        <f>100</f>
        <v>100</v>
      </c>
      <c r="T40" s="72">
        <f t="shared" si="3"/>
        <v>90.322580645161295</v>
      </c>
      <c r="U40" s="72">
        <f t="shared" si="4"/>
        <v>96.774193548387103</v>
      </c>
      <c r="V40" s="72">
        <f t="shared" si="5"/>
        <v>103.2258064516129</v>
      </c>
      <c r="W40" s="72">
        <f t="shared" si="6"/>
        <v>112.90322580645162</v>
      </c>
      <c r="X40" s="72">
        <f t="shared" si="7"/>
        <v>106.45161290322581</v>
      </c>
      <c r="Y40" s="72">
        <f t="shared" si="8"/>
        <v>96.774193548387103</v>
      </c>
      <c r="Z40" s="72">
        <f t="shared" si="9"/>
        <v>129.03225806451613</v>
      </c>
      <c r="AA40" s="72">
        <f t="shared" si="10"/>
        <v>158.06451612903226</v>
      </c>
      <c r="AB40" s="72">
        <f t="shared" si="10"/>
        <v>161.29032258064515</v>
      </c>
      <c r="AC40" s="72">
        <f t="shared" si="10"/>
        <v>200</v>
      </c>
      <c r="AD40" s="72">
        <f t="shared" si="10"/>
        <v>219.35483870967741</v>
      </c>
      <c r="AE40" s="72">
        <f t="shared" si="26"/>
        <v>209.67741935483872</v>
      </c>
      <c r="AF40" s="72">
        <f t="shared" si="27"/>
        <v>212.90322580645162</v>
      </c>
      <c r="AG40" s="73">
        <f t="shared" si="27"/>
        <v>203.2258064516129</v>
      </c>
      <c r="AH40" s="557">
        <v>1</v>
      </c>
      <c r="AI40" s="234">
        <v>1</v>
      </c>
      <c r="AJ40" s="234">
        <v>1</v>
      </c>
      <c r="AK40" s="234">
        <v>1</v>
      </c>
      <c r="AL40" s="234">
        <v>1</v>
      </c>
      <c r="AM40" s="234">
        <v>1</v>
      </c>
      <c r="AN40" s="234">
        <v>1</v>
      </c>
      <c r="AO40" s="234">
        <v>1</v>
      </c>
      <c r="AP40" s="234">
        <v>1</v>
      </c>
      <c r="AQ40" s="234">
        <v>1</v>
      </c>
      <c r="AR40" s="234">
        <v>1</v>
      </c>
      <c r="AS40" s="234">
        <v>1</v>
      </c>
      <c r="AT40" s="234">
        <v>4</v>
      </c>
      <c r="AU40" s="234">
        <v>6</v>
      </c>
      <c r="AV40" s="236">
        <v>7</v>
      </c>
    </row>
    <row r="41" spans="2:48" ht="14.45">
      <c r="B41" s="736"/>
      <c r="C41" s="8" t="s">
        <v>199</v>
      </c>
      <c r="D41">
        <v>27</v>
      </c>
      <c r="E41">
        <v>25</v>
      </c>
      <c r="F41">
        <v>28</v>
      </c>
      <c r="G41">
        <v>30</v>
      </c>
      <c r="H41">
        <v>33</v>
      </c>
      <c r="I41">
        <v>30</v>
      </c>
      <c r="J41">
        <v>27</v>
      </c>
      <c r="K41">
        <v>37</v>
      </c>
      <c r="L41">
        <v>46</v>
      </c>
      <c r="M41">
        <v>47</v>
      </c>
      <c r="N41">
        <v>61</v>
      </c>
      <c r="O41">
        <v>66</v>
      </c>
      <c r="P41">
        <v>64</v>
      </c>
      <c r="Q41">
        <v>65</v>
      </c>
      <c r="R41">
        <v>62</v>
      </c>
      <c r="S41" s="556">
        <f>100</f>
        <v>100</v>
      </c>
      <c r="T41" s="72">
        <f t="shared" si="3"/>
        <v>92.592592592592595</v>
      </c>
      <c r="U41" s="72">
        <f t="shared" si="4"/>
        <v>103.70370370370371</v>
      </c>
      <c r="V41" s="72">
        <f t="shared" si="5"/>
        <v>111.11111111111111</v>
      </c>
      <c r="W41" s="72">
        <f t="shared" si="6"/>
        <v>122.22222222222223</v>
      </c>
      <c r="X41" s="72">
        <f t="shared" si="7"/>
        <v>111.11111111111111</v>
      </c>
      <c r="Y41" s="72">
        <f t="shared" si="8"/>
        <v>100</v>
      </c>
      <c r="Z41" s="72">
        <f t="shared" si="9"/>
        <v>137.03703703703704</v>
      </c>
      <c r="AA41" s="72">
        <f t="shared" si="10"/>
        <v>170.37037037037038</v>
      </c>
      <c r="AB41" s="72">
        <f t="shared" si="10"/>
        <v>174.07407407407408</v>
      </c>
      <c r="AC41" s="72">
        <f t="shared" si="10"/>
        <v>225.92592592592592</v>
      </c>
      <c r="AD41" s="72">
        <f t="shared" si="10"/>
        <v>244.44444444444446</v>
      </c>
      <c r="AE41" s="72">
        <f t="shared" si="26"/>
        <v>237.03703703703704</v>
      </c>
      <c r="AF41" s="72">
        <f t="shared" si="27"/>
        <v>240.74074074074073</v>
      </c>
      <c r="AG41" s="73">
        <f t="shared" si="27"/>
        <v>229.62962962962962</v>
      </c>
      <c r="AH41" s="237"/>
      <c r="AI41" s="238"/>
      <c r="AJ41" s="238"/>
      <c r="AK41" s="238"/>
      <c r="AL41" s="238"/>
      <c r="AM41" s="238"/>
      <c r="AN41" s="238"/>
      <c r="AO41" s="238"/>
      <c r="AP41" s="238"/>
      <c r="AQ41" s="238"/>
      <c r="AR41" s="238"/>
      <c r="AS41" s="238"/>
      <c r="AT41" s="238"/>
      <c r="AU41" s="238"/>
      <c r="AV41" s="239"/>
    </row>
    <row r="42" spans="2:48" ht="15" customHeight="1">
      <c r="B42" s="737" t="s">
        <v>122</v>
      </c>
      <c r="C42" s="1" t="s">
        <v>194</v>
      </c>
      <c r="D42" s="211">
        <v>4061</v>
      </c>
      <c r="E42" s="211">
        <v>4601</v>
      </c>
      <c r="F42" s="211">
        <v>5056</v>
      </c>
      <c r="G42" s="211">
        <v>5705</v>
      </c>
      <c r="H42" s="211">
        <v>5937</v>
      </c>
      <c r="I42" s="211">
        <v>5841</v>
      </c>
      <c r="J42" s="211">
        <v>6001</v>
      </c>
      <c r="K42" s="211">
        <v>6117</v>
      </c>
      <c r="L42" s="211">
        <v>6449</v>
      </c>
      <c r="M42" s="211">
        <v>6773</v>
      </c>
      <c r="N42" s="211">
        <v>7124</v>
      </c>
      <c r="O42" s="211">
        <v>7431</v>
      </c>
      <c r="P42" s="212">
        <v>7122</v>
      </c>
      <c r="Q42" s="212">
        <v>7245</v>
      </c>
      <c r="R42" s="212">
        <v>7242</v>
      </c>
      <c r="S42" s="556">
        <f>100</f>
        <v>100</v>
      </c>
      <c r="T42" s="72">
        <f t="shared" si="3"/>
        <v>113.29721743412952</v>
      </c>
      <c r="U42" s="72">
        <f t="shared" si="4"/>
        <v>124.50135434622014</v>
      </c>
      <c r="V42" s="72">
        <f t="shared" si="5"/>
        <v>140.48263974390545</v>
      </c>
      <c r="W42" s="72">
        <f t="shared" si="6"/>
        <v>146.19551834523517</v>
      </c>
      <c r="X42" s="72">
        <f t="shared" si="7"/>
        <v>143.83156857916768</v>
      </c>
      <c r="Y42" s="72">
        <f t="shared" si="8"/>
        <v>147.77148485594682</v>
      </c>
      <c r="Z42" s="72">
        <f t="shared" si="9"/>
        <v>150.62792415661167</v>
      </c>
      <c r="AA42" s="72">
        <f t="shared" si="10"/>
        <v>158.80325043092833</v>
      </c>
      <c r="AB42" s="72">
        <f t="shared" si="10"/>
        <v>166.78158089140607</v>
      </c>
      <c r="AC42" s="72">
        <f t="shared" si="10"/>
        <v>175.42477222359025</v>
      </c>
      <c r="AD42" s="72">
        <f t="shared" si="10"/>
        <v>182.98448657966017</v>
      </c>
      <c r="AE42" s="72">
        <f t="shared" si="26"/>
        <v>175.37552327013051</v>
      </c>
      <c r="AF42" s="72">
        <f t="shared" si="27"/>
        <v>178.40433390790446</v>
      </c>
      <c r="AG42" s="73">
        <f t="shared" si="27"/>
        <v>178.33046047771484</v>
      </c>
      <c r="AH42" s="557">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5"/>
      <c r="C43" s="1" t="s">
        <v>195</v>
      </c>
      <c r="D43" s="211">
        <v>1107</v>
      </c>
      <c r="E43" s="211">
        <v>1058</v>
      </c>
      <c r="F43" s="211">
        <v>1053</v>
      </c>
      <c r="G43" s="211">
        <v>1016</v>
      </c>
      <c r="H43" s="211">
        <v>988</v>
      </c>
      <c r="I43" s="211">
        <v>951</v>
      </c>
      <c r="J43" s="211">
        <v>934</v>
      </c>
      <c r="K43" s="211">
        <v>936</v>
      </c>
      <c r="L43" s="211">
        <v>920</v>
      </c>
      <c r="M43" s="211">
        <v>937</v>
      </c>
      <c r="N43" s="211">
        <v>960</v>
      </c>
      <c r="O43" s="211">
        <v>973</v>
      </c>
      <c r="P43" s="212">
        <v>926</v>
      </c>
      <c r="Q43" s="212">
        <v>928</v>
      </c>
      <c r="R43" s="212">
        <v>908</v>
      </c>
      <c r="S43" s="556">
        <f>100</f>
        <v>100</v>
      </c>
      <c r="T43" s="72">
        <f t="shared" si="3"/>
        <v>95.573622402890692</v>
      </c>
      <c r="U43" s="72">
        <f t="shared" si="4"/>
        <v>95.121951219512198</v>
      </c>
      <c r="V43" s="72">
        <f t="shared" si="5"/>
        <v>91.779584462511295</v>
      </c>
      <c r="W43" s="72">
        <f t="shared" si="6"/>
        <v>89.250225835591692</v>
      </c>
      <c r="X43" s="72">
        <f t="shared" si="7"/>
        <v>85.907859078590789</v>
      </c>
      <c r="Y43" s="72">
        <f t="shared" si="8"/>
        <v>84.37217705510389</v>
      </c>
      <c r="Z43" s="72">
        <f t="shared" si="9"/>
        <v>84.552845528455279</v>
      </c>
      <c r="AA43" s="72">
        <f t="shared" si="10"/>
        <v>83.107497741644082</v>
      </c>
      <c r="AB43" s="72">
        <f t="shared" si="10"/>
        <v>84.643179765130981</v>
      </c>
      <c r="AC43" s="72">
        <f t="shared" si="10"/>
        <v>86.72086720867209</v>
      </c>
      <c r="AD43" s="72">
        <f t="shared" si="10"/>
        <v>87.895212285456182</v>
      </c>
      <c r="AE43" s="72">
        <f t="shared" si="26"/>
        <v>83.649503161698277</v>
      </c>
      <c r="AF43" s="72">
        <f t="shared" si="27"/>
        <v>83.83017163504968</v>
      </c>
      <c r="AG43" s="73">
        <f t="shared" si="27"/>
        <v>82.023486901535676</v>
      </c>
      <c r="AH43" s="557">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5"/>
      <c r="C44" s="1" t="s">
        <v>196</v>
      </c>
      <c r="D44" s="211">
        <v>348</v>
      </c>
      <c r="E44" s="211">
        <v>347</v>
      </c>
      <c r="F44" s="211">
        <v>334</v>
      </c>
      <c r="G44" s="211">
        <v>317</v>
      </c>
      <c r="H44" s="211">
        <v>318</v>
      </c>
      <c r="I44" s="211">
        <v>316</v>
      </c>
      <c r="J44" s="211">
        <v>317</v>
      </c>
      <c r="K44" s="211">
        <v>319</v>
      </c>
      <c r="L44" s="211">
        <v>314</v>
      </c>
      <c r="M44" s="211">
        <v>319</v>
      </c>
      <c r="N44" s="211">
        <v>319</v>
      </c>
      <c r="O44" s="211">
        <v>310</v>
      </c>
      <c r="P44" s="212">
        <v>293</v>
      </c>
      <c r="Q44" s="212">
        <v>292</v>
      </c>
      <c r="R44" s="212">
        <v>283</v>
      </c>
      <c r="S44" s="556">
        <f>100</f>
        <v>100</v>
      </c>
      <c r="T44" s="72">
        <f t="shared" si="3"/>
        <v>99.712643678160916</v>
      </c>
      <c r="U44" s="72">
        <f t="shared" si="4"/>
        <v>95.977011494252878</v>
      </c>
      <c r="V44" s="72">
        <f t="shared" si="5"/>
        <v>91.091954022988503</v>
      </c>
      <c r="W44" s="72">
        <f t="shared" si="6"/>
        <v>91.379310344827587</v>
      </c>
      <c r="X44" s="72">
        <f t="shared" si="7"/>
        <v>90.804597701149419</v>
      </c>
      <c r="Y44" s="72">
        <f t="shared" si="8"/>
        <v>91.091954022988503</v>
      </c>
      <c r="Z44" s="72">
        <f t="shared" si="9"/>
        <v>91.666666666666671</v>
      </c>
      <c r="AA44" s="72">
        <f t="shared" si="10"/>
        <v>90.229885057471265</v>
      </c>
      <c r="AB44" s="72">
        <f t="shared" si="10"/>
        <v>91.666666666666671</v>
      </c>
      <c r="AC44" s="72">
        <f t="shared" si="10"/>
        <v>91.666666666666671</v>
      </c>
      <c r="AD44" s="72">
        <f t="shared" si="10"/>
        <v>89.080459770114942</v>
      </c>
      <c r="AE44" s="72">
        <f t="shared" si="26"/>
        <v>84.195402298850581</v>
      </c>
      <c r="AF44" s="72">
        <f t="shared" si="27"/>
        <v>83.908045977011497</v>
      </c>
      <c r="AG44" s="73">
        <f t="shared" si="27"/>
        <v>81.321839080459768</v>
      </c>
      <c r="AH44" s="557">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5"/>
      <c r="C45" s="1" t="s">
        <v>197</v>
      </c>
      <c r="D45" s="211">
        <v>66</v>
      </c>
      <c r="E45" s="211">
        <v>67</v>
      </c>
      <c r="F45" s="211">
        <v>65</v>
      </c>
      <c r="G45" s="211">
        <v>61</v>
      </c>
      <c r="H45" s="211">
        <v>62</v>
      </c>
      <c r="I45" s="211">
        <v>58</v>
      </c>
      <c r="J45" s="211">
        <v>61</v>
      </c>
      <c r="K45" s="211">
        <v>64</v>
      </c>
      <c r="L45" s="211">
        <v>61</v>
      </c>
      <c r="M45" s="211">
        <v>58</v>
      </c>
      <c r="N45" s="211">
        <v>60</v>
      </c>
      <c r="O45" s="211">
        <v>59</v>
      </c>
      <c r="P45" s="212">
        <v>54</v>
      </c>
      <c r="Q45" s="212">
        <v>55</v>
      </c>
      <c r="R45" s="212">
        <v>54</v>
      </c>
      <c r="S45" s="556">
        <f>100</f>
        <v>100</v>
      </c>
      <c r="T45" s="72">
        <f t="shared" si="3"/>
        <v>101.51515151515152</v>
      </c>
      <c r="U45" s="72">
        <f t="shared" si="4"/>
        <v>98.484848484848484</v>
      </c>
      <c r="V45" s="72">
        <f t="shared" si="5"/>
        <v>92.424242424242422</v>
      </c>
      <c r="W45" s="72">
        <f t="shared" si="6"/>
        <v>93.939393939393938</v>
      </c>
      <c r="X45" s="72">
        <f t="shared" si="7"/>
        <v>87.878787878787875</v>
      </c>
      <c r="Y45" s="72">
        <f t="shared" si="8"/>
        <v>92.424242424242422</v>
      </c>
      <c r="Z45" s="72">
        <f t="shared" si="9"/>
        <v>96.969696969696969</v>
      </c>
      <c r="AA45" s="72">
        <f t="shared" si="10"/>
        <v>92.424242424242422</v>
      </c>
      <c r="AB45" s="72">
        <f t="shared" si="10"/>
        <v>87.878787878787875</v>
      </c>
      <c r="AC45" s="72">
        <f t="shared" si="10"/>
        <v>90.909090909090907</v>
      </c>
      <c r="AD45" s="72">
        <f t="shared" si="10"/>
        <v>89.393939393939391</v>
      </c>
      <c r="AE45" s="72">
        <f t="shared" si="26"/>
        <v>81.818181818181813</v>
      </c>
      <c r="AF45" s="72">
        <f t="shared" si="27"/>
        <v>83.333333333333329</v>
      </c>
      <c r="AG45" s="73">
        <f t="shared" si="27"/>
        <v>81.818181818181813</v>
      </c>
      <c r="AH45" s="557">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5"/>
      <c r="C46" s="1" t="s">
        <v>198</v>
      </c>
      <c r="D46" s="211">
        <v>5582</v>
      </c>
      <c r="E46" s="211">
        <v>6073</v>
      </c>
      <c r="F46" s="211">
        <v>6508</v>
      </c>
      <c r="G46" s="211">
        <v>7099</v>
      </c>
      <c r="H46" s="211">
        <v>7305</v>
      </c>
      <c r="I46" s="211">
        <v>7166</v>
      </c>
      <c r="J46" s="211">
        <v>7313</v>
      </c>
      <c r="K46" s="211">
        <v>7436</v>
      </c>
      <c r="L46" s="211">
        <v>7744</v>
      </c>
      <c r="M46" s="211">
        <v>8087</v>
      </c>
      <c r="N46" s="211">
        <v>8463</v>
      </c>
      <c r="O46" s="211">
        <v>8773</v>
      </c>
      <c r="P46" s="212">
        <v>8395</v>
      </c>
      <c r="Q46" s="212">
        <v>8520</v>
      </c>
      <c r="R46" s="212">
        <v>8487</v>
      </c>
      <c r="S46" s="556">
        <f>100</f>
        <v>100</v>
      </c>
      <c r="T46" s="72">
        <f t="shared" si="3"/>
        <v>108.79613041920459</v>
      </c>
      <c r="U46" s="72">
        <f t="shared" si="4"/>
        <v>116.58903618774633</v>
      </c>
      <c r="V46" s="72">
        <f t="shared" si="5"/>
        <v>127.17663919742029</v>
      </c>
      <c r="W46" s="72">
        <f t="shared" si="6"/>
        <v>130.86707273378718</v>
      </c>
      <c r="X46" s="72">
        <f t="shared" si="7"/>
        <v>128.37692583303476</v>
      </c>
      <c r="Y46" s="72">
        <f t="shared" si="8"/>
        <v>131.01039054102472</v>
      </c>
      <c r="Z46" s="72">
        <f t="shared" si="9"/>
        <v>133.21390182730204</v>
      </c>
      <c r="AA46" s="72">
        <f t="shared" si="10"/>
        <v>138.73163740594768</v>
      </c>
      <c r="AB46" s="72">
        <f t="shared" si="10"/>
        <v>144.87638839125762</v>
      </c>
      <c r="AC46" s="72">
        <f t="shared" si="10"/>
        <v>151.61232533142243</v>
      </c>
      <c r="AD46" s="72">
        <f t="shared" si="10"/>
        <v>157.16589036187747</v>
      </c>
      <c r="AE46" s="72">
        <f t="shared" si="26"/>
        <v>150.39412396990326</v>
      </c>
      <c r="AF46" s="72">
        <f t="shared" si="27"/>
        <v>152.63346470798996</v>
      </c>
      <c r="AG46" s="73">
        <f t="shared" si="27"/>
        <v>152.04227875313507</v>
      </c>
      <c r="AH46" s="557">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6"/>
      <c r="C47" s="1" t="s">
        <v>199</v>
      </c>
      <c r="D47">
        <v>5516</v>
      </c>
      <c r="E47">
        <v>6006</v>
      </c>
      <c r="F47">
        <v>6443</v>
      </c>
      <c r="G47">
        <v>7038</v>
      </c>
      <c r="H47">
        <v>7243</v>
      </c>
      <c r="I47">
        <v>7108</v>
      </c>
      <c r="J47">
        <v>7252</v>
      </c>
      <c r="K47">
        <v>7372</v>
      </c>
      <c r="L47">
        <v>7683</v>
      </c>
      <c r="M47">
        <v>8029</v>
      </c>
      <c r="N47">
        <v>8403</v>
      </c>
      <c r="O47">
        <v>8714</v>
      </c>
      <c r="P47">
        <v>8341</v>
      </c>
      <c r="Q47">
        <v>8465</v>
      </c>
      <c r="R47">
        <v>8433</v>
      </c>
      <c r="S47" s="556">
        <f>100</f>
        <v>100</v>
      </c>
      <c r="T47" s="72">
        <f t="shared" si="3"/>
        <v>108.88324873096447</v>
      </c>
      <c r="U47" s="72">
        <f t="shared" si="4"/>
        <v>116.80565627266135</v>
      </c>
      <c r="V47" s="72">
        <f t="shared" si="5"/>
        <v>127.59245830311821</v>
      </c>
      <c r="W47" s="72">
        <f t="shared" si="6"/>
        <v>131.30891950688905</v>
      </c>
      <c r="X47" s="72">
        <f t="shared" si="7"/>
        <v>128.86149383611311</v>
      </c>
      <c r="Y47" s="72">
        <f t="shared" si="8"/>
        <v>131.4720812182741</v>
      </c>
      <c r="Z47" s="72">
        <f t="shared" si="9"/>
        <v>133.64757070340826</v>
      </c>
      <c r="AA47" s="72">
        <f t="shared" si="10"/>
        <v>139.28571428571428</v>
      </c>
      <c r="AB47" s="72">
        <f t="shared" si="10"/>
        <v>145.55837563451777</v>
      </c>
      <c r="AC47" s="72">
        <f t="shared" si="10"/>
        <v>152.33865119651921</v>
      </c>
      <c r="AD47" s="72">
        <f t="shared" si="10"/>
        <v>157.97679477882522</v>
      </c>
      <c r="AE47" s="72">
        <f t="shared" si="26"/>
        <v>151.21464829586657</v>
      </c>
      <c r="AF47" s="72">
        <f t="shared" si="27"/>
        <v>153.46265409717185</v>
      </c>
      <c r="AG47" s="73">
        <f t="shared" si="27"/>
        <v>152.88252356780276</v>
      </c>
      <c r="AH47" s="237"/>
      <c r="AI47" s="238"/>
      <c r="AJ47" s="238"/>
      <c r="AK47" s="238"/>
      <c r="AL47" s="238"/>
      <c r="AM47" s="238"/>
      <c r="AN47" s="238"/>
      <c r="AO47" s="238"/>
      <c r="AP47" s="238"/>
      <c r="AQ47" s="238"/>
      <c r="AR47" s="238"/>
      <c r="AS47" s="238"/>
      <c r="AT47" s="238"/>
      <c r="AU47" s="238"/>
      <c r="AV47" s="239"/>
    </row>
    <row r="48" spans="2:48" ht="15" customHeight="1">
      <c r="B48" s="737" t="s">
        <v>123</v>
      </c>
      <c r="C48" s="7" t="s">
        <v>194</v>
      </c>
      <c r="D48" s="211">
        <v>870</v>
      </c>
      <c r="E48" s="211">
        <v>991</v>
      </c>
      <c r="F48" s="211">
        <v>1089</v>
      </c>
      <c r="G48" s="211">
        <v>1112</v>
      </c>
      <c r="H48" s="211">
        <v>1072</v>
      </c>
      <c r="I48" s="211">
        <v>1111</v>
      </c>
      <c r="J48" s="211">
        <v>1468</v>
      </c>
      <c r="K48" s="211">
        <v>1654</v>
      </c>
      <c r="L48" s="211">
        <v>1911</v>
      </c>
      <c r="M48" s="211">
        <v>2061</v>
      </c>
      <c r="N48" s="211">
        <v>2222</v>
      </c>
      <c r="O48" s="211">
        <v>2362</v>
      </c>
      <c r="P48" s="212">
        <v>2264</v>
      </c>
      <c r="Q48" s="212">
        <v>2303</v>
      </c>
      <c r="R48" s="212">
        <v>2302</v>
      </c>
      <c r="S48" s="556">
        <f>100</f>
        <v>100</v>
      </c>
      <c r="T48" s="72">
        <f t="shared" si="3"/>
        <v>113.9080459770115</v>
      </c>
      <c r="U48" s="72">
        <f t="shared" si="4"/>
        <v>125.17241379310344</v>
      </c>
      <c r="V48" s="72">
        <f t="shared" si="5"/>
        <v>127.81609195402299</v>
      </c>
      <c r="W48" s="72">
        <f t="shared" si="6"/>
        <v>123.2183908045977</v>
      </c>
      <c r="X48" s="72">
        <f t="shared" si="7"/>
        <v>127.70114942528735</v>
      </c>
      <c r="Y48" s="72">
        <f t="shared" si="8"/>
        <v>168.73563218390805</v>
      </c>
      <c r="Z48" s="72">
        <f t="shared" si="9"/>
        <v>190.11494252873564</v>
      </c>
      <c r="AA48" s="72">
        <f t="shared" si="10"/>
        <v>219.65517241379311</v>
      </c>
      <c r="AB48" s="72">
        <f t="shared" si="10"/>
        <v>236.89655172413794</v>
      </c>
      <c r="AC48" s="72">
        <f t="shared" si="10"/>
        <v>255.40229885057471</v>
      </c>
      <c r="AD48" s="72">
        <f t="shared" si="10"/>
        <v>271.4942528735632</v>
      </c>
      <c r="AE48" s="72">
        <f t="shared" si="26"/>
        <v>260.22988505747128</v>
      </c>
      <c r="AF48" s="72">
        <f t="shared" si="27"/>
        <v>264.71264367816093</v>
      </c>
      <c r="AG48" s="73">
        <f t="shared" si="27"/>
        <v>264.59770114942529</v>
      </c>
      <c r="AH48" s="557">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5"/>
      <c r="C49" s="1" t="s">
        <v>195</v>
      </c>
      <c r="D49" s="211">
        <v>90</v>
      </c>
      <c r="E49" s="211">
        <v>94</v>
      </c>
      <c r="F49" s="211">
        <v>89</v>
      </c>
      <c r="G49" s="211">
        <v>95</v>
      </c>
      <c r="H49" s="211">
        <v>94</v>
      </c>
      <c r="I49" s="211">
        <v>100</v>
      </c>
      <c r="J49" s="211">
        <v>92</v>
      </c>
      <c r="K49" s="211">
        <v>108</v>
      </c>
      <c r="L49" s="211">
        <v>114</v>
      </c>
      <c r="M49" s="211">
        <v>126</v>
      </c>
      <c r="N49" s="211">
        <v>137</v>
      </c>
      <c r="O49" s="211">
        <v>127</v>
      </c>
      <c r="P49" s="212">
        <v>121</v>
      </c>
      <c r="Q49" s="212">
        <v>121</v>
      </c>
      <c r="R49" s="212">
        <v>118</v>
      </c>
      <c r="S49" s="556">
        <f>100</f>
        <v>100</v>
      </c>
      <c r="T49" s="72">
        <f t="shared" si="3"/>
        <v>104.44444444444444</v>
      </c>
      <c r="U49" s="72">
        <f t="shared" si="4"/>
        <v>98.888888888888886</v>
      </c>
      <c r="V49" s="72">
        <f t="shared" si="5"/>
        <v>105.55555555555556</v>
      </c>
      <c r="W49" s="72">
        <f t="shared" si="6"/>
        <v>104.44444444444444</v>
      </c>
      <c r="X49" s="72">
        <f t="shared" si="7"/>
        <v>111.11111111111111</v>
      </c>
      <c r="Y49" s="72">
        <f t="shared" si="8"/>
        <v>102.22222222222223</v>
      </c>
      <c r="Z49" s="72">
        <f t="shared" si="9"/>
        <v>120</v>
      </c>
      <c r="AA49" s="72">
        <f t="shared" si="10"/>
        <v>126.66666666666667</v>
      </c>
      <c r="AB49" s="72">
        <f t="shared" si="10"/>
        <v>140</v>
      </c>
      <c r="AC49" s="72">
        <f t="shared" si="10"/>
        <v>152.22222222222223</v>
      </c>
      <c r="AD49" s="72">
        <f t="shared" si="10"/>
        <v>141.11111111111111</v>
      </c>
      <c r="AE49" s="72">
        <f t="shared" si="26"/>
        <v>134.44444444444446</v>
      </c>
      <c r="AF49" s="72">
        <f t="shared" si="27"/>
        <v>134.44444444444446</v>
      </c>
      <c r="AG49" s="73">
        <f t="shared" si="27"/>
        <v>131.11111111111111</v>
      </c>
      <c r="AH49" s="557">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5"/>
      <c r="C50" s="1" t="s">
        <v>196</v>
      </c>
      <c r="D50" s="211">
        <v>55</v>
      </c>
      <c r="E50" s="211">
        <v>44</v>
      </c>
      <c r="F50" s="211">
        <v>44</v>
      </c>
      <c r="G50" s="211">
        <v>46</v>
      </c>
      <c r="H50" s="211">
        <v>47</v>
      </c>
      <c r="I50" s="211">
        <v>46</v>
      </c>
      <c r="J50" s="211">
        <v>44</v>
      </c>
      <c r="K50" s="211">
        <v>45</v>
      </c>
      <c r="L50" s="211">
        <v>44</v>
      </c>
      <c r="M50" s="211">
        <v>42</v>
      </c>
      <c r="N50" s="211">
        <v>44</v>
      </c>
      <c r="O50" s="211">
        <v>46</v>
      </c>
      <c r="P50" s="212">
        <v>44</v>
      </c>
      <c r="Q50" s="212">
        <v>44</v>
      </c>
      <c r="R50" s="212">
        <v>43</v>
      </c>
      <c r="S50" s="556">
        <f>100</f>
        <v>100</v>
      </c>
      <c r="T50" s="72">
        <f t="shared" si="3"/>
        <v>80</v>
      </c>
      <c r="U50" s="72">
        <f t="shared" si="4"/>
        <v>80</v>
      </c>
      <c r="V50" s="72">
        <f t="shared" si="5"/>
        <v>83.63636363636364</v>
      </c>
      <c r="W50" s="72">
        <f t="shared" si="6"/>
        <v>85.454545454545453</v>
      </c>
      <c r="X50" s="72">
        <f t="shared" si="7"/>
        <v>83.63636363636364</v>
      </c>
      <c r="Y50" s="72">
        <f t="shared" si="8"/>
        <v>80</v>
      </c>
      <c r="Z50" s="72">
        <f t="shared" si="9"/>
        <v>81.818181818181813</v>
      </c>
      <c r="AA50" s="72">
        <f t="shared" si="10"/>
        <v>80</v>
      </c>
      <c r="AB50" s="72">
        <f t="shared" si="10"/>
        <v>76.36363636363636</v>
      </c>
      <c r="AC50" s="72">
        <f t="shared" si="10"/>
        <v>80</v>
      </c>
      <c r="AD50" s="72">
        <f t="shared" si="10"/>
        <v>83.63636363636364</v>
      </c>
      <c r="AE50" s="72">
        <f t="shared" si="26"/>
        <v>80</v>
      </c>
      <c r="AF50" s="72">
        <f t="shared" si="27"/>
        <v>80</v>
      </c>
      <c r="AG50" s="73">
        <f t="shared" si="27"/>
        <v>78.181818181818187</v>
      </c>
      <c r="AH50" s="557">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5"/>
      <c r="C51" s="1" t="s">
        <v>197</v>
      </c>
      <c r="D51" s="211">
        <v>12</v>
      </c>
      <c r="E51" s="211">
        <v>12</v>
      </c>
      <c r="F51" s="211">
        <v>10</v>
      </c>
      <c r="G51" s="211">
        <v>10</v>
      </c>
      <c r="H51" s="211">
        <v>9</v>
      </c>
      <c r="I51" s="211">
        <v>9</v>
      </c>
      <c r="J51" s="211">
        <v>9</v>
      </c>
      <c r="K51" s="211">
        <v>8</v>
      </c>
      <c r="L51" s="211">
        <v>8</v>
      </c>
      <c r="M51" s="211">
        <v>8</v>
      </c>
      <c r="N51" s="211">
        <v>9</v>
      </c>
      <c r="O51" s="211">
        <v>9</v>
      </c>
      <c r="P51" s="212">
        <v>8</v>
      </c>
      <c r="Q51" s="212">
        <v>8</v>
      </c>
      <c r="R51" s="212">
        <v>8</v>
      </c>
      <c r="S51" s="556">
        <f>100</f>
        <v>100</v>
      </c>
      <c r="T51" s="72">
        <f t="shared" si="3"/>
        <v>100</v>
      </c>
      <c r="U51" s="72">
        <f t="shared" si="4"/>
        <v>83.333333333333329</v>
      </c>
      <c r="V51" s="72">
        <f t="shared" si="5"/>
        <v>83.333333333333329</v>
      </c>
      <c r="W51" s="72">
        <f t="shared" si="6"/>
        <v>75</v>
      </c>
      <c r="X51" s="72">
        <f t="shared" si="7"/>
        <v>75</v>
      </c>
      <c r="Y51" s="72">
        <f t="shared" si="8"/>
        <v>75</v>
      </c>
      <c r="Z51" s="72">
        <f t="shared" si="9"/>
        <v>66.666666666666671</v>
      </c>
      <c r="AA51" s="72">
        <f t="shared" si="10"/>
        <v>66.666666666666671</v>
      </c>
      <c r="AB51" s="72">
        <f t="shared" si="10"/>
        <v>66.666666666666671</v>
      </c>
      <c r="AC51" s="72">
        <f t="shared" si="10"/>
        <v>75</v>
      </c>
      <c r="AD51" s="72">
        <f t="shared" si="10"/>
        <v>75</v>
      </c>
      <c r="AE51" s="72">
        <f t="shared" si="26"/>
        <v>66.666666666666671</v>
      </c>
      <c r="AF51" s="72">
        <f t="shared" si="27"/>
        <v>66.666666666666671</v>
      </c>
      <c r="AG51" s="73">
        <f t="shared" si="27"/>
        <v>66.666666666666671</v>
      </c>
      <c r="AH51" s="557">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5"/>
      <c r="C52" s="1" t="s">
        <v>198</v>
      </c>
      <c r="D52" s="211">
        <v>1027</v>
      </c>
      <c r="E52" s="211">
        <v>1141</v>
      </c>
      <c r="F52" s="211">
        <v>1232</v>
      </c>
      <c r="G52" s="211">
        <v>1263</v>
      </c>
      <c r="H52" s="211">
        <v>1222</v>
      </c>
      <c r="I52" s="211">
        <v>1266</v>
      </c>
      <c r="J52" s="211">
        <v>1613</v>
      </c>
      <c r="K52" s="211">
        <v>1815</v>
      </c>
      <c r="L52" s="211">
        <v>2077</v>
      </c>
      <c r="M52" s="211">
        <v>2237</v>
      </c>
      <c r="N52" s="211">
        <v>2412</v>
      </c>
      <c r="O52" s="211">
        <v>2544</v>
      </c>
      <c r="P52" s="212">
        <v>2437</v>
      </c>
      <c r="Q52" s="212">
        <v>2476</v>
      </c>
      <c r="R52" s="212">
        <v>2471</v>
      </c>
      <c r="S52" s="556">
        <f>100</f>
        <v>100</v>
      </c>
      <c r="T52" s="72">
        <f t="shared" si="3"/>
        <v>111.10029211295034</v>
      </c>
      <c r="U52" s="72">
        <f t="shared" si="4"/>
        <v>119.96105160662123</v>
      </c>
      <c r="V52" s="72">
        <f t="shared" si="5"/>
        <v>122.97955209347614</v>
      </c>
      <c r="W52" s="72">
        <f t="shared" si="6"/>
        <v>118.98734177215189</v>
      </c>
      <c r="X52" s="72">
        <f t="shared" si="7"/>
        <v>123.27166504381694</v>
      </c>
      <c r="Y52" s="72">
        <f t="shared" si="8"/>
        <v>157.05939629990263</v>
      </c>
      <c r="Z52" s="72">
        <f t="shared" si="9"/>
        <v>176.72833495618306</v>
      </c>
      <c r="AA52" s="72">
        <f t="shared" si="10"/>
        <v>202.23953261927946</v>
      </c>
      <c r="AB52" s="72">
        <f t="shared" si="10"/>
        <v>217.81888997078872</v>
      </c>
      <c r="AC52" s="72">
        <f t="shared" si="10"/>
        <v>234.85881207400195</v>
      </c>
      <c r="AD52" s="72">
        <f t="shared" si="10"/>
        <v>247.71178188899708</v>
      </c>
      <c r="AE52" s="72">
        <f t="shared" si="26"/>
        <v>237.29308666017528</v>
      </c>
      <c r="AF52" s="72">
        <f t="shared" si="27"/>
        <v>241.09055501460566</v>
      </c>
      <c r="AG52" s="73">
        <f t="shared" si="27"/>
        <v>240.60370009737099</v>
      </c>
      <c r="AH52" s="557">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6"/>
      <c r="C53" s="8" t="s">
        <v>199</v>
      </c>
      <c r="D53">
        <v>1015</v>
      </c>
      <c r="E53">
        <v>1129</v>
      </c>
      <c r="F53">
        <v>1222</v>
      </c>
      <c r="G53">
        <v>1253</v>
      </c>
      <c r="H53">
        <v>1213</v>
      </c>
      <c r="I53">
        <v>1257</v>
      </c>
      <c r="J53">
        <v>1604</v>
      </c>
      <c r="K53">
        <v>1807</v>
      </c>
      <c r="L53">
        <v>2069</v>
      </c>
      <c r="M53">
        <v>2229</v>
      </c>
      <c r="N53">
        <v>2403</v>
      </c>
      <c r="O53">
        <v>2535</v>
      </c>
      <c r="P53">
        <v>2429</v>
      </c>
      <c r="Q53">
        <v>2468</v>
      </c>
      <c r="R53">
        <v>2463</v>
      </c>
      <c r="S53" s="556">
        <f>100</f>
        <v>100</v>
      </c>
      <c r="T53" s="72">
        <f t="shared" si="3"/>
        <v>111.23152709359606</v>
      </c>
      <c r="U53" s="72">
        <f t="shared" si="4"/>
        <v>120.39408866995073</v>
      </c>
      <c r="V53" s="72">
        <f t="shared" si="5"/>
        <v>123.44827586206897</v>
      </c>
      <c r="W53" s="72">
        <f t="shared" si="6"/>
        <v>119.50738916256158</v>
      </c>
      <c r="X53" s="72">
        <f t="shared" si="7"/>
        <v>123.8423645320197</v>
      </c>
      <c r="Y53" s="72">
        <f t="shared" si="8"/>
        <v>158.02955665024629</v>
      </c>
      <c r="Z53" s="72">
        <f t="shared" si="9"/>
        <v>178.02955665024629</v>
      </c>
      <c r="AA53" s="72">
        <f t="shared" si="10"/>
        <v>203.8423645320197</v>
      </c>
      <c r="AB53" s="72">
        <f t="shared" si="10"/>
        <v>219.60591133004925</v>
      </c>
      <c r="AC53" s="72">
        <f t="shared" si="10"/>
        <v>236.74876847290639</v>
      </c>
      <c r="AD53" s="72">
        <f t="shared" si="10"/>
        <v>249.7536945812808</v>
      </c>
      <c r="AE53" s="72">
        <f t="shared" si="26"/>
        <v>239.31034482758622</v>
      </c>
      <c r="AF53" s="72">
        <f t="shared" si="27"/>
        <v>243.15270935960592</v>
      </c>
      <c r="AG53" s="73">
        <f t="shared" si="27"/>
        <v>242.66009852216749</v>
      </c>
      <c r="AH53" s="237"/>
      <c r="AI53" s="238"/>
      <c r="AJ53" s="238"/>
      <c r="AK53" s="238"/>
      <c r="AL53" s="238"/>
      <c r="AM53" s="238"/>
      <c r="AN53" s="238"/>
      <c r="AO53" s="238"/>
      <c r="AP53" s="238"/>
      <c r="AQ53" s="238"/>
      <c r="AR53" s="238"/>
      <c r="AS53" s="238"/>
      <c r="AT53" s="238"/>
      <c r="AU53" s="238"/>
      <c r="AV53" s="239"/>
    </row>
    <row r="54" spans="2:48" ht="15" customHeight="1">
      <c r="B54" s="737" t="s">
        <v>124</v>
      </c>
      <c r="C54" s="1" t="s">
        <v>194</v>
      </c>
      <c r="D54" s="212">
        <v>2</v>
      </c>
      <c r="E54" s="211">
        <v>4</v>
      </c>
      <c r="F54" s="211">
        <v>1</v>
      </c>
      <c r="G54" s="211">
        <v>2</v>
      </c>
      <c r="H54" s="211">
        <v>2</v>
      </c>
      <c r="I54" s="211">
        <v>6</v>
      </c>
      <c r="J54" s="211">
        <v>5</v>
      </c>
      <c r="K54" s="211">
        <v>5</v>
      </c>
      <c r="L54" s="211">
        <v>4</v>
      </c>
      <c r="M54" s="211">
        <v>4</v>
      </c>
      <c r="N54" s="211">
        <v>4</v>
      </c>
      <c r="O54" s="211">
        <v>4</v>
      </c>
      <c r="P54" s="212">
        <v>5</v>
      </c>
      <c r="Q54" s="212">
        <v>5</v>
      </c>
      <c r="R54" s="212">
        <v>5</v>
      </c>
      <c r="S54" s="556">
        <f>100</f>
        <v>100</v>
      </c>
      <c r="T54" s="72">
        <f t="shared" si="3"/>
        <v>200</v>
      </c>
      <c r="U54" s="72">
        <f t="shared" si="4"/>
        <v>50</v>
      </c>
      <c r="V54" s="72">
        <f t="shared" si="5"/>
        <v>100</v>
      </c>
      <c r="W54" s="72">
        <f t="shared" si="6"/>
        <v>100</v>
      </c>
      <c r="X54" s="72">
        <f t="shared" si="7"/>
        <v>300</v>
      </c>
      <c r="Y54" s="72">
        <f t="shared" si="8"/>
        <v>250</v>
      </c>
      <c r="Z54" s="72">
        <f t="shared" si="9"/>
        <v>250</v>
      </c>
      <c r="AA54" s="72">
        <f t="shared" si="10"/>
        <v>200</v>
      </c>
      <c r="AB54" s="72">
        <f t="shared" si="10"/>
        <v>200</v>
      </c>
      <c r="AC54" s="72">
        <f t="shared" si="10"/>
        <v>200</v>
      </c>
      <c r="AD54" s="72">
        <f t="shared" si="10"/>
        <v>200</v>
      </c>
      <c r="AE54" s="72">
        <f t="shared" si="26"/>
        <v>250</v>
      </c>
      <c r="AF54" s="72">
        <f t="shared" si="27"/>
        <v>250</v>
      </c>
      <c r="AG54" s="73">
        <f t="shared" si="27"/>
        <v>250</v>
      </c>
      <c r="AH54" s="557">
        <v>4</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35"/>
      <c r="C55" s="1" t="s">
        <v>195</v>
      </c>
      <c r="D55" s="212">
        <v>5</v>
      </c>
      <c r="E55" s="211">
        <v>2</v>
      </c>
      <c r="F55" s="211">
        <v>2</v>
      </c>
      <c r="G55" s="211">
        <v>2</v>
      </c>
      <c r="H55" s="211">
        <v>2</v>
      </c>
      <c r="I55" s="211">
        <v>1</v>
      </c>
      <c r="J55" s="211">
        <v>1</v>
      </c>
      <c r="K55" s="211">
        <v>1</v>
      </c>
      <c r="L55" s="211">
        <v>1</v>
      </c>
      <c r="M55" s="211">
        <v>1</v>
      </c>
      <c r="N55" s="211">
        <v>2</v>
      </c>
      <c r="O55" s="211">
        <v>2</v>
      </c>
      <c r="P55" s="212">
        <v>1</v>
      </c>
      <c r="Q55" s="212">
        <v>1</v>
      </c>
      <c r="R55" s="212">
        <v>1</v>
      </c>
      <c r="S55" s="556">
        <f>100</f>
        <v>100</v>
      </c>
      <c r="T55" s="72">
        <f t="shared" si="3"/>
        <v>40</v>
      </c>
      <c r="U55" s="72">
        <f t="shared" si="4"/>
        <v>40</v>
      </c>
      <c r="V55" s="72">
        <f t="shared" si="5"/>
        <v>40</v>
      </c>
      <c r="W55" s="72">
        <f t="shared" si="6"/>
        <v>40</v>
      </c>
      <c r="X55" s="72">
        <f t="shared" si="7"/>
        <v>20</v>
      </c>
      <c r="Y55" s="72">
        <f t="shared" si="8"/>
        <v>20</v>
      </c>
      <c r="Z55" s="72">
        <f t="shared" si="9"/>
        <v>20</v>
      </c>
      <c r="AA55" s="72">
        <f t="shared" si="10"/>
        <v>20</v>
      </c>
      <c r="AB55" s="72">
        <f t="shared" si="10"/>
        <v>20</v>
      </c>
      <c r="AC55" s="72">
        <f t="shared" si="10"/>
        <v>40</v>
      </c>
      <c r="AD55" s="72">
        <f t="shared" si="10"/>
        <v>40</v>
      </c>
      <c r="AE55" s="72">
        <f t="shared" si="26"/>
        <v>20</v>
      </c>
      <c r="AF55" s="72">
        <f t="shared" si="27"/>
        <v>20</v>
      </c>
      <c r="AG55" s="73">
        <f t="shared" si="27"/>
        <v>20</v>
      </c>
      <c r="AH55" s="557">
        <v>4</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35"/>
      <c r="C56" s="1" t="s">
        <v>196</v>
      </c>
      <c r="D56" s="211">
        <v>0</v>
      </c>
      <c r="E56" s="211">
        <v>0</v>
      </c>
      <c r="F56" s="211">
        <v>0</v>
      </c>
      <c r="G56" s="211">
        <v>0</v>
      </c>
      <c r="H56" s="211">
        <v>0</v>
      </c>
      <c r="I56" s="211">
        <v>0</v>
      </c>
      <c r="J56" s="211">
        <v>0</v>
      </c>
      <c r="K56" s="211">
        <v>0</v>
      </c>
      <c r="L56" s="211">
        <v>0</v>
      </c>
      <c r="M56" s="211">
        <v>0</v>
      </c>
      <c r="N56" s="211">
        <v>0</v>
      </c>
      <c r="O56" s="211">
        <v>0</v>
      </c>
      <c r="P56" s="212">
        <v>0</v>
      </c>
      <c r="Q56" s="212">
        <v>0</v>
      </c>
      <c r="R56" s="212">
        <v>0</v>
      </c>
      <c r="S56" s="556">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557">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5"/>
      <c r="C57" s="1" t="s">
        <v>197</v>
      </c>
      <c r="D57" s="212">
        <v>1</v>
      </c>
      <c r="E57" s="211">
        <v>1</v>
      </c>
      <c r="F57" s="211">
        <v>1</v>
      </c>
      <c r="G57" s="211">
        <v>1</v>
      </c>
      <c r="H57" s="211">
        <v>1</v>
      </c>
      <c r="I57" s="211">
        <v>1</v>
      </c>
      <c r="J57" s="211">
        <v>1</v>
      </c>
      <c r="K57" s="211">
        <v>1</v>
      </c>
      <c r="L57" s="211">
        <v>1</v>
      </c>
      <c r="M57" s="211">
        <v>1</v>
      </c>
      <c r="N57" s="211">
        <v>1</v>
      </c>
      <c r="O57" s="211">
        <v>1</v>
      </c>
      <c r="P57" s="212">
        <v>1</v>
      </c>
      <c r="Q57" s="212">
        <v>1</v>
      </c>
      <c r="R57" s="212">
        <v>1</v>
      </c>
      <c r="S57" s="556">
        <f>100</f>
        <v>100</v>
      </c>
      <c r="T57" s="72">
        <f t="shared" si="3"/>
        <v>100</v>
      </c>
      <c r="U57" s="72">
        <f t="shared" si="4"/>
        <v>100</v>
      </c>
      <c r="V57" s="72">
        <f t="shared" si="5"/>
        <v>100</v>
      </c>
      <c r="W57" s="72">
        <f t="shared" si="6"/>
        <v>100</v>
      </c>
      <c r="X57" s="72">
        <f t="shared" si="7"/>
        <v>100</v>
      </c>
      <c r="Y57" s="72">
        <f t="shared" si="8"/>
        <v>100</v>
      </c>
      <c r="Z57" s="72">
        <f t="shared" si="9"/>
        <v>100</v>
      </c>
      <c r="AA57" s="72">
        <f t="shared" si="10"/>
        <v>100</v>
      </c>
      <c r="AB57" s="72">
        <f t="shared" si="10"/>
        <v>100</v>
      </c>
      <c r="AC57" s="72">
        <f t="shared" si="10"/>
        <v>100</v>
      </c>
      <c r="AD57" s="72">
        <f t="shared" si="10"/>
        <v>100</v>
      </c>
      <c r="AE57" s="72">
        <f t="shared" si="26"/>
        <v>100</v>
      </c>
      <c r="AF57" s="72">
        <f t="shared" si="27"/>
        <v>100</v>
      </c>
      <c r="AG57" s="73">
        <f t="shared" si="27"/>
        <v>100</v>
      </c>
      <c r="AH57" s="557">
        <v>4</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35"/>
      <c r="C58" s="1" t="s">
        <v>198</v>
      </c>
      <c r="D58" s="212">
        <v>8</v>
      </c>
      <c r="E58" s="211">
        <v>7</v>
      </c>
      <c r="F58" s="211">
        <v>4</v>
      </c>
      <c r="G58" s="211">
        <v>5</v>
      </c>
      <c r="H58" s="211">
        <v>5</v>
      </c>
      <c r="I58" s="211">
        <v>8</v>
      </c>
      <c r="J58" s="211">
        <v>7</v>
      </c>
      <c r="K58" s="211">
        <v>7</v>
      </c>
      <c r="L58" s="211">
        <v>6</v>
      </c>
      <c r="M58" s="211">
        <v>6</v>
      </c>
      <c r="N58" s="211">
        <v>7</v>
      </c>
      <c r="O58" s="211">
        <v>7</v>
      </c>
      <c r="P58" s="212">
        <v>7</v>
      </c>
      <c r="Q58" s="212">
        <v>7</v>
      </c>
      <c r="R58" s="212">
        <v>7</v>
      </c>
      <c r="S58" s="556">
        <f>100</f>
        <v>100</v>
      </c>
      <c r="T58" s="72">
        <f t="shared" si="3"/>
        <v>87.5</v>
      </c>
      <c r="U58" s="72">
        <f t="shared" si="4"/>
        <v>50</v>
      </c>
      <c r="V58" s="72">
        <f t="shared" si="5"/>
        <v>62.5</v>
      </c>
      <c r="W58" s="72">
        <f t="shared" si="6"/>
        <v>62.5</v>
      </c>
      <c r="X58" s="72">
        <f t="shared" si="7"/>
        <v>100</v>
      </c>
      <c r="Y58" s="72">
        <f t="shared" si="8"/>
        <v>87.5</v>
      </c>
      <c r="Z58" s="72">
        <f t="shared" si="9"/>
        <v>87.5</v>
      </c>
      <c r="AA58" s="72">
        <f t="shared" si="10"/>
        <v>75</v>
      </c>
      <c r="AB58" s="72">
        <f t="shared" si="10"/>
        <v>75</v>
      </c>
      <c r="AC58" s="72">
        <f t="shared" si="10"/>
        <v>87.5</v>
      </c>
      <c r="AD58" s="72">
        <f t="shared" si="10"/>
        <v>87.5</v>
      </c>
      <c r="AE58" s="72">
        <f t="shared" si="26"/>
        <v>87.5</v>
      </c>
      <c r="AF58" s="72">
        <f t="shared" si="27"/>
        <v>87.5</v>
      </c>
      <c r="AG58" s="73">
        <f t="shared" si="27"/>
        <v>87.5</v>
      </c>
      <c r="AH58" s="557">
        <v>4</v>
      </c>
      <c r="AI58" s="234">
        <v>1</v>
      </c>
      <c r="AJ58" s="234">
        <v>1</v>
      </c>
      <c r="AK58" s="234">
        <v>1</v>
      </c>
      <c r="AL58" s="234">
        <v>1</v>
      </c>
      <c r="AM58" s="234">
        <v>1</v>
      </c>
      <c r="AN58" s="234">
        <v>1</v>
      </c>
      <c r="AO58" s="234">
        <v>1</v>
      </c>
      <c r="AP58" s="234">
        <v>1</v>
      </c>
      <c r="AQ58" s="234">
        <v>1</v>
      </c>
      <c r="AR58" s="234">
        <v>1</v>
      </c>
      <c r="AS58" s="234">
        <v>1</v>
      </c>
      <c r="AT58" s="234">
        <v>4</v>
      </c>
      <c r="AU58" s="234">
        <v>6</v>
      </c>
      <c r="AV58" s="236">
        <v>7</v>
      </c>
    </row>
    <row r="59" spans="2:48" ht="14.45">
      <c r="B59" s="736"/>
      <c r="C59" s="1" t="s">
        <v>199</v>
      </c>
      <c r="D59">
        <v>7</v>
      </c>
      <c r="E59">
        <v>6</v>
      </c>
      <c r="F59">
        <v>3</v>
      </c>
      <c r="G59">
        <v>4</v>
      </c>
      <c r="H59">
        <v>4</v>
      </c>
      <c r="I59">
        <v>7</v>
      </c>
      <c r="J59">
        <v>6</v>
      </c>
      <c r="K59">
        <v>6</v>
      </c>
      <c r="L59">
        <v>5</v>
      </c>
      <c r="M59">
        <v>5</v>
      </c>
      <c r="N59">
        <v>6</v>
      </c>
      <c r="O59">
        <v>6</v>
      </c>
      <c r="P59">
        <v>6</v>
      </c>
      <c r="Q59">
        <v>6</v>
      </c>
      <c r="R59">
        <v>6</v>
      </c>
      <c r="S59" s="556">
        <f>100</f>
        <v>100</v>
      </c>
      <c r="T59" s="72">
        <f t="shared" si="3"/>
        <v>85.714285714285708</v>
      </c>
      <c r="U59" s="72">
        <f t="shared" si="4"/>
        <v>42.857142857142854</v>
      </c>
      <c r="V59" s="72">
        <f t="shared" si="5"/>
        <v>57.142857142857146</v>
      </c>
      <c r="W59" s="72">
        <f t="shared" si="6"/>
        <v>57.142857142857146</v>
      </c>
      <c r="X59" s="72">
        <f t="shared" si="7"/>
        <v>100</v>
      </c>
      <c r="Y59" s="72">
        <f t="shared" si="8"/>
        <v>85.714285714285708</v>
      </c>
      <c r="Z59" s="72">
        <f t="shared" si="9"/>
        <v>85.714285714285708</v>
      </c>
      <c r="AA59" s="72">
        <f t="shared" si="10"/>
        <v>71.428571428571431</v>
      </c>
      <c r="AB59" s="72">
        <f t="shared" si="10"/>
        <v>71.428571428571431</v>
      </c>
      <c r="AC59" s="72">
        <f t="shared" si="10"/>
        <v>85.714285714285708</v>
      </c>
      <c r="AD59" s="72">
        <f t="shared" si="10"/>
        <v>85.714285714285708</v>
      </c>
      <c r="AE59" s="72">
        <f t="shared" si="26"/>
        <v>85.714285714285708</v>
      </c>
      <c r="AF59" s="72">
        <f t="shared" si="27"/>
        <v>85.714285714285708</v>
      </c>
      <c r="AG59" s="73">
        <f t="shared" si="27"/>
        <v>85.714285714285708</v>
      </c>
      <c r="AH59" s="237"/>
      <c r="AI59" s="238"/>
      <c r="AJ59" s="238"/>
      <c r="AK59" s="238"/>
      <c r="AL59" s="238"/>
      <c r="AM59" s="238"/>
      <c r="AN59" s="238"/>
      <c r="AO59" s="238"/>
      <c r="AP59" s="238"/>
      <c r="AQ59" s="238"/>
      <c r="AR59" s="238"/>
      <c r="AS59" s="238"/>
      <c r="AT59" s="238"/>
      <c r="AU59" s="238"/>
      <c r="AV59" s="239"/>
    </row>
    <row r="60" spans="2:48" ht="15" customHeight="1">
      <c r="B60" s="737" t="s">
        <v>125</v>
      </c>
      <c r="C60" s="7" t="s">
        <v>194</v>
      </c>
      <c r="D60" s="211">
        <v>1918</v>
      </c>
      <c r="E60" s="211">
        <v>1967</v>
      </c>
      <c r="F60" s="211">
        <v>2280</v>
      </c>
      <c r="G60" s="211">
        <v>2507</v>
      </c>
      <c r="H60" s="211">
        <v>2845</v>
      </c>
      <c r="I60" s="211">
        <v>2424</v>
      </c>
      <c r="J60" s="211">
        <v>2239</v>
      </c>
      <c r="K60" s="211">
        <v>2130</v>
      </c>
      <c r="L60" s="211">
        <v>2129</v>
      </c>
      <c r="M60" s="211">
        <v>2032</v>
      </c>
      <c r="N60" s="211">
        <v>1997</v>
      </c>
      <c r="O60" s="211">
        <v>1931</v>
      </c>
      <c r="P60" s="212">
        <v>1851</v>
      </c>
      <c r="Q60" s="212">
        <v>1883</v>
      </c>
      <c r="R60" s="212">
        <v>1882</v>
      </c>
      <c r="S60" s="556">
        <f>100</f>
        <v>100</v>
      </c>
      <c r="T60" s="72">
        <f t="shared" si="3"/>
        <v>102.55474452554745</v>
      </c>
      <c r="U60" s="72">
        <f t="shared" si="4"/>
        <v>118.87382690302398</v>
      </c>
      <c r="V60" s="72">
        <f t="shared" si="5"/>
        <v>130.70907194994786</v>
      </c>
      <c r="W60" s="72">
        <f t="shared" si="6"/>
        <v>148.33159541188738</v>
      </c>
      <c r="X60" s="72">
        <f t="shared" si="7"/>
        <v>126.38164754953075</v>
      </c>
      <c r="Y60" s="72">
        <f t="shared" si="8"/>
        <v>116.7361835245047</v>
      </c>
      <c r="Z60" s="72">
        <f t="shared" si="9"/>
        <v>111.05318039624609</v>
      </c>
      <c r="AA60" s="72">
        <f t="shared" si="10"/>
        <v>111.00104275286758</v>
      </c>
      <c r="AB60" s="72">
        <f t="shared" si="10"/>
        <v>105.94369134515119</v>
      </c>
      <c r="AC60" s="72">
        <f t="shared" si="10"/>
        <v>104.11887382690303</v>
      </c>
      <c r="AD60" s="72">
        <f t="shared" si="10"/>
        <v>100.67778936392075</v>
      </c>
      <c r="AE60" s="72">
        <f t="shared" si="26"/>
        <v>96.50677789363921</v>
      </c>
      <c r="AF60" s="72">
        <f t="shared" si="27"/>
        <v>98.175182481751818</v>
      </c>
      <c r="AG60" s="73">
        <f t="shared" si="27"/>
        <v>98.123044838373303</v>
      </c>
      <c r="AH60" s="557">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5"/>
      <c r="C61" s="1" t="s">
        <v>195</v>
      </c>
      <c r="D61" s="211">
        <v>237</v>
      </c>
      <c r="E61" s="211">
        <v>247</v>
      </c>
      <c r="F61" s="211">
        <v>207</v>
      </c>
      <c r="G61" s="211">
        <v>210</v>
      </c>
      <c r="H61" s="211">
        <v>206</v>
      </c>
      <c r="I61" s="211">
        <v>191</v>
      </c>
      <c r="J61" s="211">
        <v>177</v>
      </c>
      <c r="K61" s="211">
        <v>185</v>
      </c>
      <c r="L61" s="211">
        <v>184</v>
      </c>
      <c r="M61" s="211">
        <v>183</v>
      </c>
      <c r="N61" s="211">
        <v>189</v>
      </c>
      <c r="O61" s="211">
        <v>192</v>
      </c>
      <c r="P61" s="212">
        <v>183</v>
      </c>
      <c r="Q61" s="212">
        <v>183</v>
      </c>
      <c r="R61" s="212">
        <v>179</v>
      </c>
      <c r="S61" s="556">
        <f>100</f>
        <v>100</v>
      </c>
      <c r="T61" s="72">
        <f t="shared" si="3"/>
        <v>104.21940928270043</v>
      </c>
      <c r="U61" s="72">
        <f t="shared" si="4"/>
        <v>87.341772151898738</v>
      </c>
      <c r="V61" s="72">
        <f t="shared" si="5"/>
        <v>88.607594936708864</v>
      </c>
      <c r="W61" s="72">
        <f t="shared" si="6"/>
        <v>86.919831223628691</v>
      </c>
      <c r="X61" s="72">
        <f t="shared" si="7"/>
        <v>80.59071729957806</v>
      </c>
      <c r="Y61" s="72">
        <f t="shared" si="8"/>
        <v>74.683544303797461</v>
      </c>
      <c r="Z61" s="72">
        <f t="shared" si="9"/>
        <v>78.059071729957807</v>
      </c>
      <c r="AA61" s="72">
        <f t="shared" si="10"/>
        <v>77.637130801687761</v>
      </c>
      <c r="AB61" s="72">
        <f t="shared" si="10"/>
        <v>77.215189873417728</v>
      </c>
      <c r="AC61" s="72">
        <f t="shared" si="10"/>
        <v>79.74683544303798</v>
      </c>
      <c r="AD61" s="72">
        <f t="shared" si="10"/>
        <v>81.012658227848107</v>
      </c>
      <c r="AE61" s="72">
        <f t="shared" si="26"/>
        <v>77.215189873417728</v>
      </c>
      <c r="AF61" s="72">
        <f t="shared" si="27"/>
        <v>77.215189873417728</v>
      </c>
      <c r="AG61" s="73">
        <f t="shared" si="27"/>
        <v>75.527426160337555</v>
      </c>
      <c r="AH61" s="557">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5"/>
      <c r="C62" s="1" t="s">
        <v>196</v>
      </c>
      <c r="D62" s="211">
        <v>114</v>
      </c>
      <c r="E62" s="211">
        <v>99</v>
      </c>
      <c r="F62" s="211">
        <v>99</v>
      </c>
      <c r="G62" s="211">
        <v>87</v>
      </c>
      <c r="H62" s="211">
        <v>83</v>
      </c>
      <c r="I62" s="211">
        <v>84</v>
      </c>
      <c r="J62" s="211">
        <v>87</v>
      </c>
      <c r="K62" s="211">
        <v>89</v>
      </c>
      <c r="L62" s="211">
        <v>86</v>
      </c>
      <c r="M62" s="211">
        <v>84</v>
      </c>
      <c r="N62" s="211">
        <v>83</v>
      </c>
      <c r="O62" s="211">
        <v>80</v>
      </c>
      <c r="P62" s="212">
        <v>76</v>
      </c>
      <c r="Q62" s="212">
        <v>76</v>
      </c>
      <c r="R62" s="212">
        <v>74</v>
      </c>
      <c r="S62" s="556">
        <f>100</f>
        <v>100</v>
      </c>
      <c r="T62" s="72">
        <f t="shared" si="3"/>
        <v>86.84210526315789</v>
      </c>
      <c r="U62" s="72">
        <f t="shared" si="4"/>
        <v>86.84210526315789</v>
      </c>
      <c r="V62" s="72">
        <f t="shared" si="5"/>
        <v>76.315789473684205</v>
      </c>
      <c r="W62" s="72">
        <f t="shared" si="6"/>
        <v>72.807017543859644</v>
      </c>
      <c r="X62" s="72">
        <f t="shared" si="7"/>
        <v>73.684210526315795</v>
      </c>
      <c r="Y62" s="72">
        <f t="shared" si="8"/>
        <v>76.315789473684205</v>
      </c>
      <c r="Z62" s="72">
        <f t="shared" si="9"/>
        <v>78.070175438596493</v>
      </c>
      <c r="AA62" s="72">
        <f t="shared" si="10"/>
        <v>75.438596491228068</v>
      </c>
      <c r="AB62" s="72">
        <f t="shared" si="10"/>
        <v>73.684210526315795</v>
      </c>
      <c r="AC62" s="72">
        <f t="shared" si="10"/>
        <v>72.807017543859644</v>
      </c>
      <c r="AD62" s="72">
        <f t="shared" si="10"/>
        <v>70.175438596491233</v>
      </c>
      <c r="AE62" s="72">
        <f t="shared" si="26"/>
        <v>66.666666666666671</v>
      </c>
      <c r="AF62" s="72">
        <f t="shared" si="27"/>
        <v>66.666666666666671</v>
      </c>
      <c r="AG62" s="73">
        <f t="shared" si="27"/>
        <v>64.912280701754383</v>
      </c>
      <c r="AH62" s="557">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5"/>
      <c r="C63" s="1" t="s">
        <v>197</v>
      </c>
      <c r="D63" s="211">
        <v>27</v>
      </c>
      <c r="E63" s="211">
        <v>15</v>
      </c>
      <c r="F63" s="211">
        <v>15</v>
      </c>
      <c r="G63" s="211">
        <v>18</v>
      </c>
      <c r="H63" s="211">
        <v>17</v>
      </c>
      <c r="I63" s="211">
        <v>16</v>
      </c>
      <c r="J63" s="211">
        <v>17</v>
      </c>
      <c r="K63" s="211">
        <v>20</v>
      </c>
      <c r="L63" s="211">
        <v>20</v>
      </c>
      <c r="M63" s="211">
        <v>21</v>
      </c>
      <c r="N63" s="211">
        <v>20</v>
      </c>
      <c r="O63" s="211">
        <v>20</v>
      </c>
      <c r="P63" s="212">
        <v>18</v>
      </c>
      <c r="Q63" s="212">
        <v>18</v>
      </c>
      <c r="R63" s="212">
        <v>18</v>
      </c>
      <c r="S63" s="556">
        <f>100</f>
        <v>100</v>
      </c>
      <c r="T63" s="72">
        <f t="shared" si="3"/>
        <v>55.555555555555557</v>
      </c>
      <c r="U63" s="72">
        <f t="shared" si="4"/>
        <v>55.555555555555557</v>
      </c>
      <c r="V63" s="72">
        <f t="shared" si="5"/>
        <v>66.666666666666671</v>
      </c>
      <c r="W63" s="72">
        <f t="shared" si="6"/>
        <v>62.962962962962962</v>
      </c>
      <c r="X63" s="72">
        <f t="shared" si="7"/>
        <v>59.25925925925926</v>
      </c>
      <c r="Y63" s="72">
        <f t="shared" si="8"/>
        <v>62.962962962962962</v>
      </c>
      <c r="Z63" s="72">
        <f t="shared" si="9"/>
        <v>74.074074074074076</v>
      </c>
      <c r="AA63" s="72">
        <f t="shared" si="10"/>
        <v>74.074074074074076</v>
      </c>
      <c r="AB63" s="72">
        <f t="shared" si="10"/>
        <v>77.777777777777771</v>
      </c>
      <c r="AC63" s="72">
        <f t="shared" si="10"/>
        <v>74.074074074074076</v>
      </c>
      <c r="AD63" s="72">
        <f t="shared" si="10"/>
        <v>74.074074074074076</v>
      </c>
      <c r="AE63" s="72">
        <f t="shared" si="26"/>
        <v>66.666666666666671</v>
      </c>
      <c r="AF63" s="72">
        <f t="shared" si="27"/>
        <v>66.666666666666671</v>
      </c>
      <c r="AG63" s="73">
        <f t="shared" si="27"/>
        <v>66.666666666666671</v>
      </c>
      <c r="AH63" s="557">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5"/>
      <c r="C64" s="1" t="s">
        <v>198</v>
      </c>
      <c r="D64" s="211">
        <v>2296</v>
      </c>
      <c r="E64" s="211">
        <v>2328</v>
      </c>
      <c r="F64" s="211">
        <v>2601</v>
      </c>
      <c r="G64" s="211">
        <v>2822</v>
      </c>
      <c r="H64" s="211">
        <v>3151</v>
      </c>
      <c r="I64" s="211">
        <v>2715</v>
      </c>
      <c r="J64" s="211">
        <v>2520</v>
      </c>
      <c r="K64" s="211">
        <v>2424</v>
      </c>
      <c r="L64" s="211">
        <v>2419</v>
      </c>
      <c r="M64" s="211">
        <v>2320</v>
      </c>
      <c r="N64" s="211">
        <v>2289</v>
      </c>
      <c r="O64" s="211">
        <v>2223</v>
      </c>
      <c r="P64" s="212">
        <v>2128</v>
      </c>
      <c r="Q64" s="212">
        <v>2160</v>
      </c>
      <c r="R64" s="212">
        <v>2153</v>
      </c>
      <c r="S64" s="556">
        <f>100</f>
        <v>100</v>
      </c>
      <c r="T64" s="72">
        <f t="shared" si="3"/>
        <v>101.39372822299651</v>
      </c>
      <c r="U64" s="72">
        <f t="shared" si="4"/>
        <v>113.28397212543554</v>
      </c>
      <c r="V64" s="72">
        <f t="shared" si="5"/>
        <v>122.90940766550523</v>
      </c>
      <c r="W64" s="72">
        <f t="shared" si="6"/>
        <v>137.23867595818814</v>
      </c>
      <c r="X64" s="72">
        <f t="shared" si="7"/>
        <v>118.24912891986062</v>
      </c>
      <c r="Y64" s="72">
        <f t="shared" si="8"/>
        <v>109.7560975609756</v>
      </c>
      <c r="Z64" s="72">
        <f t="shared" si="9"/>
        <v>105.57491289198606</v>
      </c>
      <c r="AA64" s="72">
        <f t="shared" si="10"/>
        <v>105.35714285714286</v>
      </c>
      <c r="AB64" s="72">
        <f t="shared" si="10"/>
        <v>101.04529616724739</v>
      </c>
      <c r="AC64" s="72">
        <f t="shared" si="10"/>
        <v>99.695121951219505</v>
      </c>
      <c r="AD64" s="72">
        <f t="shared" si="10"/>
        <v>96.820557491289193</v>
      </c>
      <c r="AE64" s="72">
        <f t="shared" si="26"/>
        <v>92.682926829268297</v>
      </c>
      <c r="AF64" s="72">
        <f t="shared" si="27"/>
        <v>94.076655052264812</v>
      </c>
      <c r="AG64" s="73">
        <f t="shared" si="27"/>
        <v>93.771777003484317</v>
      </c>
      <c r="AH64" s="557">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6"/>
      <c r="C65" s="8" t="s">
        <v>199</v>
      </c>
      <c r="D65">
        <v>2269</v>
      </c>
      <c r="E65">
        <v>2313</v>
      </c>
      <c r="F65">
        <v>2586</v>
      </c>
      <c r="G65">
        <v>2804</v>
      </c>
      <c r="H65">
        <v>3134</v>
      </c>
      <c r="I65">
        <v>2699</v>
      </c>
      <c r="J65">
        <v>2503</v>
      </c>
      <c r="K65">
        <v>2404</v>
      </c>
      <c r="L65">
        <v>2399</v>
      </c>
      <c r="M65">
        <v>2299</v>
      </c>
      <c r="N65">
        <v>2269</v>
      </c>
      <c r="O65">
        <v>2203</v>
      </c>
      <c r="P65">
        <v>2110</v>
      </c>
      <c r="Q65">
        <v>2142</v>
      </c>
      <c r="R65">
        <v>2135</v>
      </c>
      <c r="S65" s="556">
        <f>100</f>
        <v>100</v>
      </c>
      <c r="T65" s="72">
        <f t="shared" si="3"/>
        <v>101.93918025561922</v>
      </c>
      <c r="U65" s="72">
        <f t="shared" si="4"/>
        <v>113.97091229616571</v>
      </c>
      <c r="V65" s="72">
        <f t="shared" si="5"/>
        <v>123.57866901718819</v>
      </c>
      <c r="W65" s="72">
        <f t="shared" si="6"/>
        <v>138.1225209343323</v>
      </c>
      <c r="X65" s="72">
        <f t="shared" si="7"/>
        <v>118.95107977082415</v>
      </c>
      <c r="Y65" s="72">
        <f t="shared" si="8"/>
        <v>110.31291317761128</v>
      </c>
      <c r="Z65" s="72">
        <f t="shared" si="9"/>
        <v>105.94975760246805</v>
      </c>
      <c r="AA65" s="72">
        <f t="shared" si="10"/>
        <v>105.72939620978404</v>
      </c>
      <c r="AB65" s="72">
        <f t="shared" si="10"/>
        <v>101.32216835610402</v>
      </c>
      <c r="AC65" s="72">
        <f t="shared" si="10"/>
        <v>100</v>
      </c>
      <c r="AD65" s="72">
        <f t="shared" si="10"/>
        <v>97.091229616571184</v>
      </c>
      <c r="AE65" s="72">
        <f t="shared" si="26"/>
        <v>92.992507712648745</v>
      </c>
      <c r="AF65" s="72">
        <f t="shared" si="27"/>
        <v>94.402820625826351</v>
      </c>
      <c r="AG65" s="73">
        <f t="shared" si="27"/>
        <v>94.094314676068748</v>
      </c>
      <c r="AH65" s="237"/>
      <c r="AI65" s="238"/>
      <c r="AJ65" s="238"/>
      <c r="AK65" s="238"/>
      <c r="AL65" s="238"/>
      <c r="AM65" s="238"/>
      <c r="AN65" s="238"/>
      <c r="AO65" s="238"/>
      <c r="AP65" s="238"/>
      <c r="AQ65" s="238"/>
      <c r="AR65" s="238"/>
      <c r="AS65" s="238"/>
      <c r="AT65" s="238"/>
      <c r="AU65" s="238"/>
      <c r="AV65" s="239"/>
    </row>
    <row r="66" spans="2:48" ht="15" customHeight="1">
      <c r="B66" s="737" t="s">
        <v>126</v>
      </c>
      <c r="C66" s="1" t="s">
        <v>194</v>
      </c>
      <c r="D66" s="211">
        <v>7417</v>
      </c>
      <c r="E66" s="211">
        <v>7935</v>
      </c>
      <c r="F66" s="211">
        <v>9477</v>
      </c>
      <c r="G66" s="211">
        <v>9903</v>
      </c>
      <c r="H66" s="211">
        <v>10386</v>
      </c>
      <c r="I66" s="211">
        <v>10400</v>
      </c>
      <c r="J66" s="211">
        <v>10900</v>
      </c>
      <c r="K66" s="211">
        <v>11362</v>
      </c>
      <c r="L66" s="211">
        <v>12180</v>
      </c>
      <c r="M66" s="211">
        <v>12537</v>
      </c>
      <c r="N66" s="211">
        <v>13326</v>
      </c>
      <c r="O66" s="211">
        <v>13951</v>
      </c>
      <c r="P66" s="212">
        <v>13372</v>
      </c>
      <c r="Q66" s="212">
        <v>13607</v>
      </c>
      <c r="R66" s="212">
        <v>13601</v>
      </c>
      <c r="S66" s="556">
        <f>100</f>
        <v>100</v>
      </c>
      <c r="T66" s="72">
        <f t="shared" si="3"/>
        <v>106.98395577726843</v>
      </c>
      <c r="U66" s="72">
        <f t="shared" si="4"/>
        <v>127.77403262774706</v>
      </c>
      <c r="V66" s="72">
        <f t="shared" si="5"/>
        <v>133.51759471484428</v>
      </c>
      <c r="W66" s="72">
        <f t="shared" si="6"/>
        <v>140.02966158824321</v>
      </c>
      <c r="X66" s="72">
        <f t="shared" si="7"/>
        <v>140.21841714979101</v>
      </c>
      <c r="Y66" s="72">
        <f t="shared" si="8"/>
        <v>146.95968720506943</v>
      </c>
      <c r="Z66" s="72">
        <f t="shared" si="9"/>
        <v>153.1886207361467</v>
      </c>
      <c r="AA66" s="72">
        <f t="shared" si="10"/>
        <v>164.21733854658217</v>
      </c>
      <c r="AB66" s="72">
        <f t="shared" si="10"/>
        <v>169.03060536605096</v>
      </c>
      <c r="AC66" s="72">
        <f t="shared" si="10"/>
        <v>179.6683295132803</v>
      </c>
      <c r="AD66" s="72">
        <f t="shared" si="10"/>
        <v>188.09491708237832</v>
      </c>
      <c r="AE66" s="72">
        <f t="shared" si="26"/>
        <v>180.28852635836591</v>
      </c>
      <c r="AF66" s="72">
        <f t="shared" si="27"/>
        <v>183.45692328434677</v>
      </c>
      <c r="AG66" s="73">
        <f t="shared" si="27"/>
        <v>183.37602804368342</v>
      </c>
      <c r="AH66" s="557">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5"/>
      <c r="C67" s="1" t="s">
        <v>195</v>
      </c>
      <c r="D67" s="211">
        <v>420</v>
      </c>
      <c r="E67" s="211">
        <v>371</v>
      </c>
      <c r="F67" s="211">
        <v>347</v>
      </c>
      <c r="G67" s="211">
        <v>356</v>
      </c>
      <c r="H67" s="211">
        <v>332</v>
      </c>
      <c r="I67" s="211">
        <v>326</v>
      </c>
      <c r="J67" s="211">
        <v>319</v>
      </c>
      <c r="K67" s="211">
        <v>314</v>
      </c>
      <c r="L67" s="211">
        <v>325</v>
      </c>
      <c r="M67" s="211">
        <v>321</v>
      </c>
      <c r="N67" s="211">
        <v>303</v>
      </c>
      <c r="O67" s="211">
        <v>289</v>
      </c>
      <c r="P67" s="212">
        <v>275</v>
      </c>
      <c r="Q67" s="212">
        <v>275</v>
      </c>
      <c r="R67" s="212">
        <v>269</v>
      </c>
      <c r="S67" s="556">
        <f>100</f>
        <v>100</v>
      </c>
      <c r="T67" s="72">
        <f t="shared" si="3"/>
        <v>88.333333333333329</v>
      </c>
      <c r="U67" s="72">
        <f t="shared" si="4"/>
        <v>82.61904761904762</v>
      </c>
      <c r="V67" s="72">
        <f t="shared" si="5"/>
        <v>84.761904761904759</v>
      </c>
      <c r="W67" s="72">
        <f t="shared" si="6"/>
        <v>79.047619047619051</v>
      </c>
      <c r="X67" s="72">
        <f t="shared" si="7"/>
        <v>77.61904761904762</v>
      </c>
      <c r="Y67" s="72">
        <f t="shared" si="8"/>
        <v>75.952380952380949</v>
      </c>
      <c r="Z67" s="72">
        <f t="shared" si="9"/>
        <v>74.761904761904759</v>
      </c>
      <c r="AA67" s="72">
        <f t="shared" si="10"/>
        <v>77.38095238095238</v>
      </c>
      <c r="AB67" s="72">
        <f t="shared" si="10"/>
        <v>76.428571428571431</v>
      </c>
      <c r="AC67" s="72">
        <f t="shared" si="10"/>
        <v>72.142857142857139</v>
      </c>
      <c r="AD67" s="72">
        <f t="shared" si="10"/>
        <v>68.80952380952381</v>
      </c>
      <c r="AE67" s="72">
        <f t="shared" si="26"/>
        <v>65.476190476190482</v>
      </c>
      <c r="AF67" s="72">
        <f t="shared" si="27"/>
        <v>65.476190476190482</v>
      </c>
      <c r="AG67" s="73">
        <f t="shared" si="27"/>
        <v>64.047619047619051</v>
      </c>
      <c r="AH67" s="557">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5"/>
      <c r="C68" s="1" t="s">
        <v>196</v>
      </c>
      <c r="D68" s="211">
        <v>73</v>
      </c>
      <c r="E68" s="211">
        <v>64</v>
      </c>
      <c r="F68" s="211">
        <v>67</v>
      </c>
      <c r="G68" s="211">
        <v>62</v>
      </c>
      <c r="H68" s="211">
        <v>62</v>
      </c>
      <c r="I68" s="211">
        <v>60</v>
      </c>
      <c r="J68" s="211">
        <v>57</v>
      </c>
      <c r="K68" s="211">
        <v>60</v>
      </c>
      <c r="L68" s="211">
        <v>54</v>
      </c>
      <c r="M68" s="211">
        <v>56</v>
      </c>
      <c r="N68" s="211">
        <v>51</v>
      </c>
      <c r="O68" s="211">
        <v>50</v>
      </c>
      <c r="P68" s="212">
        <v>47</v>
      </c>
      <c r="Q68" s="212">
        <v>47</v>
      </c>
      <c r="R68" s="212">
        <v>46</v>
      </c>
      <c r="S68" s="556">
        <f>100</f>
        <v>100</v>
      </c>
      <c r="T68" s="72">
        <f t="shared" si="3"/>
        <v>87.671232876712324</v>
      </c>
      <c r="U68" s="72">
        <f t="shared" si="4"/>
        <v>91.780821917808225</v>
      </c>
      <c r="V68" s="72">
        <f t="shared" si="5"/>
        <v>84.93150684931507</v>
      </c>
      <c r="W68" s="72">
        <f t="shared" si="6"/>
        <v>84.93150684931507</v>
      </c>
      <c r="X68" s="72">
        <f t="shared" si="7"/>
        <v>82.191780821917803</v>
      </c>
      <c r="Y68" s="72">
        <f t="shared" si="8"/>
        <v>78.082191780821915</v>
      </c>
      <c r="Z68" s="72">
        <f t="shared" si="9"/>
        <v>82.191780821917803</v>
      </c>
      <c r="AA68" s="72">
        <f t="shared" si="10"/>
        <v>73.972602739726028</v>
      </c>
      <c r="AB68" s="72">
        <f t="shared" si="10"/>
        <v>76.712328767123282</v>
      </c>
      <c r="AC68" s="72">
        <f t="shared" si="10"/>
        <v>69.863013698630141</v>
      </c>
      <c r="AD68" s="72">
        <f t="shared" si="10"/>
        <v>68.493150684931507</v>
      </c>
      <c r="AE68" s="72">
        <f t="shared" si="26"/>
        <v>64.38356164383562</v>
      </c>
      <c r="AF68" s="72">
        <f t="shared" si="27"/>
        <v>64.38356164383562</v>
      </c>
      <c r="AG68" s="73">
        <f t="shared" si="27"/>
        <v>63.013698630136986</v>
      </c>
      <c r="AH68" s="557">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5"/>
      <c r="C69" s="1" t="s">
        <v>197</v>
      </c>
      <c r="D69" s="211">
        <v>8</v>
      </c>
      <c r="E69" s="211">
        <v>5</v>
      </c>
      <c r="F69" s="211">
        <v>4</v>
      </c>
      <c r="G69" s="211">
        <v>5</v>
      </c>
      <c r="H69" s="211">
        <v>4</v>
      </c>
      <c r="I69" s="211">
        <v>3</v>
      </c>
      <c r="J69" s="211">
        <v>4</v>
      </c>
      <c r="K69" s="211">
        <v>3</v>
      </c>
      <c r="L69" s="211">
        <v>4</v>
      </c>
      <c r="M69" s="211">
        <v>3</v>
      </c>
      <c r="N69" s="211">
        <v>4</v>
      </c>
      <c r="O69" s="211">
        <v>4</v>
      </c>
      <c r="P69" s="212">
        <v>4</v>
      </c>
      <c r="Q69" s="212">
        <v>4</v>
      </c>
      <c r="R69" s="212">
        <v>4</v>
      </c>
      <c r="S69" s="556">
        <f>100</f>
        <v>100</v>
      </c>
      <c r="T69" s="72">
        <f t="shared" si="3"/>
        <v>62.5</v>
      </c>
      <c r="U69" s="72">
        <f t="shared" si="4"/>
        <v>50</v>
      </c>
      <c r="V69" s="72">
        <f t="shared" si="5"/>
        <v>62.5</v>
      </c>
      <c r="W69" s="72">
        <f t="shared" si="6"/>
        <v>50</v>
      </c>
      <c r="X69" s="72">
        <f t="shared" si="7"/>
        <v>37.5</v>
      </c>
      <c r="Y69" s="72">
        <f t="shared" si="8"/>
        <v>50</v>
      </c>
      <c r="Z69" s="72">
        <f t="shared" si="9"/>
        <v>37.5</v>
      </c>
      <c r="AA69" s="72">
        <f t="shared" si="10"/>
        <v>50</v>
      </c>
      <c r="AB69" s="72">
        <f t="shared" si="10"/>
        <v>37.5</v>
      </c>
      <c r="AC69" s="72">
        <f t="shared" si="10"/>
        <v>50</v>
      </c>
      <c r="AD69" s="72">
        <f t="shared" si="10"/>
        <v>50</v>
      </c>
      <c r="AE69" s="72">
        <f t="shared" si="26"/>
        <v>50</v>
      </c>
      <c r="AF69" s="72">
        <f t="shared" si="27"/>
        <v>50</v>
      </c>
      <c r="AG69" s="73">
        <f t="shared" si="27"/>
        <v>50</v>
      </c>
      <c r="AH69" s="557">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5"/>
      <c r="C70" s="1" t="s">
        <v>198</v>
      </c>
      <c r="D70" s="211">
        <v>7918</v>
      </c>
      <c r="E70" s="211">
        <v>8375</v>
      </c>
      <c r="F70" s="211">
        <v>9895</v>
      </c>
      <c r="G70" s="211">
        <v>10326</v>
      </c>
      <c r="H70" s="211">
        <v>10784</v>
      </c>
      <c r="I70" s="211">
        <v>10789</v>
      </c>
      <c r="J70" s="211">
        <v>11280</v>
      </c>
      <c r="K70" s="211">
        <v>11739</v>
      </c>
      <c r="L70" s="211">
        <v>12563</v>
      </c>
      <c r="M70" s="211">
        <v>12917</v>
      </c>
      <c r="N70" s="211">
        <v>13684</v>
      </c>
      <c r="O70" s="211">
        <v>14294</v>
      </c>
      <c r="P70" s="212">
        <v>13698</v>
      </c>
      <c r="Q70" s="212">
        <v>13933</v>
      </c>
      <c r="R70" s="212">
        <v>13920</v>
      </c>
      <c r="S70" s="556">
        <f>100</f>
        <v>100</v>
      </c>
      <c r="T70" s="72">
        <f t="shared" si="3"/>
        <v>105.77165950997727</v>
      </c>
      <c r="U70" s="72">
        <f t="shared" si="4"/>
        <v>124.96842637029553</v>
      </c>
      <c r="V70" s="72">
        <f t="shared" si="5"/>
        <v>130.4117201313463</v>
      </c>
      <c r="W70" s="72">
        <f t="shared" si="6"/>
        <v>136.19600909320536</v>
      </c>
      <c r="X70" s="72">
        <f t="shared" si="7"/>
        <v>136.2591563526143</v>
      </c>
      <c r="Y70" s="72">
        <f t="shared" si="8"/>
        <v>142.46021722657235</v>
      </c>
      <c r="Z70" s="72">
        <f t="shared" si="9"/>
        <v>148.25713564031321</v>
      </c>
      <c r="AA70" s="72">
        <f t="shared" si="10"/>
        <v>158.66380399090679</v>
      </c>
      <c r="AB70" s="72">
        <f t="shared" si="10"/>
        <v>163.13462995705987</v>
      </c>
      <c r="AC70" s="72">
        <f t="shared" si="10"/>
        <v>172.82141955039151</v>
      </c>
      <c r="AD70" s="72">
        <f t="shared" si="10"/>
        <v>180.52538519828241</v>
      </c>
      <c r="AE70" s="72">
        <f t="shared" si="26"/>
        <v>172.99823187673655</v>
      </c>
      <c r="AF70" s="72">
        <f t="shared" si="27"/>
        <v>175.9661530689568</v>
      </c>
      <c r="AG70" s="73">
        <f t="shared" si="27"/>
        <v>175.80197019449355</v>
      </c>
      <c r="AH70" s="557">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6"/>
      <c r="C71" s="1" t="s">
        <v>199</v>
      </c>
      <c r="D71">
        <v>7910</v>
      </c>
      <c r="E71">
        <v>8370</v>
      </c>
      <c r="F71">
        <v>9891</v>
      </c>
      <c r="G71">
        <v>10321</v>
      </c>
      <c r="H71">
        <v>10780</v>
      </c>
      <c r="I71">
        <v>10786</v>
      </c>
      <c r="J71">
        <v>11276</v>
      </c>
      <c r="K71">
        <v>11736</v>
      </c>
      <c r="L71">
        <v>12559</v>
      </c>
      <c r="M71">
        <v>12914</v>
      </c>
      <c r="N71">
        <v>13680</v>
      </c>
      <c r="O71">
        <v>14290</v>
      </c>
      <c r="P71">
        <v>13694</v>
      </c>
      <c r="Q71">
        <v>13929</v>
      </c>
      <c r="R71">
        <v>13916</v>
      </c>
      <c r="S71" s="556">
        <f>100</f>
        <v>100</v>
      </c>
      <c r="T71" s="72">
        <f t="shared" si="3"/>
        <v>105.81542351453857</v>
      </c>
      <c r="U71" s="72">
        <f t="shared" si="4"/>
        <v>125.04424778761062</v>
      </c>
      <c r="V71" s="72">
        <f t="shared" si="5"/>
        <v>130.48040455120102</v>
      </c>
      <c r="W71" s="72">
        <f t="shared" si="6"/>
        <v>136.28318584070797</v>
      </c>
      <c r="X71" s="72">
        <f t="shared" si="7"/>
        <v>136.35903919089759</v>
      </c>
      <c r="Y71" s="72">
        <f t="shared" si="8"/>
        <v>142.55372945638433</v>
      </c>
      <c r="Z71" s="72">
        <f t="shared" si="9"/>
        <v>148.36915297092287</v>
      </c>
      <c r="AA71" s="72">
        <f t="shared" si="10"/>
        <v>158.77370417193427</v>
      </c>
      <c r="AB71" s="72">
        <f t="shared" si="10"/>
        <v>163.26169405815423</v>
      </c>
      <c r="AC71" s="72">
        <f t="shared" si="10"/>
        <v>172.94563843236409</v>
      </c>
      <c r="AD71" s="72">
        <f t="shared" si="10"/>
        <v>180.65739570164348</v>
      </c>
      <c r="AE71" s="72">
        <f t="shared" si="26"/>
        <v>173.12262958280658</v>
      </c>
      <c r="AF71" s="72">
        <f t="shared" si="27"/>
        <v>176.09355246523387</v>
      </c>
      <c r="AG71" s="73">
        <f t="shared" si="27"/>
        <v>175.92920353982302</v>
      </c>
      <c r="AH71" s="237"/>
      <c r="AI71" s="238"/>
      <c r="AJ71" s="238"/>
      <c r="AK71" s="238"/>
      <c r="AL71" s="238"/>
      <c r="AM71" s="238"/>
      <c r="AN71" s="238"/>
      <c r="AO71" s="238"/>
      <c r="AP71" s="238"/>
      <c r="AQ71" s="238"/>
      <c r="AR71" s="238"/>
      <c r="AS71" s="238"/>
      <c r="AT71" s="238"/>
      <c r="AU71" s="238"/>
      <c r="AV71" s="239"/>
    </row>
    <row r="72" spans="2:48" ht="15" customHeight="1">
      <c r="B72" s="737" t="s">
        <v>127</v>
      </c>
      <c r="C72" s="7" t="s">
        <v>194</v>
      </c>
      <c r="D72" s="211">
        <v>792</v>
      </c>
      <c r="E72" s="211">
        <v>839</v>
      </c>
      <c r="F72" s="211">
        <v>819</v>
      </c>
      <c r="G72" s="211">
        <v>796</v>
      </c>
      <c r="H72" s="211">
        <v>736</v>
      </c>
      <c r="I72" s="211">
        <v>687</v>
      </c>
      <c r="J72" s="211">
        <v>663</v>
      </c>
      <c r="K72" s="211">
        <v>623</v>
      </c>
      <c r="L72" s="211">
        <v>595</v>
      </c>
      <c r="M72" s="211">
        <v>565</v>
      </c>
      <c r="N72" s="211">
        <v>529</v>
      </c>
      <c r="O72" s="211">
        <v>513</v>
      </c>
      <c r="P72" s="212">
        <v>491</v>
      </c>
      <c r="Q72" s="212">
        <v>499</v>
      </c>
      <c r="R72" s="212">
        <v>498</v>
      </c>
      <c r="S72" s="556">
        <f>100</f>
        <v>100</v>
      </c>
      <c r="T72" s="72">
        <f t="shared" si="3"/>
        <v>105.93434343434343</v>
      </c>
      <c r="U72" s="72">
        <f t="shared" si="4"/>
        <v>103.40909090909091</v>
      </c>
      <c r="V72" s="72">
        <f t="shared" si="5"/>
        <v>100.50505050505051</v>
      </c>
      <c r="W72" s="72">
        <f t="shared" si="6"/>
        <v>92.929292929292927</v>
      </c>
      <c r="X72" s="72">
        <f t="shared" si="7"/>
        <v>86.742424242424249</v>
      </c>
      <c r="Y72" s="72">
        <f t="shared" si="8"/>
        <v>83.712121212121218</v>
      </c>
      <c r="Z72" s="72">
        <f t="shared" si="9"/>
        <v>78.661616161616166</v>
      </c>
      <c r="AA72" s="72">
        <f t="shared" si="10"/>
        <v>75.12626262626263</v>
      </c>
      <c r="AB72" s="72">
        <f t="shared" si="10"/>
        <v>71.338383838383834</v>
      </c>
      <c r="AC72" s="72">
        <f t="shared" si="10"/>
        <v>66.792929292929287</v>
      </c>
      <c r="AD72" s="72">
        <f t="shared" si="10"/>
        <v>64.772727272727266</v>
      </c>
      <c r="AE72" s="72">
        <f t="shared" si="26"/>
        <v>61.994949494949495</v>
      </c>
      <c r="AF72" s="72">
        <f t="shared" si="27"/>
        <v>63.005050505050505</v>
      </c>
      <c r="AG72" s="73">
        <f t="shared" si="27"/>
        <v>62.878787878787875</v>
      </c>
      <c r="AH72" s="557">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5"/>
      <c r="C73" s="1" t="s">
        <v>195</v>
      </c>
      <c r="D73" s="211">
        <v>97</v>
      </c>
      <c r="E73" s="211">
        <v>89</v>
      </c>
      <c r="F73" s="211">
        <v>81</v>
      </c>
      <c r="G73" s="211">
        <v>73</v>
      </c>
      <c r="H73" s="211">
        <v>75</v>
      </c>
      <c r="I73" s="211">
        <v>74</v>
      </c>
      <c r="J73" s="211">
        <v>71</v>
      </c>
      <c r="K73" s="211">
        <v>72</v>
      </c>
      <c r="L73" s="211">
        <v>74</v>
      </c>
      <c r="M73" s="211">
        <v>69</v>
      </c>
      <c r="N73" s="211">
        <v>68</v>
      </c>
      <c r="O73" s="211">
        <v>63</v>
      </c>
      <c r="P73" s="212">
        <v>67</v>
      </c>
      <c r="Q73" s="212">
        <v>67</v>
      </c>
      <c r="R73" s="212">
        <v>66</v>
      </c>
      <c r="S73" s="556">
        <f>100</f>
        <v>100</v>
      </c>
      <c r="T73" s="72">
        <f t="shared" si="3"/>
        <v>91.75257731958763</v>
      </c>
      <c r="U73" s="72">
        <f t="shared" si="4"/>
        <v>83.505154639175259</v>
      </c>
      <c r="V73" s="72">
        <f t="shared" si="5"/>
        <v>75.257731958762889</v>
      </c>
      <c r="W73" s="72">
        <f t="shared" si="6"/>
        <v>77.319587628865975</v>
      </c>
      <c r="X73" s="72">
        <f t="shared" si="7"/>
        <v>76.288659793814432</v>
      </c>
      <c r="Y73" s="72">
        <f t="shared" si="8"/>
        <v>73.19587628865979</v>
      </c>
      <c r="Z73" s="72">
        <f t="shared" si="9"/>
        <v>74.226804123711347</v>
      </c>
      <c r="AA73" s="72">
        <f t="shared" si="10"/>
        <v>76.288659793814432</v>
      </c>
      <c r="AB73" s="72">
        <f t="shared" si="10"/>
        <v>71.134020618556704</v>
      </c>
      <c r="AC73" s="72">
        <f t="shared" si="10"/>
        <v>70.103092783505161</v>
      </c>
      <c r="AD73" s="72">
        <f t="shared" si="10"/>
        <v>64.948453608247419</v>
      </c>
      <c r="AE73" s="72">
        <f t="shared" si="26"/>
        <v>69.072164948453604</v>
      </c>
      <c r="AF73" s="72">
        <f t="shared" si="27"/>
        <v>69.072164948453604</v>
      </c>
      <c r="AG73" s="73">
        <f t="shared" si="27"/>
        <v>68.041237113402062</v>
      </c>
      <c r="AH73" s="557">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35"/>
      <c r="C74" s="1" t="s">
        <v>196</v>
      </c>
      <c r="D74" s="211">
        <v>33</v>
      </c>
      <c r="E74" s="211">
        <v>28</v>
      </c>
      <c r="F74" s="211">
        <v>29</v>
      </c>
      <c r="G74" s="211">
        <v>25</v>
      </c>
      <c r="H74" s="211">
        <v>25</v>
      </c>
      <c r="I74" s="211">
        <v>27</v>
      </c>
      <c r="J74" s="211">
        <v>23</v>
      </c>
      <c r="K74" s="211">
        <v>22</v>
      </c>
      <c r="L74" s="211">
        <v>23</v>
      </c>
      <c r="M74" s="211">
        <v>23</v>
      </c>
      <c r="N74" s="211">
        <v>22</v>
      </c>
      <c r="O74" s="211">
        <v>17</v>
      </c>
      <c r="P74" s="212">
        <v>16</v>
      </c>
      <c r="Q74" s="212">
        <v>16</v>
      </c>
      <c r="R74" s="212">
        <v>16</v>
      </c>
      <c r="S74" s="556">
        <f>100</f>
        <v>100</v>
      </c>
      <c r="T74" s="72">
        <f t="shared" si="3"/>
        <v>84.848484848484844</v>
      </c>
      <c r="U74" s="72">
        <f t="shared" si="4"/>
        <v>87.878787878787875</v>
      </c>
      <c r="V74" s="72">
        <f t="shared" si="5"/>
        <v>75.757575757575751</v>
      </c>
      <c r="W74" s="72">
        <f t="shared" si="6"/>
        <v>75.757575757575751</v>
      </c>
      <c r="X74" s="72">
        <f t="shared" si="7"/>
        <v>81.818181818181813</v>
      </c>
      <c r="Y74" s="72">
        <f t="shared" si="8"/>
        <v>69.696969696969703</v>
      </c>
      <c r="Z74" s="72">
        <f t="shared" si="9"/>
        <v>66.666666666666671</v>
      </c>
      <c r="AA74" s="72">
        <f t="shared" si="10"/>
        <v>69.696969696969703</v>
      </c>
      <c r="AB74" s="72">
        <f t="shared" si="10"/>
        <v>69.696969696969703</v>
      </c>
      <c r="AC74" s="72">
        <f t="shared" si="10"/>
        <v>66.666666666666671</v>
      </c>
      <c r="AD74" s="72">
        <f t="shared" si="10"/>
        <v>51.515151515151516</v>
      </c>
      <c r="AE74" s="72">
        <f t="shared" si="26"/>
        <v>48.484848484848484</v>
      </c>
      <c r="AF74" s="72">
        <f t="shared" si="27"/>
        <v>48.484848484848484</v>
      </c>
      <c r="AG74" s="73">
        <f t="shared" si="27"/>
        <v>48.484848484848484</v>
      </c>
      <c r="AH74" s="557">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35"/>
      <c r="C75" s="1" t="s">
        <v>197</v>
      </c>
      <c r="D75" s="211">
        <v>4</v>
      </c>
      <c r="E75" s="211">
        <v>3</v>
      </c>
      <c r="F75" s="211">
        <v>3</v>
      </c>
      <c r="G75" s="211">
        <v>5</v>
      </c>
      <c r="H75" s="211">
        <v>4</v>
      </c>
      <c r="I75" s="211">
        <v>2</v>
      </c>
      <c r="J75" s="211">
        <v>3</v>
      </c>
      <c r="K75" s="211">
        <v>2</v>
      </c>
      <c r="L75" s="211">
        <v>2</v>
      </c>
      <c r="M75" s="211">
        <v>2</v>
      </c>
      <c r="N75" s="211">
        <v>2</v>
      </c>
      <c r="O75" s="211">
        <v>2</v>
      </c>
      <c r="P75" s="212">
        <v>2</v>
      </c>
      <c r="Q75" s="212">
        <v>2</v>
      </c>
      <c r="R75" s="212">
        <v>2</v>
      </c>
      <c r="S75" s="556">
        <f>100</f>
        <v>100</v>
      </c>
      <c r="T75" s="72">
        <f t="shared" si="3"/>
        <v>75</v>
      </c>
      <c r="U75" s="72">
        <f t="shared" si="4"/>
        <v>75</v>
      </c>
      <c r="V75" s="72">
        <f t="shared" si="5"/>
        <v>125</v>
      </c>
      <c r="W75" s="72">
        <f t="shared" si="6"/>
        <v>100</v>
      </c>
      <c r="X75" s="72">
        <f t="shared" si="7"/>
        <v>50</v>
      </c>
      <c r="Y75" s="72">
        <f t="shared" si="8"/>
        <v>75</v>
      </c>
      <c r="Z75" s="72">
        <f t="shared" si="9"/>
        <v>50</v>
      </c>
      <c r="AA75" s="72">
        <f t="shared" si="10"/>
        <v>50</v>
      </c>
      <c r="AB75" s="72">
        <f t="shared" si="10"/>
        <v>50</v>
      </c>
      <c r="AC75" s="72">
        <f t="shared" si="10"/>
        <v>50</v>
      </c>
      <c r="AD75" s="72">
        <f t="shared" si="10"/>
        <v>50</v>
      </c>
      <c r="AE75" s="72">
        <f t="shared" si="26"/>
        <v>50</v>
      </c>
      <c r="AF75" s="72">
        <f t="shared" si="27"/>
        <v>50</v>
      </c>
      <c r="AG75" s="73">
        <f t="shared" si="27"/>
        <v>50</v>
      </c>
      <c r="AH75" s="557">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35"/>
      <c r="C76" s="1" t="s">
        <v>198</v>
      </c>
      <c r="D76" s="211">
        <v>926</v>
      </c>
      <c r="E76" s="211">
        <v>959</v>
      </c>
      <c r="F76" s="211">
        <v>932</v>
      </c>
      <c r="G76" s="211">
        <v>899</v>
      </c>
      <c r="H76" s="211">
        <v>840</v>
      </c>
      <c r="I76" s="211">
        <v>790</v>
      </c>
      <c r="J76" s="211">
        <v>760</v>
      </c>
      <c r="K76" s="211">
        <v>719</v>
      </c>
      <c r="L76" s="211">
        <v>694</v>
      </c>
      <c r="M76" s="211">
        <v>659</v>
      </c>
      <c r="N76" s="211">
        <v>621</v>
      </c>
      <c r="O76" s="211">
        <v>595</v>
      </c>
      <c r="P76" s="212">
        <v>576</v>
      </c>
      <c r="Q76" s="212">
        <v>584</v>
      </c>
      <c r="R76" s="212">
        <v>582</v>
      </c>
      <c r="S76" s="556">
        <f>100</f>
        <v>100</v>
      </c>
      <c r="T76" s="72">
        <f t="shared" si="3"/>
        <v>103.56371490280777</v>
      </c>
      <c r="U76" s="72">
        <f t="shared" si="4"/>
        <v>100.64794816414687</v>
      </c>
      <c r="V76" s="72">
        <f t="shared" si="5"/>
        <v>97.084233261339094</v>
      </c>
      <c r="W76" s="72">
        <f t="shared" si="6"/>
        <v>90.712742980561558</v>
      </c>
      <c r="X76" s="72">
        <f t="shared" si="7"/>
        <v>85.313174946004324</v>
      </c>
      <c r="Y76" s="72">
        <f t="shared" si="8"/>
        <v>82.073434125269983</v>
      </c>
      <c r="Z76" s="72">
        <f t="shared" si="9"/>
        <v>77.645788336933052</v>
      </c>
      <c r="AA76" s="72">
        <f t="shared" si="10"/>
        <v>74.946004319654421</v>
      </c>
      <c r="AB76" s="72">
        <f t="shared" si="10"/>
        <v>71.166306695464357</v>
      </c>
      <c r="AC76" s="72">
        <f t="shared" si="10"/>
        <v>67.062634989200859</v>
      </c>
      <c r="AD76" s="72">
        <f t="shared" ref="AD76" si="28">O76*100/$D76</f>
        <v>64.254859611231097</v>
      </c>
      <c r="AE76" s="72">
        <f t="shared" si="26"/>
        <v>62.203023758099349</v>
      </c>
      <c r="AF76" s="72">
        <f t="shared" si="27"/>
        <v>63.066954643628513</v>
      </c>
      <c r="AG76" s="73">
        <f t="shared" si="27"/>
        <v>62.850971922246224</v>
      </c>
      <c r="AH76" s="557">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6"/>
      <c r="C77" s="8" t="s">
        <v>199</v>
      </c>
      <c r="D77">
        <v>922</v>
      </c>
      <c r="E77">
        <v>956</v>
      </c>
      <c r="F77">
        <v>929</v>
      </c>
      <c r="G77">
        <v>894</v>
      </c>
      <c r="H77">
        <v>836</v>
      </c>
      <c r="I77">
        <v>788</v>
      </c>
      <c r="J77">
        <v>757</v>
      </c>
      <c r="K77">
        <v>717</v>
      </c>
      <c r="L77">
        <v>692</v>
      </c>
      <c r="M77">
        <v>657</v>
      </c>
      <c r="N77">
        <v>619</v>
      </c>
      <c r="O77">
        <v>593</v>
      </c>
      <c r="P77">
        <v>574</v>
      </c>
      <c r="Q77">
        <v>582</v>
      </c>
      <c r="R77">
        <v>580</v>
      </c>
      <c r="S77" s="556">
        <f>100</f>
        <v>100</v>
      </c>
      <c r="T77" s="72">
        <f t="shared" ref="T77:T140" si="29">E77*100/$D77</f>
        <v>103.68763557483732</v>
      </c>
      <c r="U77" s="72">
        <f t="shared" ref="U77:U140" si="30">F77*100/$D77</f>
        <v>100.75921908893709</v>
      </c>
      <c r="V77" s="72">
        <f t="shared" ref="V77:V140" si="31">G77*100/$D77</f>
        <v>96.963123644251624</v>
      </c>
      <c r="W77" s="72">
        <f t="shared" ref="W77:W140" si="32">H77*100/$D77</f>
        <v>90.672451193058563</v>
      </c>
      <c r="X77" s="72">
        <f t="shared" ref="X77:X140" si="33">I77*100/$D77</f>
        <v>85.466377440347074</v>
      </c>
      <c r="Y77" s="72">
        <f t="shared" ref="Y77:Y140" si="34">J77*100/$D77</f>
        <v>82.104121475054228</v>
      </c>
      <c r="Z77" s="72">
        <f t="shared" ref="Z77:Z140" si="35">K77*100/$D77</f>
        <v>77.765726681127987</v>
      </c>
      <c r="AA77" s="72">
        <f t="shared" ref="AA77:AD140" si="36">L77*100/$D77</f>
        <v>75.054229934924081</v>
      </c>
      <c r="AB77" s="72">
        <f t="shared" si="36"/>
        <v>71.258134490238618</v>
      </c>
      <c r="AC77" s="72">
        <f t="shared" si="36"/>
        <v>67.136659436008671</v>
      </c>
      <c r="AD77" s="72">
        <f t="shared" si="36"/>
        <v>64.316702819956618</v>
      </c>
      <c r="AE77" s="72">
        <f t="shared" ref="AE77:AG77" si="37">P77*100/$D77</f>
        <v>62.255965292841651</v>
      </c>
      <c r="AF77" s="72">
        <f t="shared" si="37"/>
        <v>63.123644251626899</v>
      </c>
      <c r="AG77" s="73">
        <f t="shared" si="37"/>
        <v>62.906724511930584</v>
      </c>
      <c r="AH77" s="237"/>
      <c r="AI77" s="238"/>
      <c r="AJ77" s="238"/>
      <c r="AK77" s="238"/>
      <c r="AL77" s="238"/>
      <c r="AM77" s="238"/>
      <c r="AN77" s="238"/>
      <c r="AO77" s="238"/>
      <c r="AP77" s="238"/>
      <c r="AQ77" s="238"/>
      <c r="AR77" s="238"/>
      <c r="AS77" s="238"/>
      <c r="AT77" s="238"/>
      <c r="AU77" s="238"/>
      <c r="AV77" s="239"/>
    </row>
    <row r="78" spans="2:48" ht="15" customHeight="1">
      <c r="B78" s="737" t="s">
        <v>128</v>
      </c>
      <c r="C78" s="1" t="s">
        <v>194</v>
      </c>
      <c r="D78" s="211">
        <v>26315</v>
      </c>
      <c r="E78" s="211">
        <v>26957</v>
      </c>
      <c r="F78" s="211">
        <v>28029</v>
      </c>
      <c r="G78" s="211">
        <v>28785</v>
      </c>
      <c r="H78" s="211">
        <v>28649</v>
      </c>
      <c r="I78" s="211">
        <v>27147</v>
      </c>
      <c r="J78" s="211">
        <v>26883</v>
      </c>
      <c r="K78" s="211">
        <v>27008</v>
      </c>
      <c r="L78" s="211">
        <v>27392</v>
      </c>
      <c r="M78" s="211">
        <v>27994</v>
      </c>
      <c r="N78" s="211">
        <v>28502</v>
      </c>
      <c r="O78" s="211">
        <v>26551</v>
      </c>
      <c r="P78" s="212">
        <v>25450</v>
      </c>
      <c r="Q78" s="212">
        <v>25897</v>
      </c>
      <c r="R78" s="212">
        <v>25887</v>
      </c>
      <c r="S78" s="556">
        <f>100</f>
        <v>100</v>
      </c>
      <c r="T78" s="72">
        <f t="shared" si="29"/>
        <v>102.43967319019571</v>
      </c>
      <c r="U78" s="72">
        <f t="shared" si="30"/>
        <v>106.51339540186206</v>
      </c>
      <c r="V78" s="72">
        <f t="shared" si="31"/>
        <v>109.38628158844766</v>
      </c>
      <c r="W78" s="72">
        <f t="shared" si="32"/>
        <v>108.86946608398252</v>
      </c>
      <c r="X78" s="72">
        <f t="shared" si="33"/>
        <v>103.16169485084552</v>
      </c>
      <c r="Y78" s="72">
        <f t="shared" si="34"/>
        <v>102.15846475394262</v>
      </c>
      <c r="Z78" s="72">
        <f t="shared" si="35"/>
        <v>102.63347900437013</v>
      </c>
      <c r="AA78" s="72">
        <f t="shared" si="36"/>
        <v>104.09272278168345</v>
      </c>
      <c r="AB78" s="72">
        <f t="shared" si="36"/>
        <v>106.38039141174235</v>
      </c>
      <c r="AC78" s="72">
        <f t="shared" si="36"/>
        <v>108.31084932547977</v>
      </c>
      <c r="AD78" s="72">
        <f t="shared" si="36"/>
        <v>100.89682690480714</v>
      </c>
      <c r="AE78" s="72">
        <f t="shared" ref="AE78:AG78" si="38">P78*100/$D78</f>
        <v>96.712901387041612</v>
      </c>
      <c r="AF78" s="72">
        <f t="shared" si="38"/>
        <v>98.411552346570403</v>
      </c>
      <c r="AG78" s="73">
        <f t="shared" si="38"/>
        <v>98.373551206536192</v>
      </c>
      <c r="AH78" s="557">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5"/>
      <c r="C79" s="1" t="s">
        <v>195</v>
      </c>
      <c r="D79" s="211">
        <v>876</v>
      </c>
      <c r="E79" s="211">
        <v>804</v>
      </c>
      <c r="F79" s="211">
        <v>704</v>
      </c>
      <c r="G79" s="211">
        <v>682</v>
      </c>
      <c r="H79" s="211">
        <v>648</v>
      </c>
      <c r="I79" s="211">
        <v>597</v>
      </c>
      <c r="J79" s="211">
        <v>569</v>
      </c>
      <c r="K79" s="211">
        <v>568</v>
      </c>
      <c r="L79" s="211">
        <v>563</v>
      </c>
      <c r="M79" s="211">
        <v>562</v>
      </c>
      <c r="N79" s="211">
        <v>542</v>
      </c>
      <c r="O79" s="211">
        <v>550</v>
      </c>
      <c r="P79" s="212">
        <v>523</v>
      </c>
      <c r="Q79" s="212">
        <v>524</v>
      </c>
      <c r="R79" s="212">
        <v>513</v>
      </c>
      <c r="S79" s="556">
        <f>100</f>
        <v>100</v>
      </c>
      <c r="T79" s="72">
        <f t="shared" si="29"/>
        <v>91.780821917808225</v>
      </c>
      <c r="U79" s="72">
        <f t="shared" si="30"/>
        <v>80.365296803652967</v>
      </c>
      <c r="V79" s="72">
        <f t="shared" si="31"/>
        <v>77.853881278538807</v>
      </c>
      <c r="W79" s="72">
        <f t="shared" si="32"/>
        <v>73.972602739726028</v>
      </c>
      <c r="X79" s="72">
        <f t="shared" si="33"/>
        <v>68.150684931506845</v>
      </c>
      <c r="Y79" s="72">
        <f t="shared" si="34"/>
        <v>64.954337899543376</v>
      </c>
      <c r="Z79" s="72">
        <f t="shared" si="35"/>
        <v>64.840182648401822</v>
      </c>
      <c r="AA79" s="72">
        <f t="shared" si="36"/>
        <v>64.269406392694066</v>
      </c>
      <c r="AB79" s="72">
        <f t="shared" si="36"/>
        <v>64.155251141552512</v>
      </c>
      <c r="AC79" s="72">
        <f t="shared" si="36"/>
        <v>61.87214611872146</v>
      </c>
      <c r="AD79" s="72">
        <f t="shared" si="36"/>
        <v>62.785388127853878</v>
      </c>
      <c r="AE79" s="72">
        <f t="shared" ref="AE79:AG79" si="39">P79*100/$D79</f>
        <v>59.703196347031962</v>
      </c>
      <c r="AF79" s="72">
        <f t="shared" si="39"/>
        <v>59.817351598173516</v>
      </c>
      <c r="AG79" s="73">
        <f t="shared" si="39"/>
        <v>58.561643835616437</v>
      </c>
      <c r="AH79" s="557">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5"/>
      <c r="C80" s="1" t="s">
        <v>196</v>
      </c>
      <c r="D80" s="211">
        <v>118</v>
      </c>
      <c r="E80" s="211">
        <v>98</v>
      </c>
      <c r="F80" s="211">
        <v>104</v>
      </c>
      <c r="G80" s="211">
        <v>98</v>
      </c>
      <c r="H80" s="211">
        <v>99</v>
      </c>
      <c r="I80" s="211">
        <v>95</v>
      </c>
      <c r="J80" s="211">
        <v>90</v>
      </c>
      <c r="K80" s="211">
        <v>83</v>
      </c>
      <c r="L80" s="211">
        <v>82</v>
      </c>
      <c r="M80" s="211">
        <v>82</v>
      </c>
      <c r="N80" s="211">
        <v>81</v>
      </c>
      <c r="O80" s="211">
        <v>76</v>
      </c>
      <c r="P80" s="212">
        <v>72</v>
      </c>
      <c r="Q80" s="212">
        <v>72</v>
      </c>
      <c r="R80" s="212">
        <v>70</v>
      </c>
      <c r="S80" s="556">
        <f>100</f>
        <v>100</v>
      </c>
      <c r="T80" s="72">
        <f t="shared" si="29"/>
        <v>83.050847457627114</v>
      </c>
      <c r="U80" s="72">
        <f t="shared" si="30"/>
        <v>88.13559322033899</v>
      </c>
      <c r="V80" s="72">
        <f t="shared" si="31"/>
        <v>83.050847457627114</v>
      </c>
      <c r="W80" s="72">
        <f t="shared" si="32"/>
        <v>83.898305084745758</v>
      </c>
      <c r="X80" s="72">
        <f t="shared" si="33"/>
        <v>80.508474576271183</v>
      </c>
      <c r="Y80" s="72">
        <f t="shared" si="34"/>
        <v>76.271186440677965</v>
      </c>
      <c r="Z80" s="72">
        <f t="shared" si="35"/>
        <v>70.33898305084746</v>
      </c>
      <c r="AA80" s="72">
        <f t="shared" si="36"/>
        <v>69.491525423728817</v>
      </c>
      <c r="AB80" s="72">
        <f t="shared" si="36"/>
        <v>69.491525423728817</v>
      </c>
      <c r="AC80" s="72">
        <f t="shared" si="36"/>
        <v>68.644067796610173</v>
      </c>
      <c r="AD80" s="72">
        <f t="shared" si="36"/>
        <v>64.406779661016955</v>
      </c>
      <c r="AE80" s="72">
        <f t="shared" ref="AE80:AG80" si="40">P80*100/$D80</f>
        <v>61.016949152542374</v>
      </c>
      <c r="AF80" s="72">
        <f t="shared" si="40"/>
        <v>61.016949152542374</v>
      </c>
      <c r="AG80" s="73">
        <f t="shared" si="40"/>
        <v>59.322033898305087</v>
      </c>
      <c r="AH80" s="557">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5"/>
      <c r="C81" s="1" t="s">
        <v>197</v>
      </c>
      <c r="D81" s="211">
        <v>19</v>
      </c>
      <c r="E81" s="211">
        <v>13</v>
      </c>
      <c r="F81" s="211">
        <v>11</v>
      </c>
      <c r="G81" s="211">
        <v>10</v>
      </c>
      <c r="H81" s="211">
        <v>9</v>
      </c>
      <c r="I81" s="211">
        <v>10</v>
      </c>
      <c r="J81" s="211">
        <v>11</v>
      </c>
      <c r="K81" s="211">
        <v>13</v>
      </c>
      <c r="L81" s="211">
        <v>13</v>
      </c>
      <c r="M81" s="211">
        <v>12</v>
      </c>
      <c r="N81" s="211">
        <v>10</v>
      </c>
      <c r="O81" s="211">
        <v>11</v>
      </c>
      <c r="P81" s="212">
        <v>10</v>
      </c>
      <c r="Q81" s="212">
        <v>10</v>
      </c>
      <c r="R81" s="212">
        <v>10</v>
      </c>
      <c r="S81" s="556">
        <f>100</f>
        <v>100</v>
      </c>
      <c r="T81" s="72">
        <f t="shared" si="29"/>
        <v>68.421052631578945</v>
      </c>
      <c r="U81" s="72">
        <f t="shared" si="30"/>
        <v>57.89473684210526</v>
      </c>
      <c r="V81" s="72">
        <f t="shared" si="31"/>
        <v>52.631578947368418</v>
      </c>
      <c r="W81" s="72">
        <f t="shared" si="32"/>
        <v>47.368421052631582</v>
      </c>
      <c r="X81" s="72">
        <f t="shared" si="33"/>
        <v>52.631578947368418</v>
      </c>
      <c r="Y81" s="72">
        <f t="shared" si="34"/>
        <v>57.89473684210526</v>
      </c>
      <c r="Z81" s="72">
        <f t="shared" si="35"/>
        <v>68.421052631578945</v>
      </c>
      <c r="AA81" s="72">
        <f t="shared" si="36"/>
        <v>68.421052631578945</v>
      </c>
      <c r="AB81" s="72">
        <f t="shared" si="36"/>
        <v>63.157894736842103</v>
      </c>
      <c r="AC81" s="72">
        <f t="shared" si="36"/>
        <v>52.631578947368418</v>
      </c>
      <c r="AD81" s="72">
        <f t="shared" si="36"/>
        <v>57.89473684210526</v>
      </c>
      <c r="AE81" s="72">
        <f t="shared" ref="AE81:AG81" si="41">P81*100/$D81</f>
        <v>52.631578947368418</v>
      </c>
      <c r="AF81" s="72">
        <f t="shared" si="41"/>
        <v>52.631578947368418</v>
      </c>
      <c r="AG81" s="73">
        <f t="shared" si="41"/>
        <v>52.631578947368418</v>
      </c>
      <c r="AH81" s="557">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5"/>
      <c r="C82" s="1" t="s">
        <v>198</v>
      </c>
      <c r="D82" s="211">
        <v>27328</v>
      </c>
      <c r="E82" s="211">
        <v>27872</v>
      </c>
      <c r="F82" s="211">
        <v>28848</v>
      </c>
      <c r="G82" s="211">
        <v>29575</v>
      </c>
      <c r="H82" s="211">
        <v>29405</v>
      </c>
      <c r="I82" s="211">
        <v>27849</v>
      </c>
      <c r="J82" s="211">
        <v>27553</v>
      </c>
      <c r="K82" s="211">
        <v>27672</v>
      </c>
      <c r="L82" s="211">
        <v>28050</v>
      </c>
      <c r="M82" s="211">
        <v>28650</v>
      </c>
      <c r="N82" s="211">
        <v>29135</v>
      </c>
      <c r="O82" s="211">
        <v>27188</v>
      </c>
      <c r="P82" s="212">
        <v>26055</v>
      </c>
      <c r="Q82" s="212">
        <v>26503</v>
      </c>
      <c r="R82" s="212">
        <v>26480</v>
      </c>
      <c r="S82" s="556">
        <f>100</f>
        <v>100</v>
      </c>
      <c r="T82" s="72">
        <f t="shared" si="29"/>
        <v>101.99063231850117</v>
      </c>
      <c r="U82" s="72">
        <f t="shared" si="30"/>
        <v>105.56206088992974</v>
      </c>
      <c r="V82" s="72">
        <f t="shared" si="31"/>
        <v>108.22233606557377</v>
      </c>
      <c r="W82" s="72">
        <f t="shared" si="32"/>
        <v>107.60026346604215</v>
      </c>
      <c r="X82" s="72">
        <f t="shared" si="33"/>
        <v>101.90646955503513</v>
      </c>
      <c r="Y82" s="72">
        <f t="shared" si="34"/>
        <v>100.82333138173303</v>
      </c>
      <c r="Z82" s="72">
        <f t="shared" si="35"/>
        <v>101.25878220140515</v>
      </c>
      <c r="AA82" s="72">
        <f t="shared" si="36"/>
        <v>102.64197892271663</v>
      </c>
      <c r="AB82" s="72">
        <f t="shared" si="36"/>
        <v>104.83752927400468</v>
      </c>
      <c r="AC82" s="72">
        <f t="shared" si="36"/>
        <v>106.61226580796253</v>
      </c>
      <c r="AD82" s="72">
        <f t="shared" si="36"/>
        <v>99.48770491803279</v>
      </c>
      <c r="AE82" s="72">
        <f t="shared" ref="AE82:AG82" si="42">P82*100/$D82</f>
        <v>95.341774004683842</v>
      </c>
      <c r="AF82" s="72">
        <f t="shared" si="42"/>
        <v>96.981118266978925</v>
      </c>
      <c r="AG82" s="73">
        <f t="shared" si="42"/>
        <v>96.896955503512885</v>
      </c>
      <c r="AH82" s="557">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6"/>
      <c r="C83" s="1" t="s">
        <v>199</v>
      </c>
      <c r="D83">
        <v>27309</v>
      </c>
      <c r="E83">
        <v>27859</v>
      </c>
      <c r="F83">
        <v>28837</v>
      </c>
      <c r="G83">
        <v>29565</v>
      </c>
      <c r="H83">
        <v>29396</v>
      </c>
      <c r="I83">
        <v>27839</v>
      </c>
      <c r="J83">
        <v>27542</v>
      </c>
      <c r="K83">
        <v>27659</v>
      </c>
      <c r="L83">
        <v>28037</v>
      </c>
      <c r="M83">
        <v>28638</v>
      </c>
      <c r="N83">
        <v>29125</v>
      </c>
      <c r="O83">
        <v>27177</v>
      </c>
      <c r="P83">
        <v>26045</v>
      </c>
      <c r="Q83">
        <v>26493</v>
      </c>
      <c r="R83">
        <v>26470</v>
      </c>
      <c r="S83" s="556">
        <f>100</f>
        <v>100</v>
      </c>
      <c r="T83" s="72">
        <f t="shared" si="29"/>
        <v>102.01398806254349</v>
      </c>
      <c r="U83" s="72">
        <f t="shared" si="30"/>
        <v>105.59522501739353</v>
      </c>
      <c r="V83" s="72">
        <f t="shared" si="31"/>
        <v>108.26101285290564</v>
      </c>
      <c r="W83" s="72">
        <f t="shared" si="32"/>
        <v>107.64216924823319</v>
      </c>
      <c r="X83" s="72">
        <f t="shared" si="33"/>
        <v>101.94075213299645</v>
      </c>
      <c r="Y83" s="72">
        <f t="shared" si="34"/>
        <v>100.85319857922296</v>
      </c>
      <c r="Z83" s="72">
        <f t="shared" si="35"/>
        <v>101.28162876707313</v>
      </c>
      <c r="AA83" s="72">
        <f t="shared" si="36"/>
        <v>102.66578783551211</v>
      </c>
      <c r="AB83" s="72">
        <f t="shared" si="36"/>
        <v>104.86652751840053</v>
      </c>
      <c r="AC83" s="72">
        <f t="shared" si="36"/>
        <v>106.64982240287085</v>
      </c>
      <c r="AD83" s="72">
        <f t="shared" si="36"/>
        <v>99.516642864989564</v>
      </c>
      <c r="AE83" s="72">
        <f t="shared" ref="AE83:AG83" si="43">P83*100/$D83</f>
        <v>95.371489252627342</v>
      </c>
      <c r="AF83" s="72">
        <f t="shared" si="43"/>
        <v>97.011974074480946</v>
      </c>
      <c r="AG83" s="73">
        <f t="shared" si="43"/>
        <v>96.927752755501842</v>
      </c>
      <c r="AH83" s="237"/>
      <c r="AI83" s="238"/>
      <c r="AJ83" s="238"/>
      <c r="AK83" s="238"/>
      <c r="AL83" s="238"/>
      <c r="AM83" s="238"/>
      <c r="AN83" s="238"/>
      <c r="AO83" s="238"/>
      <c r="AP83" s="238"/>
      <c r="AQ83" s="238"/>
      <c r="AR83" s="238"/>
      <c r="AS83" s="238"/>
      <c r="AT83" s="238"/>
      <c r="AU83" s="238"/>
      <c r="AV83" s="239"/>
    </row>
    <row r="84" spans="2:48" ht="15" customHeight="1">
      <c r="B84" s="735" t="s">
        <v>129</v>
      </c>
      <c r="C84" s="7" t="s">
        <v>194</v>
      </c>
      <c r="D84" s="211">
        <v>526</v>
      </c>
      <c r="E84" s="211">
        <v>596</v>
      </c>
      <c r="F84" s="211">
        <v>701</v>
      </c>
      <c r="G84" s="211">
        <v>726</v>
      </c>
      <c r="H84" s="211">
        <v>695</v>
      </c>
      <c r="I84" s="211">
        <v>666</v>
      </c>
      <c r="J84" s="211">
        <v>697</v>
      </c>
      <c r="K84" s="211">
        <v>712</v>
      </c>
      <c r="L84" s="211">
        <v>730</v>
      </c>
      <c r="M84" s="211">
        <v>742</v>
      </c>
      <c r="N84" s="211">
        <v>759</v>
      </c>
      <c r="O84" s="211">
        <v>795</v>
      </c>
      <c r="P84" s="212">
        <v>761</v>
      </c>
      <c r="Q84" s="212">
        <v>774</v>
      </c>
      <c r="R84" s="212">
        <v>774</v>
      </c>
      <c r="S84" s="556">
        <f>100</f>
        <v>100</v>
      </c>
      <c r="T84" s="72">
        <f t="shared" si="29"/>
        <v>113.30798479087453</v>
      </c>
      <c r="U84" s="72">
        <f t="shared" si="30"/>
        <v>133.26996197718631</v>
      </c>
      <c r="V84" s="72">
        <f t="shared" si="31"/>
        <v>138.02281368821292</v>
      </c>
      <c r="W84" s="72">
        <f t="shared" si="32"/>
        <v>132.12927756653991</v>
      </c>
      <c r="X84" s="72">
        <f t="shared" si="33"/>
        <v>126.61596958174906</v>
      </c>
      <c r="Y84" s="72">
        <f t="shared" si="34"/>
        <v>132.50950570342206</v>
      </c>
      <c r="Z84" s="72">
        <f t="shared" si="35"/>
        <v>135.36121673003802</v>
      </c>
      <c r="AA84" s="72">
        <f t="shared" si="36"/>
        <v>138.7832699619772</v>
      </c>
      <c r="AB84" s="72">
        <f t="shared" si="36"/>
        <v>141.06463878326997</v>
      </c>
      <c r="AC84" s="72">
        <f t="shared" si="36"/>
        <v>144.29657794676805</v>
      </c>
      <c r="AD84" s="72">
        <f t="shared" si="36"/>
        <v>151.1406844106464</v>
      </c>
      <c r="AE84" s="72">
        <f t="shared" ref="AE84:AG84" si="44">P84*100/$D84</f>
        <v>144.67680608365018</v>
      </c>
      <c r="AF84" s="72">
        <f t="shared" si="44"/>
        <v>147.14828897338404</v>
      </c>
      <c r="AG84" s="73">
        <f t="shared" si="44"/>
        <v>147.14828897338404</v>
      </c>
      <c r="AH84" s="557">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5"/>
      <c r="C85" s="1" t="s">
        <v>195</v>
      </c>
      <c r="D85" s="211">
        <v>142</v>
      </c>
      <c r="E85" s="211">
        <v>121</v>
      </c>
      <c r="F85" s="211">
        <v>136</v>
      </c>
      <c r="G85" s="211">
        <v>143</v>
      </c>
      <c r="H85" s="211">
        <v>140</v>
      </c>
      <c r="I85" s="211">
        <v>131</v>
      </c>
      <c r="J85" s="211">
        <v>136</v>
      </c>
      <c r="K85" s="211">
        <v>141</v>
      </c>
      <c r="L85" s="211">
        <v>150</v>
      </c>
      <c r="M85" s="211">
        <v>145</v>
      </c>
      <c r="N85" s="211">
        <v>143</v>
      </c>
      <c r="O85" s="211">
        <v>146</v>
      </c>
      <c r="P85" s="212">
        <v>139</v>
      </c>
      <c r="Q85" s="212">
        <v>139</v>
      </c>
      <c r="R85" s="212">
        <v>136</v>
      </c>
      <c r="S85" s="556">
        <f>100</f>
        <v>100</v>
      </c>
      <c r="T85" s="72">
        <f t="shared" si="29"/>
        <v>85.211267605633807</v>
      </c>
      <c r="U85" s="72">
        <f t="shared" si="30"/>
        <v>95.774647887323937</v>
      </c>
      <c r="V85" s="72">
        <f t="shared" si="31"/>
        <v>100.70422535211267</v>
      </c>
      <c r="W85" s="72">
        <f t="shared" si="32"/>
        <v>98.591549295774641</v>
      </c>
      <c r="X85" s="72">
        <f t="shared" si="33"/>
        <v>92.25352112676056</v>
      </c>
      <c r="Y85" s="72">
        <f t="shared" si="34"/>
        <v>95.774647887323937</v>
      </c>
      <c r="Z85" s="72">
        <f t="shared" si="35"/>
        <v>99.295774647887328</v>
      </c>
      <c r="AA85" s="72">
        <f t="shared" si="36"/>
        <v>105.63380281690141</v>
      </c>
      <c r="AB85" s="72">
        <f t="shared" si="36"/>
        <v>102.11267605633803</v>
      </c>
      <c r="AC85" s="72">
        <f t="shared" si="36"/>
        <v>100.70422535211267</v>
      </c>
      <c r="AD85" s="72">
        <f t="shared" si="36"/>
        <v>102.8169014084507</v>
      </c>
      <c r="AE85" s="72">
        <f t="shared" ref="AE85:AG85" si="45">P85*100/$D85</f>
        <v>97.887323943661968</v>
      </c>
      <c r="AF85" s="72">
        <f t="shared" si="45"/>
        <v>97.887323943661968</v>
      </c>
      <c r="AG85" s="73">
        <f t="shared" si="45"/>
        <v>95.774647887323937</v>
      </c>
      <c r="AH85" s="557">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5"/>
      <c r="C86" s="1" t="s">
        <v>196</v>
      </c>
      <c r="D86" s="211">
        <v>73</v>
      </c>
      <c r="E86" s="211">
        <v>75</v>
      </c>
      <c r="F86" s="211">
        <v>77</v>
      </c>
      <c r="G86" s="211">
        <v>76</v>
      </c>
      <c r="H86" s="211">
        <v>82</v>
      </c>
      <c r="I86" s="211">
        <v>86</v>
      </c>
      <c r="J86" s="211">
        <v>84</v>
      </c>
      <c r="K86" s="211">
        <v>85</v>
      </c>
      <c r="L86" s="211">
        <v>82</v>
      </c>
      <c r="M86" s="211">
        <v>85</v>
      </c>
      <c r="N86" s="211">
        <v>87</v>
      </c>
      <c r="O86" s="211">
        <v>79</v>
      </c>
      <c r="P86" s="212">
        <v>75</v>
      </c>
      <c r="Q86" s="212">
        <v>75</v>
      </c>
      <c r="R86" s="212">
        <v>73</v>
      </c>
      <c r="S86" s="556">
        <f>100</f>
        <v>100</v>
      </c>
      <c r="T86" s="72">
        <f t="shared" si="29"/>
        <v>102.73972602739725</v>
      </c>
      <c r="U86" s="72">
        <f t="shared" si="30"/>
        <v>105.47945205479452</v>
      </c>
      <c r="V86" s="72">
        <f t="shared" si="31"/>
        <v>104.10958904109589</v>
      </c>
      <c r="W86" s="72">
        <f t="shared" si="32"/>
        <v>112.32876712328768</v>
      </c>
      <c r="X86" s="72">
        <f t="shared" si="33"/>
        <v>117.8082191780822</v>
      </c>
      <c r="Y86" s="72">
        <f t="shared" si="34"/>
        <v>115.06849315068493</v>
      </c>
      <c r="Z86" s="72">
        <f t="shared" si="35"/>
        <v>116.43835616438356</v>
      </c>
      <c r="AA86" s="72">
        <f t="shared" si="36"/>
        <v>112.32876712328768</v>
      </c>
      <c r="AB86" s="72">
        <f t="shared" si="36"/>
        <v>116.43835616438356</v>
      </c>
      <c r="AC86" s="72">
        <f t="shared" si="36"/>
        <v>119.17808219178082</v>
      </c>
      <c r="AD86" s="72">
        <f t="shared" si="36"/>
        <v>108.21917808219177</v>
      </c>
      <c r="AE86" s="72">
        <f t="shared" ref="AE86:AG86" si="46">P86*100/$D86</f>
        <v>102.73972602739725</v>
      </c>
      <c r="AF86" s="72">
        <f t="shared" si="46"/>
        <v>102.73972602739725</v>
      </c>
      <c r="AG86" s="73">
        <f t="shared" si="46"/>
        <v>100</v>
      </c>
      <c r="AH86" s="557">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5"/>
      <c r="C87" s="1" t="s">
        <v>197</v>
      </c>
      <c r="D87" s="211">
        <v>21</v>
      </c>
      <c r="E87" s="211">
        <v>15</v>
      </c>
      <c r="F87" s="211">
        <v>14</v>
      </c>
      <c r="G87" s="211">
        <v>13</v>
      </c>
      <c r="H87" s="211">
        <v>12</v>
      </c>
      <c r="I87" s="211">
        <v>12</v>
      </c>
      <c r="J87" s="211">
        <v>11</v>
      </c>
      <c r="K87" s="211">
        <v>12</v>
      </c>
      <c r="L87" s="211">
        <v>13</v>
      </c>
      <c r="M87" s="211">
        <v>14</v>
      </c>
      <c r="N87" s="211">
        <v>14</v>
      </c>
      <c r="O87" s="211">
        <v>15</v>
      </c>
      <c r="P87" s="212">
        <v>14</v>
      </c>
      <c r="Q87" s="212">
        <v>14</v>
      </c>
      <c r="R87" s="212">
        <v>14</v>
      </c>
      <c r="S87" s="556">
        <f>100</f>
        <v>100</v>
      </c>
      <c r="T87" s="72">
        <f t="shared" si="29"/>
        <v>71.428571428571431</v>
      </c>
      <c r="U87" s="72">
        <f t="shared" si="30"/>
        <v>66.666666666666671</v>
      </c>
      <c r="V87" s="72">
        <f t="shared" si="31"/>
        <v>61.904761904761905</v>
      </c>
      <c r="W87" s="72">
        <f t="shared" si="32"/>
        <v>57.142857142857146</v>
      </c>
      <c r="X87" s="72">
        <f t="shared" si="33"/>
        <v>57.142857142857146</v>
      </c>
      <c r="Y87" s="72">
        <f t="shared" si="34"/>
        <v>52.38095238095238</v>
      </c>
      <c r="Z87" s="72">
        <f t="shared" si="35"/>
        <v>57.142857142857146</v>
      </c>
      <c r="AA87" s="72">
        <f t="shared" si="36"/>
        <v>61.904761904761905</v>
      </c>
      <c r="AB87" s="72">
        <f t="shared" si="36"/>
        <v>66.666666666666671</v>
      </c>
      <c r="AC87" s="72">
        <f t="shared" si="36"/>
        <v>66.666666666666671</v>
      </c>
      <c r="AD87" s="72">
        <f t="shared" si="36"/>
        <v>71.428571428571431</v>
      </c>
      <c r="AE87" s="72">
        <f t="shared" ref="AE87:AG87" si="47">P87*100/$D87</f>
        <v>66.666666666666671</v>
      </c>
      <c r="AF87" s="72">
        <f t="shared" si="47"/>
        <v>66.666666666666671</v>
      </c>
      <c r="AG87" s="73">
        <f t="shared" si="47"/>
        <v>66.666666666666671</v>
      </c>
      <c r="AH87" s="557">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5"/>
      <c r="C88" s="1" t="s">
        <v>198</v>
      </c>
      <c r="D88" s="211">
        <v>762</v>
      </c>
      <c r="E88" s="211">
        <v>807</v>
      </c>
      <c r="F88" s="211">
        <v>928</v>
      </c>
      <c r="G88" s="211">
        <v>958</v>
      </c>
      <c r="H88" s="211">
        <v>929</v>
      </c>
      <c r="I88" s="211">
        <v>895</v>
      </c>
      <c r="J88" s="211">
        <v>928</v>
      </c>
      <c r="K88" s="211">
        <v>950</v>
      </c>
      <c r="L88" s="211">
        <v>975</v>
      </c>
      <c r="M88" s="211">
        <v>986</v>
      </c>
      <c r="N88" s="211">
        <v>1003</v>
      </c>
      <c r="O88" s="211">
        <v>1035</v>
      </c>
      <c r="P88" s="212">
        <v>989</v>
      </c>
      <c r="Q88" s="212">
        <v>1002</v>
      </c>
      <c r="R88" s="212">
        <v>997</v>
      </c>
      <c r="S88" s="556">
        <f>100</f>
        <v>100</v>
      </c>
      <c r="T88" s="72">
        <f t="shared" si="29"/>
        <v>105.90551181102362</v>
      </c>
      <c r="U88" s="72">
        <f t="shared" si="30"/>
        <v>121.78477690288715</v>
      </c>
      <c r="V88" s="72">
        <f t="shared" si="31"/>
        <v>125.72178477690289</v>
      </c>
      <c r="W88" s="72">
        <f t="shared" si="32"/>
        <v>121.91601049868767</v>
      </c>
      <c r="X88" s="72">
        <f t="shared" si="33"/>
        <v>117.45406824146981</v>
      </c>
      <c r="Y88" s="72">
        <f t="shared" si="34"/>
        <v>121.78477690288715</v>
      </c>
      <c r="Z88" s="72">
        <f t="shared" si="35"/>
        <v>124.67191601049869</v>
      </c>
      <c r="AA88" s="72">
        <f t="shared" si="36"/>
        <v>127.95275590551181</v>
      </c>
      <c r="AB88" s="72">
        <f t="shared" si="36"/>
        <v>129.39632545931758</v>
      </c>
      <c r="AC88" s="72">
        <f t="shared" si="36"/>
        <v>131.62729658792651</v>
      </c>
      <c r="AD88" s="72">
        <f t="shared" si="36"/>
        <v>135.82677165354332</v>
      </c>
      <c r="AE88" s="72">
        <f t="shared" ref="AE88:AG88" si="48">P88*100/$D88</f>
        <v>129.79002624671915</v>
      </c>
      <c r="AF88" s="72">
        <f t="shared" si="48"/>
        <v>131.49606299212599</v>
      </c>
      <c r="AG88" s="73">
        <f t="shared" si="48"/>
        <v>130.83989501312337</v>
      </c>
      <c r="AH88" s="557">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6"/>
      <c r="C89" s="8" t="s">
        <v>199</v>
      </c>
      <c r="D89">
        <v>741</v>
      </c>
      <c r="E89">
        <v>792</v>
      </c>
      <c r="F89">
        <v>914</v>
      </c>
      <c r="G89">
        <v>945</v>
      </c>
      <c r="H89">
        <v>917</v>
      </c>
      <c r="I89">
        <v>883</v>
      </c>
      <c r="J89">
        <v>917</v>
      </c>
      <c r="K89">
        <v>938</v>
      </c>
      <c r="L89">
        <v>962</v>
      </c>
      <c r="M89">
        <v>972</v>
      </c>
      <c r="N89">
        <v>989</v>
      </c>
      <c r="O89">
        <v>1020</v>
      </c>
      <c r="P89">
        <v>975</v>
      </c>
      <c r="Q89">
        <v>988</v>
      </c>
      <c r="R89">
        <v>983</v>
      </c>
      <c r="S89" s="556">
        <f>100</f>
        <v>100</v>
      </c>
      <c r="T89" s="72">
        <f t="shared" si="29"/>
        <v>106.88259109311741</v>
      </c>
      <c r="U89" s="72">
        <f t="shared" si="30"/>
        <v>123.3468286099865</v>
      </c>
      <c r="V89" s="72">
        <f t="shared" si="31"/>
        <v>127.53036437246963</v>
      </c>
      <c r="W89" s="72">
        <f t="shared" si="32"/>
        <v>123.75168690958165</v>
      </c>
      <c r="X89" s="72">
        <f t="shared" si="33"/>
        <v>119.16329284750337</v>
      </c>
      <c r="Y89" s="72">
        <f t="shared" si="34"/>
        <v>123.75168690958165</v>
      </c>
      <c r="Z89" s="72">
        <f t="shared" si="35"/>
        <v>126.58569500674764</v>
      </c>
      <c r="AA89" s="72">
        <f t="shared" si="36"/>
        <v>129.82456140350877</v>
      </c>
      <c r="AB89" s="72">
        <f t="shared" si="36"/>
        <v>131.17408906882591</v>
      </c>
      <c r="AC89" s="72">
        <f t="shared" si="36"/>
        <v>133.46828609986505</v>
      </c>
      <c r="AD89" s="72">
        <f t="shared" si="36"/>
        <v>137.65182186234819</v>
      </c>
      <c r="AE89" s="72">
        <f t="shared" ref="AE89:AG89" si="49">P89*100/$D89</f>
        <v>131.57894736842104</v>
      </c>
      <c r="AF89" s="72">
        <f t="shared" si="49"/>
        <v>133.33333333333334</v>
      </c>
      <c r="AG89" s="73">
        <f t="shared" si="49"/>
        <v>132.65856950067476</v>
      </c>
      <c r="AH89" s="237"/>
      <c r="AI89" s="238"/>
      <c r="AJ89" s="238"/>
      <c r="AK89" s="238"/>
      <c r="AL89" s="238"/>
      <c r="AM89" s="238"/>
      <c r="AN89" s="238"/>
      <c r="AO89" s="238"/>
      <c r="AP89" s="238"/>
      <c r="AQ89" s="238"/>
      <c r="AR89" s="238"/>
      <c r="AS89" s="238"/>
      <c r="AT89" s="238"/>
      <c r="AU89" s="238"/>
      <c r="AV89" s="239"/>
    </row>
    <row r="90" spans="2:48" ht="15" customHeight="1">
      <c r="B90" s="735" t="s">
        <v>130</v>
      </c>
      <c r="C90" s="1" t="s">
        <v>194</v>
      </c>
      <c r="D90" s="211">
        <v>9170</v>
      </c>
      <c r="E90" s="211">
        <v>9196</v>
      </c>
      <c r="F90" s="211">
        <v>8568</v>
      </c>
      <c r="G90" s="211">
        <v>8365</v>
      </c>
      <c r="H90" s="211">
        <v>8378</v>
      </c>
      <c r="I90" s="211">
        <v>8199</v>
      </c>
      <c r="J90" s="211">
        <v>8348</v>
      </c>
      <c r="K90" s="211">
        <v>8453</v>
      </c>
      <c r="L90" s="211">
        <v>8767</v>
      </c>
      <c r="M90" s="211">
        <v>8795</v>
      </c>
      <c r="N90" s="211">
        <v>9279</v>
      </c>
      <c r="O90" s="211">
        <v>9293</v>
      </c>
      <c r="P90" s="212">
        <v>8909</v>
      </c>
      <c r="Q90" s="212">
        <v>9066</v>
      </c>
      <c r="R90" s="212">
        <v>9063</v>
      </c>
      <c r="S90" s="556">
        <f>100</f>
        <v>100</v>
      </c>
      <c r="T90" s="72">
        <f t="shared" si="29"/>
        <v>100.2835332606325</v>
      </c>
      <c r="U90" s="72">
        <f t="shared" si="30"/>
        <v>93.435114503816791</v>
      </c>
      <c r="V90" s="72">
        <f t="shared" si="31"/>
        <v>91.221374045801525</v>
      </c>
      <c r="W90" s="72">
        <f t="shared" si="32"/>
        <v>91.36314067611778</v>
      </c>
      <c r="X90" s="72">
        <f t="shared" si="33"/>
        <v>89.411123227917116</v>
      </c>
      <c r="Y90" s="72">
        <f t="shared" si="34"/>
        <v>91.035986913849513</v>
      </c>
      <c r="Z90" s="72">
        <f t="shared" si="35"/>
        <v>92.181025081788434</v>
      </c>
      <c r="AA90" s="72">
        <f t="shared" si="36"/>
        <v>95.605234460196286</v>
      </c>
      <c r="AB90" s="72">
        <f t="shared" si="36"/>
        <v>95.910577971646674</v>
      </c>
      <c r="AC90" s="72">
        <f t="shared" si="36"/>
        <v>101.18865866957471</v>
      </c>
      <c r="AD90" s="72">
        <f t="shared" si="36"/>
        <v>101.34133042529989</v>
      </c>
      <c r="AE90" s="72">
        <f t="shared" ref="AE90:AG90" si="50">P90*100/$D90</f>
        <v>97.153762268266078</v>
      </c>
      <c r="AF90" s="72">
        <f t="shared" si="50"/>
        <v>98.865866957470004</v>
      </c>
      <c r="AG90" s="73">
        <f t="shared" si="50"/>
        <v>98.833151581243186</v>
      </c>
      <c r="AH90" s="557">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5"/>
      <c r="C91" s="1" t="s">
        <v>195</v>
      </c>
      <c r="D91" s="211">
        <v>364</v>
      </c>
      <c r="E91" s="211">
        <v>341</v>
      </c>
      <c r="F91" s="211">
        <v>322</v>
      </c>
      <c r="G91" s="211">
        <v>331</v>
      </c>
      <c r="H91" s="211">
        <v>291</v>
      </c>
      <c r="I91" s="211">
        <v>300</v>
      </c>
      <c r="J91" s="211">
        <v>268</v>
      </c>
      <c r="K91" s="211">
        <v>258</v>
      </c>
      <c r="L91" s="211">
        <v>260</v>
      </c>
      <c r="M91" s="211">
        <v>274</v>
      </c>
      <c r="N91" s="211">
        <v>265</v>
      </c>
      <c r="O91" s="211">
        <v>258</v>
      </c>
      <c r="P91" s="212">
        <v>245</v>
      </c>
      <c r="Q91" s="212">
        <v>245</v>
      </c>
      <c r="R91" s="212">
        <v>240</v>
      </c>
      <c r="S91" s="556">
        <f>100</f>
        <v>100</v>
      </c>
      <c r="T91" s="72">
        <f t="shared" si="29"/>
        <v>93.681318681318686</v>
      </c>
      <c r="U91" s="72">
        <f t="shared" si="30"/>
        <v>88.461538461538467</v>
      </c>
      <c r="V91" s="72">
        <f t="shared" si="31"/>
        <v>90.934065934065927</v>
      </c>
      <c r="W91" s="72">
        <f t="shared" si="32"/>
        <v>79.945054945054949</v>
      </c>
      <c r="X91" s="72">
        <f t="shared" si="33"/>
        <v>82.417582417582423</v>
      </c>
      <c r="Y91" s="72">
        <f t="shared" si="34"/>
        <v>73.626373626373621</v>
      </c>
      <c r="Z91" s="72">
        <f t="shared" si="35"/>
        <v>70.879120879120876</v>
      </c>
      <c r="AA91" s="72">
        <f t="shared" si="36"/>
        <v>71.428571428571431</v>
      </c>
      <c r="AB91" s="72">
        <f t="shared" si="36"/>
        <v>75.27472527472527</v>
      </c>
      <c r="AC91" s="72">
        <f t="shared" si="36"/>
        <v>72.802197802197796</v>
      </c>
      <c r="AD91" s="72">
        <f t="shared" si="36"/>
        <v>70.879120879120876</v>
      </c>
      <c r="AE91" s="72">
        <f t="shared" ref="AE91:AG91" si="51">P91*100/$D91</f>
        <v>67.307692307692307</v>
      </c>
      <c r="AF91" s="72">
        <f t="shared" si="51"/>
        <v>67.307692307692307</v>
      </c>
      <c r="AG91" s="73">
        <f t="shared" si="51"/>
        <v>65.934065934065927</v>
      </c>
      <c r="AH91" s="557">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5"/>
      <c r="C92" s="1" t="s">
        <v>196</v>
      </c>
      <c r="D92" s="211">
        <v>67</v>
      </c>
      <c r="E92" s="211">
        <v>59</v>
      </c>
      <c r="F92" s="211">
        <v>51</v>
      </c>
      <c r="G92" s="211">
        <v>47</v>
      </c>
      <c r="H92" s="211">
        <v>50</v>
      </c>
      <c r="I92" s="211">
        <v>48</v>
      </c>
      <c r="J92" s="211">
        <v>45</v>
      </c>
      <c r="K92" s="211">
        <v>48</v>
      </c>
      <c r="L92" s="211">
        <v>51</v>
      </c>
      <c r="M92" s="211">
        <v>54</v>
      </c>
      <c r="N92" s="211">
        <v>56</v>
      </c>
      <c r="O92" s="211">
        <v>49</v>
      </c>
      <c r="P92" s="212">
        <v>46</v>
      </c>
      <c r="Q92" s="212">
        <v>46</v>
      </c>
      <c r="R92" s="212">
        <v>45</v>
      </c>
      <c r="S92" s="556">
        <f>100</f>
        <v>100</v>
      </c>
      <c r="T92" s="72">
        <f t="shared" si="29"/>
        <v>88.059701492537314</v>
      </c>
      <c r="U92" s="72">
        <f t="shared" si="30"/>
        <v>76.119402985074629</v>
      </c>
      <c r="V92" s="72">
        <f t="shared" si="31"/>
        <v>70.149253731343279</v>
      </c>
      <c r="W92" s="72">
        <f t="shared" si="32"/>
        <v>74.626865671641795</v>
      </c>
      <c r="X92" s="72">
        <f t="shared" si="33"/>
        <v>71.641791044776113</v>
      </c>
      <c r="Y92" s="72">
        <f t="shared" si="34"/>
        <v>67.164179104477611</v>
      </c>
      <c r="Z92" s="72">
        <f t="shared" si="35"/>
        <v>71.641791044776113</v>
      </c>
      <c r="AA92" s="72">
        <f t="shared" si="36"/>
        <v>76.119402985074629</v>
      </c>
      <c r="AB92" s="72">
        <f t="shared" si="36"/>
        <v>80.597014925373131</v>
      </c>
      <c r="AC92" s="72">
        <f t="shared" si="36"/>
        <v>83.582089552238813</v>
      </c>
      <c r="AD92" s="72">
        <f t="shared" si="36"/>
        <v>73.134328358208961</v>
      </c>
      <c r="AE92" s="72">
        <f t="shared" ref="AE92:AE140" si="52">P92*100/$D92</f>
        <v>68.656716417910445</v>
      </c>
      <c r="AF92" s="72">
        <f t="shared" ref="AF92:AG140" si="53">Q92*100/$D92</f>
        <v>68.656716417910445</v>
      </c>
      <c r="AG92" s="73">
        <f t="shared" si="53"/>
        <v>67.164179104477611</v>
      </c>
      <c r="AH92" s="557">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5"/>
      <c r="C93" s="1" t="s">
        <v>197</v>
      </c>
      <c r="D93" s="211">
        <v>13</v>
      </c>
      <c r="E93" s="211">
        <v>13</v>
      </c>
      <c r="F93" s="211">
        <v>13</v>
      </c>
      <c r="G93" s="211">
        <v>14</v>
      </c>
      <c r="H93" s="211">
        <v>11</v>
      </c>
      <c r="I93" s="211">
        <v>10</v>
      </c>
      <c r="J93" s="211">
        <v>12</v>
      </c>
      <c r="K93" s="211">
        <v>14</v>
      </c>
      <c r="L93" s="211">
        <v>14</v>
      </c>
      <c r="M93" s="211">
        <v>13</v>
      </c>
      <c r="N93" s="211">
        <v>10</v>
      </c>
      <c r="O93" s="211">
        <v>9</v>
      </c>
      <c r="P93" s="212">
        <v>8</v>
      </c>
      <c r="Q93" s="212">
        <v>8</v>
      </c>
      <c r="R93" s="212">
        <v>8</v>
      </c>
      <c r="S93" s="556">
        <f>100</f>
        <v>100</v>
      </c>
      <c r="T93" s="72">
        <f t="shared" si="29"/>
        <v>100</v>
      </c>
      <c r="U93" s="72">
        <f t="shared" si="30"/>
        <v>100</v>
      </c>
      <c r="V93" s="72">
        <f t="shared" si="31"/>
        <v>107.69230769230769</v>
      </c>
      <c r="W93" s="72">
        <f t="shared" si="32"/>
        <v>84.615384615384613</v>
      </c>
      <c r="X93" s="72">
        <f t="shared" si="33"/>
        <v>76.92307692307692</v>
      </c>
      <c r="Y93" s="72">
        <f t="shared" si="34"/>
        <v>92.307692307692307</v>
      </c>
      <c r="Z93" s="72">
        <f t="shared" si="35"/>
        <v>107.69230769230769</v>
      </c>
      <c r="AA93" s="72">
        <f t="shared" si="36"/>
        <v>107.69230769230769</v>
      </c>
      <c r="AB93" s="72">
        <f t="shared" si="36"/>
        <v>100</v>
      </c>
      <c r="AC93" s="72">
        <f t="shared" si="36"/>
        <v>76.92307692307692</v>
      </c>
      <c r="AD93" s="72">
        <f t="shared" si="36"/>
        <v>69.230769230769226</v>
      </c>
      <c r="AE93" s="72">
        <f t="shared" si="52"/>
        <v>61.53846153846154</v>
      </c>
      <c r="AF93" s="72">
        <f t="shared" si="53"/>
        <v>61.53846153846154</v>
      </c>
      <c r="AG93" s="73">
        <f t="shared" si="53"/>
        <v>61.53846153846154</v>
      </c>
      <c r="AH93" s="557">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5"/>
      <c r="C94" s="1" t="s">
        <v>198</v>
      </c>
      <c r="D94" s="211">
        <v>9614</v>
      </c>
      <c r="E94" s="211">
        <v>9609</v>
      </c>
      <c r="F94" s="211">
        <v>8954</v>
      </c>
      <c r="G94" s="211">
        <v>8757</v>
      </c>
      <c r="H94" s="211">
        <v>8730</v>
      </c>
      <c r="I94" s="211">
        <v>8557</v>
      </c>
      <c r="J94" s="211">
        <v>8673</v>
      </c>
      <c r="K94" s="211">
        <v>8773</v>
      </c>
      <c r="L94" s="211">
        <v>9092</v>
      </c>
      <c r="M94" s="211">
        <v>9136</v>
      </c>
      <c r="N94" s="211">
        <v>9610</v>
      </c>
      <c r="O94" s="211">
        <v>9609</v>
      </c>
      <c r="P94" s="212">
        <v>9208</v>
      </c>
      <c r="Q94" s="212">
        <v>9365</v>
      </c>
      <c r="R94" s="212">
        <v>9356</v>
      </c>
      <c r="S94" s="556">
        <f>100</f>
        <v>100</v>
      </c>
      <c r="T94" s="72">
        <f t="shared" si="29"/>
        <v>99.947992510921566</v>
      </c>
      <c r="U94" s="72">
        <f t="shared" si="30"/>
        <v>93.135011441647592</v>
      </c>
      <c r="V94" s="72">
        <f t="shared" si="31"/>
        <v>91.085916371957566</v>
      </c>
      <c r="W94" s="72">
        <f t="shared" si="32"/>
        <v>90.805075930934052</v>
      </c>
      <c r="X94" s="72">
        <f t="shared" si="33"/>
        <v>89.005616808820477</v>
      </c>
      <c r="Y94" s="72">
        <f t="shared" si="34"/>
        <v>90.212190555439989</v>
      </c>
      <c r="Z94" s="72">
        <f t="shared" si="35"/>
        <v>91.252340337008533</v>
      </c>
      <c r="AA94" s="72">
        <f t="shared" si="36"/>
        <v>94.570418140212197</v>
      </c>
      <c r="AB94" s="72">
        <f t="shared" si="36"/>
        <v>95.028084044102357</v>
      </c>
      <c r="AC94" s="72">
        <f t="shared" si="36"/>
        <v>99.958394008737258</v>
      </c>
      <c r="AD94" s="72">
        <f t="shared" si="36"/>
        <v>99.947992510921566</v>
      </c>
      <c r="AE94" s="72">
        <f t="shared" si="52"/>
        <v>95.776991886831709</v>
      </c>
      <c r="AF94" s="72">
        <f t="shared" si="53"/>
        <v>97.410027043894317</v>
      </c>
      <c r="AG94" s="73">
        <f t="shared" si="53"/>
        <v>97.316413563553155</v>
      </c>
      <c r="AH94" s="557">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6"/>
      <c r="C95" s="8" t="s">
        <v>199</v>
      </c>
      <c r="D95">
        <v>9601</v>
      </c>
      <c r="E95">
        <v>9596</v>
      </c>
      <c r="F95">
        <v>8941</v>
      </c>
      <c r="G95">
        <v>8743</v>
      </c>
      <c r="H95">
        <v>8719</v>
      </c>
      <c r="I95">
        <v>8547</v>
      </c>
      <c r="J95">
        <v>8661</v>
      </c>
      <c r="K95">
        <v>8759</v>
      </c>
      <c r="L95">
        <v>9078</v>
      </c>
      <c r="M95">
        <v>9123</v>
      </c>
      <c r="N95">
        <v>9600</v>
      </c>
      <c r="O95">
        <v>9600</v>
      </c>
      <c r="P95">
        <v>9200</v>
      </c>
      <c r="Q95">
        <v>9357</v>
      </c>
      <c r="R95">
        <v>9348</v>
      </c>
      <c r="S95" s="556">
        <f>100</f>
        <v>100</v>
      </c>
      <c r="T95" s="72">
        <f t="shared" si="29"/>
        <v>99.947922091448802</v>
      </c>
      <c r="U95" s="72">
        <f t="shared" si="30"/>
        <v>93.125716071242579</v>
      </c>
      <c r="V95" s="72">
        <f t="shared" si="31"/>
        <v>91.063430892615358</v>
      </c>
      <c r="W95" s="72">
        <f t="shared" si="32"/>
        <v>90.813456931569633</v>
      </c>
      <c r="X95" s="72">
        <f t="shared" si="33"/>
        <v>89.021976877408605</v>
      </c>
      <c r="Y95" s="72">
        <f t="shared" si="34"/>
        <v>90.209353192375801</v>
      </c>
      <c r="Z95" s="72">
        <f t="shared" si="35"/>
        <v>91.23008019997917</v>
      </c>
      <c r="AA95" s="72">
        <f t="shared" si="36"/>
        <v>94.552650765545252</v>
      </c>
      <c r="AB95" s="72">
        <f t="shared" si="36"/>
        <v>95.021351942505987</v>
      </c>
      <c r="AC95" s="72">
        <f t="shared" si="36"/>
        <v>99.989584418289766</v>
      </c>
      <c r="AD95" s="72">
        <f t="shared" si="36"/>
        <v>99.989584418289766</v>
      </c>
      <c r="AE95" s="72">
        <f t="shared" si="52"/>
        <v>95.823351734194361</v>
      </c>
      <c r="AF95" s="72">
        <f t="shared" si="53"/>
        <v>97.458598062701796</v>
      </c>
      <c r="AG95" s="73">
        <f t="shared" si="53"/>
        <v>97.364857827309649</v>
      </c>
      <c r="AH95" s="237"/>
      <c r="AI95" s="238"/>
      <c r="AJ95" s="238"/>
      <c r="AK95" s="238"/>
      <c r="AL95" s="238"/>
      <c r="AM95" s="238"/>
      <c r="AN95" s="238"/>
      <c r="AO95" s="238"/>
      <c r="AP95" s="238"/>
      <c r="AQ95" s="238"/>
      <c r="AR95" s="238"/>
      <c r="AS95" s="238"/>
      <c r="AT95" s="238"/>
      <c r="AU95" s="238"/>
      <c r="AV95" s="239"/>
    </row>
    <row r="96" spans="2:48" ht="15" customHeight="1">
      <c r="B96" s="735" t="s">
        <v>116</v>
      </c>
      <c r="C96" s="1" t="s">
        <v>194</v>
      </c>
      <c r="D96" s="211">
        <v>14</v>
      </c>
      <c r="E96" s="211">
        <v>10</v>
      </c>
      <c r="F96" s="211">
        <v>17</v>
      </c>
      <c r="G96" s="211">
        <v>17</v>
      </c>
      <c r="H96" s="211">
        <v>23</v>
      </c>
      <c r="I96" s="211">
        <v>19</v>
      </c>
      <c r="J96" s="211">
        <v>20</v>
      </c>
      <c r="K96" s="211">
        <v>15</v>
      </c>
      <c r="L96" s="211">
        <v>18</v>
      </c>
      <c r="M96" s="211">
        <v>17</v>
      </c>
      <c r="N96" s="211">
        <v>20</v>
      </c>
      <c r="O96" s="211">
        <v>17</v>
      </c>
      <c r="P96" s="212">
        <v>19</v>
      </c>
      <c r="Q96" s="212">
        <v>19</v>
      </c>
      <c r="R96" s="212">
        <v>19</v>
      </c>
      <c r="S96" s="556">
        <f>100</f>
        <v>100</v>
      </c>
      <c r="T96" s="72">
        <f t="shared" si="29"/>
        <v>71.428571428571431</v>
      </c>
      <c r="U96" s="72">
        <f t="shared" si="30"/>
        <v>121.42857142857143</v>
      </c>
      <c r="V96" s="72">
        <f t="shared" si="31"/>
        <v>121.42857142857143</v>
      </c>
      <c r="W96" s="72">
        <f t="shared" si="32"/>
        <v>164.28571428571428</v>
      </c>
      <c r="X96" s="72">
        <f t="shared" si="33"/>
        <v>135.71428571428572</v>
      </c>
      <c r="Y96" s="72">
        <f t="shared" si="34"/>
        <v>142.85714285714286</v>
      </c>
      <c r="Z96" s="72">
        <f t="shared" si="35"/>
        <v>107.14285714285714</v>
      </c>
      <c r="AA96" s="72">
        <f t="shared" si="36"/>
        <v>128.57142857142858</v>
      </c>
      <c r="AB96" s="72">
        <f t="shared" si="36"/>
        <v>121.42857142857143</v>
      </c>
      <c r="AC96" s="72">
        <f t="shared" si="36"/>
        <v>142.85714285714286</v>
      </c>
      <c r="AD96" s="72">
        <f t="shared" si="36"/>
        <v>121.42857142857143</v>
      </c>
      <c r="AE96" s="72">
        <f t="shared" si="52"/>
        <v>135.71428571428572</v>
      </c>
      <c r="AF96" s="72">
        <f t="shared" si="53"/>
        <v>135.71428571428572</v>
      </c>
      <c r="AG96" s="73">
        <f t="shared" si="53"/>
        <v>135.71428571428572</v>
      </c>
      <c r="AH96" s="557">
        <v>1</v>
      </c>
      <c r="AI96" s="234">
        <v>1</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735"/>
      <c r="C97" s="1" t="s">
        <v>195</v>
      </c>
      <c r="D97" s="212">
        <v>3</v>
      </c>
      <c r="E97" s="211">
        <v>3</v>
      </c>
      <c r="F97" s="211">
        <v>6</v>
      </c>
      <c r="G97" s="211">
        <v>8</v>
      </c>
      <c r="H97" s="211">
        <v>7</v>
      </c>
      <c r="I97" s="211">
        <v>10</v>
      </c>
      <c r="J97" s="211">
        <v>9</v>
      </c>
      <c r="K97" s="211">
        <v>7</v>
      </c>
      <c r="L97" s="211">
        <v>8</v>
      </c>
      <c r="M97" s="211">
        <v>8</v>
      </c>
      <c r="N97" s="211">
        <v>4</v>
      </c>
      <c r="O97" s="211">
        <v>3</v>
      </c>
      <c r="P97" s="212">
        <v>4</v>
      </c>
      <c r="Q97" s="212">
        <v>4</v>
      </c>
      <c r="R97" s="212">
        <v>4</v>
      </c>
      <c r="S97" s="556">
        <f>100</f>
        <v>100</v>
      </c>
      <c r="T97" s="72">
        <f t="shared" si="29"/>
        <v>100</v>
      </c>
      <c r="U97" s="72">
        <f t="shared" si="30"/>
        <v>200</v>
      </c>
      <c r="V97" s="72">
        <f t="shared" si="31"/>
        <v>266.66666666666669</v>
      </c>
      <c r="W97" s="72">
        <f t="shared" si="32"/>
        <v>233.33333333333334</v>
      </c>
      <c r="X97" s="72">
        <f t="shared" si="33"/>
        <v>333.33333333333331</v>
      </c>
      <c r="Y97" s="72">
        <f t="shared" si="34"/>
        <v>300</v>
      </c>
      <c r="Z97" s="72">
        <f t="shared" si="35"/>
        <v>233.33333333333334</v>
      </c>
      <c r="AA97" s="72">
        <f t="shared" si="36"/>
        <v>266.66666666666669</v>
      </c>
      <c r="AB97" s="72">
        <f t="shared" si="36"/>
        <v>266.66666666666669</v>
      </c>
      <c r="AC97" s="72">
        <f t="shared" si="36"/>
        <v>133.33333333333334</v>
      </c>
      <c r="AD97" s="72">
        <f t="shared" si="36"/>
        <v>100</v>
      </c>
      <c r="AE97" s="72">
        <f t="shared" si="52"/>
        <v>133.33333333333334</v>
      </c>
      <c r="AF97" s="72">
        <f t="shared" si="53"/>
        <v>133.33333333333334</v>
      </c>
      <c r="AG97" s="73">
        <f t="shared" si="53"/>
        <v>133.33333333333334</v>
      </c>
      <c r="AH97" s="557">
        <v>4</v>
      </c>
      <c r="AI97" s="234">
        <v>1</v>
      </c>
      <c r="AJ97" s="234">
        <v>1</v>
      </c>
      <c r="AK97" s="234">
        <v>1</v>
      </c>
      <c r="AL97" s="234">
        <v>1</v>
      </c>
      <c r="AM97" s="234">
        <v>1</v>
      </c>
      <c r="AN97" s="234">
        <v>1</v>
      </c>
      <c r="AO97" s="234">
        <v>1</v>
      </c>
      <c r="AP97" s="234">
        <v>1</v>
      </c>
      <c r="AQ97" s="234">
        <v>1</v>
      </c>
      <c r="AR97" s="234">
        <v>1</v>
      </c>
      <c r="AS97" s="234">
        <v>1</v>
      </c>
      <c r="AT97" s="234">
        <v>4</v>
      </c>
      <c r="AU97" s="234">
        <v>6</v>
      </c>
      <c r="AV97" s="236">
        <v>7</v>
      </c>
    </row>
    <row r="98" spans="2:48" ht="14.45">
      <c r="B98" s="735"/>
      <c r="C98" s="1" t="s">
        <v>196</v>
      </c>
      <c r="D98" s="212">
        <v>2</v>
      </c>
      <c r="E98" s="211">
        <v>2</v>
      </c>
      <c r="F98" s="211">
        <v>2</v>
      </c>
      <c r="G98" s="211">
        <v>2</v>
      </c>
      <c r="H98" s="211">
        <v>1</v>
      </c>
      <c r="I98" s="211">
        <v>1</v>
      </c>
      <c r="J98" s="211">
        <v>1</v>
      </c>
      <c r="K98" s="211">
        <v>0</v>
      </c>
      <c r="L98" s="211">
        <v>0</v>
      </c>
      <c r="M98" s="211">
        <v>0</v>
      </c>
      <c r="N98" s="211">
        <v>0</v>
      </c>
      <c r="O98" s="211">
        <v>0</v>
      </c>
      <c r="P98" s="212">
        <v>0</v>
      </c>
      <c r="Q98" s="212">
        <v>0</v>
      </c>
      <c r="R98" s="212">
        <v>0</v>
      </c>
      <c r="S98" s="556">
        <f>100</f>
        <v>100</v>
      </c>
      <c r="T98" s="72">
        <f t="shared" si="29"/>
        <v>100</v>
      </c>
      <c r="U98" s="72">
        <f t="shared" si="30"/>
        <v>100</v>
      </c>
      <c r="V98" s="72">
        <f t="shared" si="31"/>
        <v>100</v>
      </c>
      <c r="W98" s="72">
        <f t="shared" si="32"/>
        <v>50</v>
      </c>
      <c r="X98" s="72">
        <f t="shared" si="33"/>
        <v>50</v>
      </c>
      <c r="Y98" s="72">
        <f t="shared" si="34"/>
        <v>50</v>
      </c>
      <c r="Z98" s="72">
        <f t="shared" si="35"/>
        <v>0</v>
      </c>
      <c r="AA98" s="72">
        <f t="shared" si="36"/>
        <v>0</v>
      </c>
      <c r="AB98" s="72">
        <f t="shared" si="36"/>
        <v>0</v>
      </c>
      <c r="AC98" s="72">
        <f t="shared" si="36"/>
        <v>0</v>
      </c>
      <c r="AD98" s="72">
        <f t="shared" si="36"/>
        <v>0</v>
      </c>
      <c r="AE98" s="72">
        <f t="shared" si="52"/>
        <v>0</v>
      </c>
      <c r="AF98" s="72">
        <f t="shared" si="53"/>
        <v>0</v>
      </c>
      <c r="AG98" s="73">
        <f t="shared" si="53"/>
        <v>0</v>
      </c>
      <c r="AH98" s="557">
        <v>4</v>
      </c>
      <c r="AI98" s="234">
        <v>1</v>
      </c>
      <c r="AJ98" s="234">
        <v>1</v>
      </c>
      <c r="AK98" s="234">
        <v>1</v>
      </c>
      <c r="AL98" s="234">
        <v>1</v>
      </c>
      <c r="AM98" s="234">
        <v>1</v>
      </c>
      <c r="AN98" s="234">
        <v>1</v>
      </c>
      <c r="AO98" s="234">
        <v>1</v>
      </c>
      <c r="AP98" s="234">
        <v>1</v>
      </c>
      <c r="AQ98" s="234">
        <v>1</v>
      </c>
      <c r="AR98" s="234">
        <v>1</v>
      </c>
      <c r="AS98" s="234">
        <v>1</v>
      </c>
      <c r="AT98" s="234">
        <v>4</v>
      </c>
      <c r="AU98" s="234">
        <v>6</v>
      </c>
      <c r="AV98" s="236">
        <v>7</v>
      </c>
    </row>
    <row r="99" spans="2:48" ht="14.45">
      <c r="B99" s="735"/>
      <c r="C99" s="1" t="s">
        <v>197</v>
      </c>
      <c r="D99" s="212">
        <v>3</v>
      </c>
      <c r="E99" s="211">
        <v>3</v>
      </c>
      <c r="F99" s="211">
        <v>3</v>
      </c>
      <c r="G99" s="211">
        <v>3</v>
      </c>
      <c r="H99" s="211">
        <v>3</v>
      </c>
      <c r="I99" s="211">
        <v>3</v>
      </c>
      <c r="J99" s="211">
        <v>3</v>
      </c>
      <c r="K99" s="211">
        <v>3</v>
      </c>
      <c r="L99" s="211">
        <v>3</v>
      </c>
      <c r="M99" s="211">
        <v>3</v>
      </c>
      <c r="N99" s="211">
        <v>2</v>
      </c>
      <c r="O99" s="211">
        <v>2</v>
      </c>
      <c r="P99" s="212">
        <v>2</v>
      </c>
      <c r="Q99" s="212">
        <v>2</v>
      </c>
      <c r="R99" s="212">
        <v>2</v>
      </c>
      <c r="S99" s="556">
        <f>100</f>
        <v>100</v>
      </c>
      <c r="T99" s="72">
        <f t="shared" si="29"/>
        <v>100</v>
      </c>
      <c r="U99" s="72">
        <f t="shared" si="30"/>
        <v>100</v>
      </c>
      <c r="V99" s="72">
        <f t="shared" si="31"/>
        <v>100</v>
      </c>
      <c r="W99" s="72">
        <f t="shared" si="32"/>
        <v>100</v>
      </c>
      <c r="X99" s="72">
        <f t="shared" si="33"/>
        <v>100</v>
      </c>
      <c r="Y99" s="72">
        <f t="shared" si="34"/>
        <v>100</v>
      </c>
      <c r="Z99" s="72">
        <f t="shared" si="35"/>
        <v>100</v>
      </c>
      <c r="AA99" s="72">
        <f t="shared" si="36"/>
        <v>100</v>
      </c>
      <c r="AB99" s="72">
        <f t="shared" si="36"/>
        <v>100</v>
      </c>
      <c r="AC99" s="72">
        <f t="shared" si="36"/>
        <v>66.666666666666671</v>
      </c>
      <c r="AD99" s="72">
        <f t="shared" si="36"/>
        <v>66.666666666666671</v>
      </c>
      <c r="AE99" s="72">
        <f t="shared" si="52"/>
        <v>66.666666666666671</v>
      </c>
      <c r="AF99" s="72">
        <f t="shared" si="53"/>
        <v>66.666666666666671</v>
      </c>
      <c r="AG99" s="73">
        <f t="shared" si="53"/>
        <v>66.666666666666671</v>
      </c>
      <c r="AH99" s="557">
        <v>4</v>
      </c>
      <c r="AI99" s="234">
        <v>1</v>
      </c>
      <c r="AJ99" s="234">
        <v>1</v>
      </c>
      <c r="AK99" s="234">
        <v>1</v>
      </c>
      <c r="AL99" s="234">
        <v>1</v>
      </c>
      <c r="AM99" s="234">
        <v>1</v>
      </c>
      <c r="AN99" s="234">
        <v>1</v>
      </c>
      <c r="AO99" s="234">
        <v>1</v>
      </c>
      <c r="AP99" s="234">
        <v>1</v>
      </c>
      <c r="AQ99" s="234">
        <v>1</v>
      </c>
      <c r="AR99" s="234">
        <v>1</v>
      </c>
      <c r="AS99" s="234">
        <v>1</v>
      </c>
      <c r="AT99" s="234">
        <v>4</v>
      </c>
      <c r="AU99" s="234">
        <v>6</v>
      </c>
      <c r="AV99" s="236">
        <v>7</v>
      </c>
    </row>
    <row r="100" spans="2:48" ht="14.45">
      <c r="B100" s="735"/>
      <c r="C100" s="1" t="s">
        <v>198</v>
      </c>
      <c r="D100" s="211">
        <v>22</v>
      </c>
      <c r="E100" s="211">
        <v>18</v>
      </c>
      <c r="F100" s="211">
        <v>28</v>
      </c>
      <c r="G100" s="211">
        <v>30</v>
      </c>
      <c r="H100" s="211">
        <v>34</v>
      </c>
      <c r="I100" s="211">
        <v>33</v>
      </c>
      <c r="J100" s="211">
        <v>33</v>
      </c>
      <c r="K100" s="211">
        <v>25</v>
      </c>
      <c r="L100" s="211">
        <v>29</v>
      </c>
      <c r="M100" s="211">
        <v>28</v>
      </c>
      <c r="N100" s="211">
        <v>26</v>
      </c>
      <c r="O100" s="211">
        <v>22</v>
      </c>
      <c r="P100" s="212">
        <v>25</v>
      </c>
      <c r="Q100" s="212">
        <v>25</v>
      </c>
      <c r="R100" s="212">
        <v>25</v>
      </c>
      <c r="S100" s="556">
        <f>100</f>
        <v>100</v>
      </c>
      <c r="T100" s="72">
        <f t="shared" si="29"/>
        <v>81.818181818181813</v>
      </c>
      <c r="U100" s="72">
        <f t="shared" si="30"/>
        <v>127.27272727272727</v>
      </c>
      <c r="V100" s="72">
        <f t="shared" si="31"/>
        <v>136.36363636363637</v>
      </c>
      <c r="W100" s="72">
        <f t="shared" si="32"/>
        <v>154.54545454545453</v>
      </c>
      <c r="X100" s="72">
        <f t="shared" si="33"/>
        <v>150</v>
      </c>
      <c r="Y100" s="72">
        <f t="shared" si="34"/>
        <v>150</v>
      </c>
      <c r="Z100" s="72">
        <f t="shared" si="35"/>
        <v>113.63636363636364</v>
      </c>
      <c r="AA100" s="72">
        <f t="shared" si="36"/>
        <v>131.81818181818181</v>
      </c>
      <c r="AB100" s="72">
        <f t="shared" si="36"/>
        <v>127.27272727272727</v>
      </c>
      <c r="AC100" s="72">
        <f t="shared" si="36"/>
        <v>118.18181818181819</v>
      </c>
      <c r="AD100" s="72">
        <f t="shared" si="36"/>
        <v>100</v>
      </c>
      <c r="AE100" s="72">
        <f t="shared" si="52"/>
        <v>113.63636363636364</v>
      </c>
      <c r="AF100" s="72">
        <f t="shared" si="53"/>
        <v>113.63636363636364</v>
      </c>
      <c r="AG100" s="73">
        <f t="shared" si="53"/>
        <v>113.63636363636364</v>
      </c>
      <c r="AH100" s="557">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736"/>
      <c r="C101" s="8" t="s">
        <v>199</v>
      </c>
      <c r="D101">
        <v>19</v>
      </c>
      <c r="E101">
        <v>15</v>
      </c>
      <c r="F101">
        <v>25</v>
      </c>
      <c r="G101">
        <v>27</v>
      </c>
      <c r="H101">
        <v>31</v>
      </c>
      <c r="I101">
        <v>30</v>
      </c>
      <c r="J101">
        <v>30</v>
      </c>
      <c r="K101">
        <v>22</v>
      </c>
      <c r="L101">
        <v>26</v>
      </c>
      <c r="M101">
        <v>25</v>
      </c>
      <c r="N101">
        <v>24</v>
      </c>
      <c r="O101">
        <v>20</v>
      </c>
      <c r="P101">
        <v>23</v>
      </c>
      <c r="Q101">
        <v>23</v>
      </c>
      <c r="R101">
        <v>23</v>
      </c>
      <c r="S101" s="556">
        <f>100</f>
        <v>100</v>
      </c>
      <c r="T101" s="72">
        <f t="shared" si="29"/>
        <v>78.94736842105263</v>
      </c>
      <c r="U101" s="72">
        <f t="shared" si="30"/>
        <v>131.57894736842104</v>
      </c>
      <c r="V101" s="72">
        <f t="shared" si="31"/>
        <v>142.10526315789474</v>
      </c>
      <c r="W101" s="72">
        <f t="shared" si="32"/>
        <v>163.15789473684211</v>
      </c>
      <c r="X101" s="72">
        <f t="shared" si="33"/>
        <v>157.89473684210526</v>
      </c>
      <c r="Y101" s="72">
        <f t="shared" si="34"/>
        <v>157.89473684210526</v>
      </c>
      <c r="Z101" s="72">
        <f t="shared" si="35"/>
        <v>115.78947368421052</v>
      </c>
      <c r="AA101" s="72">
        <f t="shared" si="36"/>
        <v>136.84210526315789</v>
      </c>
      <c r="AB101" s="72">
        <f t="shared" si="36"/>
        <v>131.57894736842104</v>
      </c>
      <c r="AC101" s="72">
        <f t="shared" si="36"/>
        <v>126.31578947368421</v>
      </c>
      <c r="AD101" s="72">
        <f t="shared" si="36"/>
        <v>105.26315789473684</v>
      </c>
      <c r="AE101" s="72">
        <f t="shared" si="52"/>
        <v>121.05263157894737</v>
      </c>
      <c r="AF101" s="72">
        <f t="shared" si="53"/>
        <v>121.05263157894737</v>
      </c>
      <c r="AG101" s="73">
        <f t="shared" si="53"/>
        <v>121.05263157894737</v>
      </c>
      <c r="AH101" s="237"/>
      <c r="AI101" s="238"/>
      <c r="AJ101" s="238"/>
      <c r="AK101" s="238"/>
      <c r="AL101" s="238"/>
      <c r="AM101" s="238"/>
      <c r="AN101" s="238"/>
      <c r="AO101" s="238"/>
      <c r="AP101" s="238"/>
      <c r="AQ101" s="238"/>
      <c r="AR101" s="238"/>
      <c r="AS101" s="238"/>
      <c r="AT101" s="238"/>
      <c r="AU101" s="238"/>
      <c r="AV101" s="239"/>
    </row>
    <row r="102" spans="2:48" ht="15" customHeight="1">
      <c r="B102" s="735" t="s">
        <v>111</v>
      </c>
      <c r="C102" s="1" t="s">
        <v>194</v>
      </c>
      <c r="D102" s="211">
        <v>1231</v>
      </c>
      <c r="E102" s="211">
        <v>1299</v>
      </c>
      <c r="F102" s="211">
        <v>1497</v>
      </c>
      <c r="G102" s="211">
        <v>1527</v>
      </c>
      <c r="H102" s="211">
        <v>1581</v>
      </c>
      <c r="I102" s="211">
        <v>1517</v>
      </c>
      <c r="J102" s="211">
        <v>1502</v>
      </c>
      <c r="K102" s="211">
        <v>1504</v>
      </c>
      <c r="L102" s="211">
        <v>1559</v>
      </c>
      <c r="M102" s="211">
        <v>1533</v>
      </c>
      <c r="N102" s="211">
        <v>1509</v>
      </c>
      <c r="O102" s="211">
        <v>1520</v>
      </c>
      <c r="P102" s="212">
        <v>1456</v>
      </c>
      <c r="Q102" s="212">
        <v>1481</v>
      </c>
      <c r="R102" s="212">
        <v>1481</v>
      </c>
      <c r="S102" s="556">
        <f>100</f>
        <v>100</v>
      </c>
      <c r="T102" s="72">
        <f t="shared" si="29"/>
        <v>105.52396425670187</v>
      </c>
      <c r="U102" s="72">
        <f t="shared" si="30"/>
        <v>121.60844841592201</v>
      </c>
      <c r="V102" s="72">
        <f t="shared" si="31"/>
        <v>124.0454914703493</v>
      </c>
      <c r="W102" s="72">
        <f t="shared" si="32"/>
        <v>128.43216896831845</v>
      </c>
      <c r="X102" s="72">
        <f t="shared" si="33"/>
        <v>123.23314378554021</v>
      </c>
      <c r="Y102" s="72">
        <f t="shared" si="34"/>
        <v>122.01462225832657</v>
      </c>
      <c r="Z102" s="72">
        <f t="shared" si="35"/>
        <v>122.17709179528838</v>
      </c>
      <c r="AA102" s="72">
        <f t="shared" si="36"/>
        <v>126.64500406173842</v>
      </c>
      <c r="AB102" s="72">
        <f t="shared" si="36"/>
        <v>124.53290008123477</v>
      </c>
      <c r="AC102" s="72">
        <f t="shared" si="36"/>
        <v>122.58326563769293</v>
      </c>
      <c r="AD102" s="72">
        <f t="shared" si="36"/>
        <v>123.47684809098294</v>
      </c>
      <c r="AE102" s="72">
        <f t="shared" si="52"/>
        <v>118.27782290820471</v>
      </c>
      <c r="AF102" s="72">
        <f t="shared" si="53"/>
        <v>120.30869212022746</v>
      </c>
      <c r="AG102" s="73">
        <f t="shared" si="53"/>
        <v>120.30869212022746</v>
      </c>
      <c r="AH102" s="557">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5"/>
      <c r="C103" s="1" t="s">
        <v>195</v>
      </c>
      <c r="D103" s="211">
        <v>147</v>
      </c>
      <c r="E103" s="211">
        <v>146</v>
      </c>
      <c r="F103" s="211">
        <v>129</v>
      </c>
      <c r="G103" s="211">
        <v>144</v>
      </c>
      <c r="H103" s="211">
        <v>140</v>
      </c>
      <c r="I103" s="211">
        <v>137</v>
      </c>
      <c r="J103" s="211">
        <v>141</v>
      </c>
      <c r="K103" s="211">
        <v>144</v>
      </c>
      <c r="L103" s="211">
        <v>145</v>
      </c>
      <c r="M103" s="211">
        <v>145</v>
      </c>
      <c r="N103" s="211">
        <v>145</v>
      </c>
      <c r="O103" s="211">
        <v>147</v>
      </c>
      <c r="P103" s="212">
        <v>140</v>
      </c>
      <c r="Q103" s="212">
        <v>140</v>
      </c>
      <c r="R103" s="212">
        <v>137</v>
      </c>
      <c r="S103" s="556">
        <f>100</f>
        <v>100</v>
      </c>
      <c r="T103" s="72">
        <f t="shared" si="29"/>
        <v>99.319727891156461</v>
      </c>
      <c r="U103" s="72">
        <f t="shared" si="30"/>
        <v>87.755102040816325</v>
      </c>
      <c r="V103" s="72">
        <f t="shared" si="31"/>
        <v>97.959183673469383</v>
      </c>
      <c r="W103" s="72">
        <f t="shared" si="32"/>
        <v>95.238095238095241</v>
      </c>
      <c r="X103" s="72">
        <f t="shared" si="33"/>
        <v>93.197278911564624</v>
      </c>
      <c r="Y103" s="72">
        <f t="shared" si="34"/>
        <v>95.91836734693878</v>
      </c>
      <c r="Z103" s="72">
        <f t="shared" si="35"/>
        <v>97.959183673469383</v>
      </c>
      <c r="AA103" s="72">
        <f t="shared" si="36"/>
        <v>98.639455782312922</v>
      </c>
      <c r="AB103" s="72">
        <f t="shared" si="36"/>
        <v>98.639455782312922</v>
      </c>
      <c r="AC103" s="72">
        <f t="shared" si="36"/>
        <v>98.639455782312922</v>
      </c>
      <c r="AD103" s="72">
        <f t="shared" si="36"/>
        <v>100</v>
      </c>
      <c r="AE103" s="72">
        <f t="shared" si="52"/>
        <v>95.238095238095241</v>
      </c>
      <c r="AF103" s="72">
        <f t="shared" si="53"/>
        <v>95.238095238095241</v>
      </c>
      <c r="AG103" s="73">
        <f t="shared" si="53"/>
        <v>93.197278911564624</v>
      </c>
      <c r="AH103" s="557">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5"/>
      <c r="C104" s="1" t="s">
        <v>196</v>
      </c>
      <c r="D104" s="211">
        <v>97</v>
      </c>
      <c r="E104" s="211">
        <v>92</v>
      </c>
      <c r="F104" s="211">
        <v>95</v>
      </c>
      <c r="G104" s="211">
        <v>92</v>
      </c>
      <c r="H104" s="211">
        <v>92</v>
      </c>
      <c r="I104" s="211">
        <v>87</v>
      </c>
      <c r="J104" s="211">
        <v>95</v>
      </c>
      <c r="K104" s="211">
        <v>91</v>
      </c>
      <c r="L104" s="211">
        <v>87</v>
      </c>
      <c r="M104" s="211">
        <v>90</v>
      </c>
      <c r="N104" s="211">
        <v>91</v>
      </c>
      <c r="O104" s="211">
        <v>92</v>
      </c>
      <c r="P104" s="212">
        <v>87</v>
      </c>
      <c r="Q104" s="212">
        <v>87</v>
      </c>
      <c r="R104" s="212">
        <v>84</v>
      </c>
      <c r="S104" s="556">
        <f>100</f>
        <v>100</v>
      </c>
      <c r="T104" s="72">
        <f t="shared" si="29"/>
        <v>94.845360824742272</v>
      </c>
      <c r="U104" s="72">
        <f t="shared" si="30"/>
        <v>97.9381443298969</v>
      </c>
      <c r="V104" s="72">
        <f t="shared" si="31"/>
        <v>94.845360824742272</v>
      </c>
      <c r="W104" s="72">
        <f t="shared" si="32"/>
        <v>94.845360824742272</v>
      </c>
      <c r="X104" s="72">
        <f t="shared" si="33"/>
        <v>89.69072164948453</v>
      </c>
      <c r="Y104" s="72">
        <f t="shared" si="34"/>
        <v>97.9381443298969</v>
      </c>
      <c r="Z104" s="72">
        <f t="shared" si="35"/>
        <v>93.814432989690715</v>
      </c>
      <c r="AA104" s="72">
        <f t="shared" si="36"/>
        <v>89.69072164948453</v>
      </c>
      <c r="AB104" s="72">
        <f t="shared" si="36"/>
        <v>92.783505154639172</v>
      </c>
      <c r="AC104" s="72">
        <f t="shared" si="36"/>
        <v>93.814432989690715</v>
      </c>
      <c r="AD104" s="72">
        <f t="shared" si="36"/>
        <v>94.845360824742272</v>
      </c>
      <c r="AE104" s="72">
        <f t="shared" si="52"/>
        <v>89.69072164948453</v>
      </c>
      <c r="AF104" s="72">
        <f t="shared" si="53"/>
        <v>89.69072164948453</v>
      </c>
      <c r="AG104" s="73">
        <f t="shared" si="53"/>
        <v>86.597938144329902</v>
      </c>
      <c r="AH104" s="557">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5"/>
      <c r="C105" s="1" t="s">
        <v>197</v>
      </c>
      <c r="D105" s="211">
        <v>25</v>
      </c>
      <c r="E105" s="211">
        <v>22</v>
      </c>
      <c r="F105" s="211">
        <v>21</v>
      </c>
      <c r="G105" s="211">
        <v>23</v>
      </c>
      <c r="H105" s="211">
        <v>24</v>
      </c>
      <c r="I105" s="211">
        <v>24</v>
      </c>
      <c r="J105" s="211">
        <v>23</v>
      </c>
      <c r="K105" s="211">
        <v>23</v>
      </c>
      <c r="L105" s="211">
        <v>24</v>
      </c>
      <c r="M105" s="211">
        <v>25</v>
      </c>
      <c r="N105" s="211">
        <v>26</v>
      </c>
      <c r="O105" s="211">
        <v>27</v>
      </c>
      <c r="P105" s="212">
        <v>25</v>
      </c>
      <c r="Q105" s="212">
        <v>26</v>
      </c>
      <c r="R105" s="212">
        <v>26</v>
      </c>
      <c r="S105" s="556">
        <f>100</f>
        <v>100</v>
      </c>
      <c r="T105" s="72">
        <f t="shared" si="29"/>
        <v>88</v>
      </c>
      <c r="U105" s="72">
        <f t="shared" si="30"/>
        <v>84</v>
      </c>
      <c r="V105" s="72">
        <f t="shared" si="31"/>
        <v>92</v>
      </c>
      <c r="W105" s="72">
        <f t="shared" si="32"/>
        <v>96</v>
      </c>
      <c r="X105" s="72">
        <f t="shared" si="33"/>
        <v>96</v>
      </c>
      <c r="Y105" s="72">
        <f t="shared" si="34"/>
        <v>92</v>
      </c>
      <c r="Z105" s="72">
        <f t="shared" si="35"/>
        <v>92</v>
      </c>
      <c r="AA105" s="72">
        <f t="shared" si="36"/>
        <v>96</v>
      </c>
      <c r="AB105" s="72">
        <f t="shared" si="36"/>
        <v>100</v>
      </c>
      <c r="AC105" s="72">
        <f t="shared" si="36"/>
        <v>104</v>
      </c>
      <c r="AD105" s="72">
        <f t="shared" si="36"/>
        <v>108</v>
      </c>
      <c r="AE105" s="72">
        <f t="shared" si="52"/>
        <v>100</v>
      </c>
      <c r="AF105" s="72">
        <f t="shared" si="53"/>
        <v>104</v>
      </c>
      <c r="AG105" s="73">
        <f t="shared" si="53"/>
        <v>104</v>
      </c>
      <c r="AH105" s="557">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5"/>
      <c r="C106" s="1" t="s">
        <v>198</v>
      </c>
      <c r="D106" s="211">
        <v>1500</v>
      </c>
      <c r="E106" s="211">
        <v>1559</v>
      </c>
      <c r="F106" s="211">
        <v>1742</v>
      </c>
      <c r="G106" s="211">
        <v>1786</v>
      </c>
      <c r="H106" s="211">
        <v>1837</v>
      </c>
      <c r="I106" s="211">
        <v>1765</v>
      </c>
      <c r="J106" s="211">
        <v>1761</v>
      </c>
      <c r="K106" s="211">
        <v>1762</v>
      </c>
      <c r="L106" s="211">
        <v>1815</v>
      </c>
      <c r="M106" s="211">
        <v>1793</v>
      </c>
      <c r="N106" s="211">
        <v>1771</v>
      </c>
      <c r="O106" s="211">
        <v>1786</v>
      </c>
      <c r="P106" s="212">
        <v>1708</v>
      </c>
      <c r="Q106" s="212">
        <v>1734</v>
      </c>
      <c r="R106" s="212">
        <v>1728</v>
      </c>
      <c r="S106" s="556">
        <f>100</f>
        <v>100</v>
      </c>
      <c r="T106" s="72">
        <f t="shared" si="29"/>
        <v>103.93333333333334</v>
      </c>
      <c r="U106" s="72">
        <f t="shared" si="30"/>
        <v>116.13333333333334</v>
      </c>
      <c r="V106" s="72">
        <f t="shared" si="31"/>
        <v>119.06666666666666</v>
      </c>
      <c r="W106" s="72">
        <f t="shared" si="32"/>
        <v>122.46666666666667</v>
      </c>
      <c r="X106" s="72">
        <f t="shared" si="33"/>
        <v>117.66666666666667</v>
      </c>
      <c r="Y106" s="72">
        <f t="shared" si="34"/>
        <v>117.4</v>
      </c>
      <c r="Z106" s="72">
        <f t="shared" si="35"/>
        <v>117.46666666666667</v>
      </c>
      <c r="AA106" s="72">
        <f t="shared" si="36"/>
        <v>121</v>
      </c>
      <c r="AB106" s="72">
        <f t="shared" si="36"/>
        <v>119.53333333333333</v>
      </c>
      <c r="AC106" s="72">
        <f t="shared" si="36"/>
        <v>118.06666666666666</v>
      </c>
      <c r="AD106" s="72">
        <f t="shared" si="36"/>
        <v>119.06666666666666</v>
      </c>
      <c r="AE106" s="72">
        <f t="shared" si="52"/>
        <v>113.86666666666666</v>
      </c>
      <c r="AF106" s="72">
        <f t="shared" si="53"/>
        <v>115.6</v>
      </c>
      <c r="AG106" s="73">
        <f t="shared" si="53"/>
        <v>115.2</v>
      </c>
      <c r="AH106" s="557">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6"/>
      <c r="C107" s="8" t="s">
        <v>199</v>
      </c>
      <c r="D107">
        <v>1475</v>
      </c>
      <c r="E107">
        <v>1537</v>
      </c>
      <c r="F107">
        <v>1721</v>
      </c>
      <c r="G107">
        <v>1763</v>
      </c>
      <c r="H107">
        <v>1813</v>
      </c>
      <c r="I107">
        <v>1741</v>
      </c>
      <c r="J107">
        <v>1738</v>
      </c>
      <c r="K107">
        <v>1739</v>
      </c>
      <c r="L107">
        <v>1791</v>
      </c>
      <c r="M107">
        <v>1768</v>
      </c>
      <c r="N107">
        <v>1745</v>
      </c>
      <c r="O107">
        <v>1759</v>
      </c>
      <c r="P107">
        <v>1683</v>
      </c>
      <c r="Q107">
        <v>1708</v>
      </c>
      <c r="R107">
        <v>1702</v>
      </c>
      <c r="S107" s="556">
        <f>100</f>
        <v>100</v>
      </c>
      <c r="T107" s="72">
        <f t="shared" si="29"/>
        <v>104.20338983050847</v>
      </c>
      <c r="U107" s="72">
        <f t="shared" si="30"/>
        <v>116.67796610169492</v>
      </c>
      <c r="V107" s="72">
        <f t="shared" si="31"/>
        <v>119.52542372881356</v>
      </c>
      <c r="W107" s="72">
        <f t="shared" si="32"/>
        <v>122.91525423728814</v>
      </c>
      <c r="X107" s="72">
        <f t="shared" si="33"/>
        <v>118.03389830508475</v>
      </c>
      <c r="Y107" s="72">
        <f t="shared" si="34"/>
        <v>117.83050847457628</v>
      </c>
      <c r="Z107" s="72">
        <f t="shared" si="35"/>
        <v>117.89830508474576</v>
      </c>
      <c r="AA107" s="72">
        <f t="shared" si="36"/>
        <v>121.42372881355932</v>
      </c>
      <c r="AB107" s="72">
        <f t="shared" si="36"/>
        <v>119.86440677966101</v>
      </c>
      <c r="AC107" s="72">
        <f t="shared" si="36"/>
        <v>118.30508474576271</v>
      </c>
      <c r="AD107" s="72">
        <f t="shared" si="36"/>
        <v>119.2542372881356</v>
      </c>
      <c r="AE107" s="72">
        <f t="shared" si="52"/>
        <v>114.10169491525424</v>
      </c>
      <c r="AF107" s="72">
        <f t="shared" si="53"/>
        <v>115.79661016949153</v>
      </c>
      <c r="AG107" s="73">
        <f t="shared" si="53"/>
        <v>115.38983050847457</v>
      </c>
      <c r="AH107" s="237"/>
      <c r="AI107" s="238"/>
      <c r="AJ107" s="238"/>
      <c r="AK107" s="238"/>
      <c r="AL107" s="238"/>
      <c r="AM107" s="238"/>
      <c r="AN107" s="238"/>
      <c r="AO107" s="238"/>
      <c r="AP107" s="238"/>
      <c r="AQ107" s="238"/>
      <c r="AR107" s="238"/>
      <c r="AS107" s="238"/>
      <c r="AT107" s="238"/>
      <c r="AU107" s="238"/>
      <c r="AV107" s="239"/>
    </row>
    <row r="108" spans="2:48" ht="15" customHeight="1">
      <c r="B108" s="735" t="s">
        <v>109</v>
      </c>
      <c r="C108" s="1" t="s">
        <v>194</v>
      </c>
      <c r="D108" s="211">
        <v>71</v>
      </c>
      <c r="E108" s="211">
        <v>77</v>
      </c>
      <c r="F108" s="211">
        <v>26</v>
      </c>
      <c r="G108" s="211">
        <v>25</v>
      </c>
      <c r="H108" s="211">
        <v>29</v>
      </c>
      <c r="I108" s="211">
        <v>29</v>
      </c>
      <c r="J108" s="211">
        <v>26</v>
      </c>
      <c r="K108" s="211">
        <v>27</v>
      </c>
      <c r="L108" s="211">
        <v>36</v>
      </c>
      <c r="M108" s="211">
        <v>36</v>
      </c>
      <c r="N108" s="211">
        <v>38</v>
      </c>
      <c r="O108" s="211">
        <v>35</v>
      </c>
      <c r="P108" s="212">
        <v>33</v>
      </c>
      <c r="Q108" s="212">
        <v>34</v>
      </c>
      <c r="R108" s="212">
        <v>34</v>
      </c>
      <c r="S108" s="556">
        <f>100</f>
        <v>100</v>
      </c>
      <c r="T108" s="72">
        <f t="shared" si="29"/>
        <v>108.45070422535211</v>
      </c>
      <c r="U108" s="72">
        <f t="shared" si="30"/>
        <v>36.619718309859152</v>
      </c>
      <c r="V108" s="72">
        <f t="shared" si="31"/>
        <v>35.2112676056338</v>
      </c>
      <c r="W108" s="72">
        <f t="shared" si="32"/>
        <v>40.845070422535208</v>
      </c>
      <c r="X108" s="72">
        <f t="shared" si="33"/>
        <v>40.845070422535208</v>
      </c>
      <c r="Y108" s="72">
        <f t="shared" si="34"/>
        <v>36.619718309859152</v>
      </c>
      <c r="Z108" s="72">
        <f t="shared" si="35"/>
        <v>38.028169014084504</v>
      </c>
      <c r="AA108" s="72">
        <f t="shared" si="36"/>
        <v>50.70422535211268</v>
      </c>
      <c r="AB108" s="72">
        <f t="shared" si="36"/>
        <v>50.70422535211268</v>
      </c>
      <c r="AC108" s="72">
        <f t="shared" si="36"/>
        <v>53.521126760563384</v>
      </c>
      <c r="AD108" s="72">
        <f t="shared" si="36"/>
        <v>49.29577464788732</v>
      </c>
      <c r="AE108" s="72">
        <f t="shared" si="52"/>
        <v>46.478873239436616</v>
      </c>
      <c r="AF108" s="72">
        <f t="shared" si="53"/>
        <v>47.887323943661968</v>
      </c>
      <c r="AG108" s="73">
        <f t="shared" si="53"/>
        <v>47.887323943661968</v>
      </c>
      <c r="AH108" s="557">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35"/>
      <c r="C109" s="1" t="s">
        <v>195</v>
      </c>
      <c r="D109" s="211">
        <v>22</v>
      </c>
      <c r="E109" s="211">
        <v>27</v>
      </c>
      <c r="F109" s="211">
        <v>29</v>
      </c>
      <c r="G109" s="211">
        <v>29</v>
      </c>
      <c r="H109" s="211">
        <v>26</v>
      </c>
      <c r="I109" s="211">
        <v>25</v>
      </c>
      <c r="J109" s="211">
        <v>24</v>
      </c>
      <c r="K109" s="211">
        <v>22</v>
      </c>
      <c r="L109" s="211">
        <v>21</v>
      </c>
      <c r="M109" s="211">
        <v>23</v>
      </c>
      <c r="N109" s="211">
        <v>26</v>
      </c>
      <c r="O109" s="211">
        <v>30</v>
      </c>
      <c r="P109" s="212">
        <v>29</v>
      </c>
      <c r="Q109" s="212">
        <v>29</v>
      </c>
      <c r="R109" s="212">
        <v>28</v>
      </c>
      <c r="S109" s="556">
        <f>100</f>
        <v>100</v>
      </c>
      <c r="T109" s="72">
        <f t="shared" si="29"/>
        <v>122.72727272727273</v>
      </c>
      <c r="U109" s="72">
        <f t="shared" si="30"/>
        <v>131.81818181818181</v>
      </c>
      <c r="V109" s="72">
        <f t="shared" si="31"/>
        <v>131.81818181818181</v>
      </c>
      <c r="W109" s="72">
        <f t="shared" si="32"/>
        <v>118.18181818181819</v>
      </c>
      <c r="X109" s="72">
        <f t="shared" si="33"/>
        <v>113.63636363636364</v>
      </c>
      <c r="Y109" s="72">
        <f t="shared" si="34"/>
        <v>109.09090909090909</v>
      </c>
      <c r="Z109" s="72">
        <f t="shared" si="35"/>
        <v>100</v>
      </c>
      <c r="AA109" s="72">
        <f t="shared" si="36"/>
        <v>95.454545454545453</v>
      </c>
      <c r="AB109" s="72">
        <f t="shared" si="36"/>
        <v>104.54545454545455</v>
      </c>
      <c r="AC109" s="72">
        <f t="shared" si="36"/>
        <v>118.18181818181819</v>
      </c>
      <c r="AD109" s="72">
        <f t="shared" si="36"/>
        <v>136.36363636363637</v>
      </c>
      <c r="AE109" s="72">
        <f t="shared" si="52"/>
        <v>131.81818181818181</v>
      </c>
      <c r="AF109" s="72">
        <f t="shared" si="53"/>
        <v>131.81818181818181</v>
      </c>
      <c r="AG109" s="73">
        <f t="shared" si="53"/>
        <v>127.27272727272727</v>
      </c>
      <c r="AH109" s="557">
        <v>1</v>
      </c>
      <c r="AI109" s="234">
        <v>1</v>
      </c>
      <c r="AJ109" s="234">
        <v>1</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735"/>
      <c r="C110" s="1" t="s">
        <v>196</v>
      </c>
      <c r="D110" s="211">
        <v>24</v>
      </c>
      <c r="E110" s="211">
        <v>22</v>
      </c>
      <c r="F110" s="211">
        <v>23</v>
      </c>
      <c r="G110" s="211">
        <v>23</v>
      </c>
      <c r="H110" s="211">
        <v>23</v>
      </c>
      <c r="I110" s="211">
        <v>22</v>
      </c>
      <c r="J110" s="211">
        <v>21</v>
      </c>
      <c r="K110" s="211">
        <v>20</v>
      </c>
      <c r="L110" s="211">
        <v>21</v>
      </c>
      <c r="M110" s="211">
        <v>20</v>
      </c>
      <c r="N110" s="211">
        <v>21</v>
      </c>
      <c r="O110" s="211">
        <v>16</v>
      </c>
      <c r="P110" s="212">
        <v>15</v>
      </c>
      <c r="Q110" s="212">
        <v>15</v>
      </c>
      <c r="R110" s="212">
        <v>15</v>
      </c>
      <c r="S110" s="556">
        <f>100</f>
        <v>100</v>
      </c>
      <c r="T110" s="72">
        <f t="shared" si="29"/>
        <v>91.666666666666671</v>
      </c>
      <c r="U110" s="72">
        <f t="shared" si="30"/>
        <v>95.833333333333329</v>
      </c>
      <c r="V110" s="72">
        <f t="shared" si="31"/>
        <v>95.833333333333329</v>
      </c>
      <c r="W110" s="72">
        <f t="shared" si="32"/>
        <v>95.833333333333329</v>
      </c>
      <c r="X110" s="72">
        <f t="shared" si="33"/>
        <v>91.666666666666671</v>
      </c>
      <c r="Y110" s="72">
        <f t="shared" si="34"/>
        <v>87.5</v>
      </c>
      <c r="Z110" s="72">
        <f t="shared" si="35"/>
        <v>83.333333333333329</v>
      </c>
      <c r="AA110" s="72">
        <f t="shared" si="36"/>
        <v>87.5</v>
      </c>
      <c r="AB110" s="72">
        <f t="shared" si="36"/>
        <v>83.333333333333329</v>
      </c>
      <c r="AC110" s="72">
        <f t="shared" si="36"/>
        <v>87.5</v>
      </c>
      <c r="AD110" s="72">
        <f t="shared" si="36"/>
        <v>66.666666666666671</v>
      </c>
      <c r="AE110" s="72">
        <f t="shared" si="52"/>
        <v>62.5</v>
      </c>
      <c r="AF110" s="72">
        <f t="shared" si="53"/>
        <v>62.5</v>
      </c>
      <c r="AG110" s="73">
        <f t="shared" si="53"/>
        <v>62.5</v>
      </c>
      <c r="AH110" s="557">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35"/>
      <c r="C111" s="1" t="s">
        <v>197</v>
      </c>
      <c r="D111" s="211">
        <v>11</v>
      </c>
      <c r="E111" s="211">
        <v>11</v>
      </c>
      <c r="F111" s="211">
        <v>10</v>
      </c>
      <c r="G111" s="211">
        <v>10</v>
      </c>
      <c r="H111" s="211">
        <v>10</v>
      </c>
      <c r="I111" s="211">
        <v>10</v>
      </c>
      <c r="J111" s="211">
        <v>9</v>
      </c>
      <c r="K111" s="211">
        <v>9</v>
      </c>
      <c r="L111" s="211">
        <v>9</v>
      </c>
      <c r="M111" s="211">
        <v>8</v>
      </c>
      <c r="N111" s="211">
        <v>8</v>
      </c>
      <c r="O111" s="211">
        <v>11</v>
      </c>
      <c r="P111" s="212">
        <v>10</v>
      </c>
      <c r="Q111" s="212">
        <v>10</v>
      </c>
      <c r="R111" s="212">
        <v>10</v>
      </c>
      <c r="S111" s="556">
        <f>100</f>
        <v>100</v>
      </c>
      <c r="T111" s="72">
        <f t="shared" si="29"/>
        <v>100</v>
      </c>
      <c r="U111" s="72">
        <f t="shared" si="30"/>
        <v>90.909090909090907</v>
      </c>
      <c r="V111" s="72">
        <f t="shared" si="31"/>
        <v>90.909090909090907</v>
      </c>
      <c r="W111" s="72">
        <f t="shared" si="32"/>
        <v>90.909090909090907</v>
      </c>
      <c r="X111" s="72">
        <f t="shared" si="33"/>
        <v>90.909090909090907</v>
      </c>
      <c r="Y111" s="72">
        <f t="shared" si="34"/>
        <v>81.818181818181813</v>
      </c>
      <c r="Z111" s="72">
        <f t="shared" si="35"/>
        <v>81.818181818181813</v>
      </c>
      <c r="AA111" s="72">
        <f t="shared" si="36"/>
        <v>81.818181818181813</v>
      </c>
      <c r="AB111" s="72">
        <f t="shared" si="36"/>
        <v>72.727272727272734</v>
      </c>
      <c r="AC111" s="72">
        <f t="shared" si="36"/>
        <v>72.727272727272734</v>
      </c>
      <c r="AD111" s="72">
        <f t="shared" si="36"/>
        <v>100</v>
      </c>
      <c r="AE111" s="72">
        <f t="shared" si="52"/>
        <v>90.909090909090907</v>
      </c>
      <c r="AF111" s="72">
        <f t="shared" si="53"/>
        <v>90.909090909090907</v>
      </c>
      <c r="AG111" s="73">
        <f t="shared" si="53"/>
        <v>90.909090909090907</v>
      </c>
      <c r="AH111" s="557">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5"/>
      <c r="C112" s="1" t="s">
        <v>198</v>
      </c>
      <c r="D112" s="211">
        <v>128</v>
      </c>
      <c r="E112" s="211">
        <v>137</v>
      </c>
      <c r="F112" s="211">
        <v>88</v>
      </c>
      <c r="G112" s="211">
        <v>87</v>
      </c>
      <c r="H112" s="211">
        <v>88</v>
      </c>
      <c r="I112" s="211">
        <v>86</v>
      </c>
      <c r="J112" s="211">
        <v>80</v>
      </c>
      <c r="K112" s="211">
        <v>78</v>
      </c>
      <c r="L112" s="211">
        <v>87</v>
      </c>
      <c r="M112" s="211">
        <v>87</v>
      </c>
      <c r="N112" s="211">
        <v>93</v>
      </c>
      <c r="O112" s="211">
        <v>92</v>
      </c>
      <c r="P112" s="212">
        <v>87</v>
      </c>
      <c r="Q112" s="212">
        <v>88</v>
      </c>
      <c r="R112" s="212">
        <v>87</v>
      </c>
      <c r="S112" s="556">
        <f>100</f>
        <v>100</v>
      </c>
      <c r="T112" s="72">
        <f t="shared" si="29"/>
        <v>107.03125</v>
      </c>
      <c r="U112" s="72">
        <f t="shared" si="30"/>
        <v>68.75</v>
      </c>
      <c r="V112" s="72">
        <f t="shared" si="31"/>
        <v>67.96875</v>
      </c>
      <c r="W112" s="72">
        <f t="shared" si="32"/>
        <v>68.75</v>
      </c>
      <c r="X112" s="72">
        <f t="shared" si="33"/>
        <v>67.1875</v>
      </c>
      <c r="Y112" s="72">
        <f t="shared" si="34"/>
        <v>62.5</v>
      </c>
      <c r="Z112" s="72">
        <f t="shared" si="35"/>
        <v>60.9375</v>
      </c>
      <c r="AA112" s="72">
        <f t="shared" si="36"/>
        <v>67.96875</v>
      </c>
      <c r="AB112" s="72">
        <f t="shared" si="36"/>
        <v>67.96875</v>
      </c>
      <c r="AC112" s="72">
        <f t="shared" si="36"/>
        <v>72.65625</v>
      </c>
      <c r="AD112" s="72">
        <f t="shared" si="36"/>
        <v>71.875</v>
      </c>
      <c r="AE112" s="72">
        <f t="shared" si="52"/>
        <v>67.96875</v>
      </c>
      <c r="AF112" s="72">
        <f t="shared" si="53"/>
        <v>68.75</v>
      </c>
      <c r="AG112" s="73">
        <f t="shared" si="53"/>
        <v>67.96875</v>
      </c>
      <c r="AH112" s="557">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6"/>
      <c r="C113" s="8" t="s">
        <v>199</v>
      </c>
      <c r="D113">
        <v>117</v>
      </c>
      <c r="E113">
        <v>126</v>
      </c>
      <c r="F113">
        <v>78</v>
      </c>
      <c r="G113">
        <v>77</v>
      </c>
      <c r="H113">
        <v>78</v>
      </c>
      <c r="I113">
        <v>76</v>
      </c>
      <c r="J113">
        <v>71</v>
      </c>
      <c r="K113">
        <v>69</v>
      </c>
      <c r="L113">
        <v>78</v>
      </c>
      <c r="M113">
        <v>79</v>
      </c>
      <c r="N113">
        <v>85</v>
      </c>
      <c r="O113">
        <v>81</v>
      </c>
      <c r="P113">
        <v>77</v>
      </c>
      <c r="Q113">
        <v>78</v>
      </c>
      <c r="R113">
        <v>77</v>
      </c>
      <c r="S113" s="556">
        <f>100</f>
        <v>100</v>
      </c>
      <c r="T113" s="72">
        <f t="shared" si="29"/>
        <v>107.69230769230769</v>
      </c>
      <c r="U113" s="72">
        <f t="shared" si="30"/>
        <v>66.666666666666671</v>
      </c>
      <c r="V113" s="72">
        <f t="shared" si="31"/>
        <v>65.811965811965806</v>
      </c>
      <c r="W113" s="72">
        <f t="shared" si="32"/>
        <v>66.666666666666671</v>
      </c>
      <c r="X113" s="72">
        <f t="shared" si="33"/>
        <v>64.957264957264954</v>
      </c>
      <c r="Y113" s="72">
        <f t="shared" si="34"/>
        <v>60.683760683760681</v>
      </c>
      <c r="Z113" s="72">
        <f t="shared" si="35"/>
        <v>58.974358974358971</v>
      </c>
      <c r="AA113" s="72">
        <f t="shared" si="36"/>
        <v>66.666666666666671</v>
      </c>
      <c r="AB113" s="72">
        <f t="shared" si="36"/>
        <v>67.521367521367523</v>
      </c>
      <c r="AC113" s="72">
        <f t="shared" si="36"/>
        <v>72.649572649572647</v>
      </c>
      <c r="AD113" s="72">
        <f t="shared" si="36"/>
        <v>69.230769230769226</v>
      </c>
      <c r="AE113" s="72">
        <f t="shared" si="52"/>
        <v>65.811965811965806</v>
      </c>
      <c r="AF113" s="72">
        <f t="shared" si="53"/>
        <v>66.666666666666671</v>
      </c>
      <c r="AG113" s="73">
        <f t="shared" si="53"/>
        <v>65.811965811965806</v>
      </c>
      <c r="AH113" s="237"/>
      <c r="AI113" s="238"/>
      <c r="AJ113" s="238"/>
      <c r="AK113" s="238"/>
      <c r="AL113" s="238"/>
      <c r="AM113" s="238"/>
      <c r="AN113" s="238"/>
      <c r="AO113" s="238"/>
      <c r="AP113" s="238"/>
      <c r="AQ113" s="238"/>
      <c r="AR113" s="238"/>
      <c r="AS113" s="238"/>
      <c r="AT113" s="238"/>
      <c r="AU113" s="238"/>
      <c r="AV113" s="239"/>
    </row>
    <row r="114" spans="2:48" ht="15" customHeight="1">
      <c r="B114" s="735" t="s">
        <v>117</v>
      </c>
      <c r="C114" s="1" t="s">
        <v>194</v>
      </c>
      <c r="D114" s="211">
        <v>2474</v>
      </c>
      <c r="E114" s="211">
        <v>2663</v>
      </c>
      <c r="F114" s="211">
        <v>3293</v>
      </c>
      <c r="G114" s="211">
        <v>3110</v>
      </c>
      <c r="H114" s="211">
        <v>2976</v>
      </c>
      <c r="I114" s="211">
        <v>2769</v>
      </c>
      <c r="J114" s="211">
        <v>2725</v>
      </c>
      <c r="K114" s="211">
        <v>2663</v>
      </c>
      <c r="L114" s="211">
        <v>2673</v>
      </c>
      <c r="M114" s="211">
        <v>2631</v>
      </c>
      <c r="N114" s="211">
        <v>2670</v>
      </c>
      <c r="O114" s="211">
        <v>2654</v>
      </c>
      <c r="P114" s="212">
        <v>2544</v>
      </c>
      <c r="Q114" s="212">
        <v>2587</v>
      </c>
      <c r="R114" s="212">
        <v>2586</v>
      </c>
      <c r="S114" s="556">
        <f>100</f>
        <v>100</v>
      </c>
      <c r="T114" s="72">
        <f t="shared" si="29"/>
        <v>107.6394502829426</v>
      </c>
      <c r="U114" s="72">
        <f t="shared" si="30"/>
        <v>133.10428455941795</v>
      </c>
      <c r="V114" s="72">
        <f t="shared" si="31"/>
        <v>125.70735650767988</v>
      </c>
      <c r="W114" s="72">
        <f t="shared" si="32"/>
        <v>120.29102667744543</v>
      </c>
      <c r="X114" s="72">
        <f t="shared" si="33"/>
        <v>111.92400970088924</v>
      </c>
      <c r="Y114" s="72">
        <f t="shared" si="34"/>
        <v>110.14551333872272</v>
      </c>
      <c r="Z114" s="72">
        <f t="shared" si="35"/>
        <v>107.6394502829426</v>
      </c>
      <c r="AA114" s="72">
        <f t="shared" si="36"/>
        <v>108.04365400161682</v>
      </c>
      <c r="AB114" s="72">
        <f t="shared" si="36"/>
        <v>106.34599838318512</v>
      </c>
      <c r="AC114" s="72">
        <f t="shared" si="36"/>
        <v>107.92239288601455</v>
      </c>
      <c r="AD114" s="72">
        <f t="shared" si="36"/>
        <v>107.27566693613581</v>
      </c>
      <c r="AE114" s="72">
        <f t="shared" si="52"/>
        <v>102.82942603071949</v>
      </c>
      <c r="AF114" s="72">
        <f t="shared" si="53"/>
        <v>104.5675020210186</v>
      </c>
      <c r="AG114" s="73">
        <f t="shared" si="53"/>
        <v>104.52708164915117</v>
      </c>
      <c r="AH114" s="557">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5"/>
      <c r="C115" s="1" t="s">
        <v>195</v>
      </c>
      <c r="D115" s="211">
        <v>693</v>
      </c>
      <c r="E115" s="211">
        <v>664</v>
      </c>
      <c r="F115" s="211">
        <v>627</v>
      </c>
      <c r="G115" s="211">
        <v>643</v>
      </c>
      <c r="H115" s="211">
        <v>600</v>
      </c>
      <c r="I115" s="211">
        <v>555</v>
      </c>
      <c r="J115" s="211">
        <v>559</v>
      </c>
      <c r="K115" s="211">
        <v>555</v>
      </c>
      <c r="L115" s="211">
        <v>568</v>
      </c>
      <c r="M115" s="211">
        <v>561</v>
      </c>
      <c r="N115" s="211">
        <v>546</v>
      </c>
      <c r="O115" s="211">
        <v>538</v>
      </c>
      <c r="P115" s="212">
        <v>512</v>
      </c>
      <c r="Q115" s="212">
        <v>513</v>
      </c>
      <c r="R115" s="212">
        <v>502</v>
      </c>
      <c r="S115" s="556">
        <f>100</f>
        <v>100</v>
      </c>
      <c r="T115" s="72">
        <f t="shared" si="29"/>
        <v>95.815295815295812</v>
      </c>
      <c r="U115" s="72">
        <f t="shared" si="30"/>
        <v>90.476190476190482</v>
      </c>
      <c r="V115" s="72">
        <f t="shared" si="31"/>
        <v>92.784992784992781</v>
      </c>
      <c r="W115" s="72">
        <f t="shared" si="32"/>
        <v>86.580086580086586</v>
      </c>
      <c r="X115" s="72">
        <f t="shared" si="33"/>
        <v>80.086580086580085</v>
      </c>
      <c r="Y115" s="72">
        <f t="shared" si="34"/>
        <v>80.66378066378067</v>
      </c>
      <c r="Z115" s="72">
        <f t="shared" si="35"/>
        <v>80.086580086580085</v>
      </c>
      <c r="AA115" s="72">
        <f t="shared" si="36"/>
        <v>81.962481962481959</v>
      </c>
      <c r="AB115" s="72">
        <f t="shared" si="36"/>
        <v>80.952380952380949</v>
      </c>
      <c r="AC115" s="72">
        <f t="shared" si="36"/>
        <v>78.787878787878782</v>
      </c>
      <c r="AD115" s="72">
        <f t="shared" si="36"/>
        <v>77.633477633477639</v>
      </c>
      <c r="AE115" s="72">
        <f t="shared" si="52"/>
        <v>73.881673881673876</v>
      </c>
      <c r="AF115" s="72">
        <f t="shared" si="53"/>
        <v>74.025974025974023</v>
      </c>
      <c r="AG115" s="73">
        <f t="shared" si="53"/>
        <v>72.438672438672441</v>
      </c>
      <c r="AH115" s="557">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5"/>
      <c r="C116" s="1" t="s">
        <v>196</v>
      </c>
      <c r="D116" s="211">
        <v>292</v>
      </c>
      <c r="E116" s="211">
        <v>263</v>
      </c>
      <c r="F116" s="211">
        <v>263</v>
      </c>
      <c r="G116" s="211">
        <v>255</v>
      </c>
      <c r="H116" s="211">
        <v>270</v>
      </c>
      <c r="I116" s="211">
        <v>276</v>
      </c>
      <c r="J116" s="211">
        <v>267</v>
      </c>
      <c r="K116" s="211">
        <v>278</v>
      </c>
      <c r="L116" s="211">
        <v>272</v>
      </c>
      <c r="M116" s="211">
        <v>276</v>
      </c>
      <c r="N116" s="211">
        <v>294</v>
      </c>
      <c r="O116" s="211">
        <v>293</v>
      </c>
      <c r="P116" s="212">
        <v>277</v>
      </c>
      <c r="Q116" s="212">
        <v>276</v>
      </c>
      <c r="R116" s="212">
        <v>267</v>
      </c>
      <c r="S116" s="556">
        <f>100</f>
        <v>100</v>
      </c>
      <c r="T116" s="72">
        <f t="shared" si="29"/>
        <v>90.06849315068493</v>
      </c>
      <c r="U116" s="72">
        <f t="shared" si="30"/>
        <v>90.06849315068493</v>
      </c>
      <c r="V116" s="72">
        <f t="shared" si="31"/>
        <v>87.328767123287676</v>
      </c>
      <c r="W116" s="72">
        <f t="shared" si="32"/>
        <v>92.465753424657535</v>
      </c>
      <c r="X116" s="72">
        <f t="shared" si="33"/>
        <v>94.520547945205479</v>
      </c>
      <c r="Y116" s="72">
        <f t="shared" si="34"/>
        <v>91.438356164383563</v>
      </c>
      <c r="Z116" s="72">
        <f t="shared" si="35"/>
        <v>95.205479452054789</v>
      </c>
      <c r="AA116" s="72">
        <f t="shared" si="36"/>
        <v>93.150684931506845</v>
      </c>
      <c r="AB116" s="72">
        <f t="shared" si="36"/>
        <v>94.520547945205479</v>
      </c>
      <c r="AC116" s="72">
        <f t="shared" si="36"/>
        <v>100.68493150684931</v>
      </c>
      <c r="AD116" s="72">
        <f t="shared" si="36"/>
        <v>100.34246575342466</v>
      </c>
      <c r="AE116" s="72">
        <f t="shared" si="52"/>
        <v>94.863013698630141</v>
      </c>
      <c r="AF116" s="72">
        <f t="shared" si="53"/>
        <v>94.520547945205479</v>
      </c>
      <c r="AG116" s="73">
        <f t="shared" si="53"/>
        <v>91.438356164383563</v>
      </c>
      <c r="AH116" s="557">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5"/>
      <c r="C117" s="1" t="s">
        <v>197</v>
      </c>
      <c r="D117" s="211">
        <v>70</v>
      </c>
      <c r="E117" s="211">
        <v>61</v>
      </c>
      <c r="F117" s="211">
        <v>61</v>
      </c>
      <c r="G117" s="211">
        <v>65</v>
      </c>
      <c r="H117" s="211">
        <v>61</v>
      </c>
      <c r="I117" s="211">
        <v>63</v>
      </c>
      <c r="J117" s="211">
        <v>66</v>
      </c>
      <c r="K117" s="211">
        <v>76</v>
      </c>
      <c r="L117" s="211">
        <v>79</v>
      </c>
      <c r="M117" s="211">
        <v>83</v>
      </c>
      <c r="N117" s="211">
        <v>85</v>
      </c>
      <c r="O117" s="211">
        <v>80</v>
      </c>
      <c r="P117" s="212">
        <v>73</v>
      </c>
      <c r="Q117" s="212">
        <v>75</v>
      </c>
      <c r="R117" s="212">
        <v>74</v>
      </c>
      <c r="S117" s="556">
        <f>100</f>
        <v>100</v>
      </c>
      <c r="T117" s="72">
        <f t="shared" si="29"/>
        <v>87.142857142857139</v>
      </c>
      <c r="U117" s="72">
        <f t="shared" si="30"/>
        <v>87.142857142857139</v>
      </c>
      <c r="V117" s="72">
        <f t="shared" si="31"/>
        <v>92.857142857142861</v>
      </c>
      <c r="W117" s="72">
        <f t="shared" si="32"/>
        <v>87.142857142857139</v>
      </c>
      <c r="X117" s="72">
        <f t="shared" si="33"/>
        <v>90</v>
      </c>
      <c r="Y117" s="72">
        <f t="shared" si="34"/>
        <v>94.285714285714292</v>
      </c>
      <c r="Z117" s="72">
        <f t="shared" si="35"/>
        <v>108.57142857142857</v>
      </c>
      <c r="AA117" s="72">
        <f t="shared" si="36"/>
        <v>112.85714285714286</v>
      </c>
      <c r="AB117" s="72">
        <f t="shared" si="36"/>
        <v>118.57142857142857</v>
      </c>
      <c r="AC117" s="72">
        <f t="shared" si="36"/>
        <v>121.42857142857143</v>
      </c>
      <c r="AD117" s="72">
        <f t="shared" si="36"/>
        <v>114.28571428571429</v>
      </c>
      <c r="AE117" s="72">
        <f t="shared" si="52"/>
        <v>104.28571428571429</v>
      </c>
      <c r="AF117" s="72">
        <f t="shared" si="53"/>
        <v>107.14285714285714</v>
      </c>
      <c r="AG117" s="73">
        <f t="shared" si="53"/>
        <v>105.71428571428571</v>
      </c>
      <c r="AH117" s="557">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5"/>
      <c r="C118" s="1" t="s">
        <v>198</v>
      </c>
      <c r="D118" s="211">
        <v>3529</v>
      </c>
      <c r="E118" s="211">
        <v>3651</v>
      </c>
      <c r="F118" s="211">
        <v>4244</v>
      </c>
      <c r="G118" s="211">
        <v>4073</v>
      </c>
      <c r="H118" s="211">
        <v>3907</v>
      </c>
      <c r="I118" s="211">
        <v>3663</v>
      </c>
      <c r="J118" s="211">
        <v>3617</v>
      </c>
      <c r="K118" s="211">
        <v>3572</v>
      </c>
      <c r="L118" s="211">
        <v>3592</v>
      </c>
      <c r="M118" s="211">
        <v>3551</v>
      </c>
      <c r="N118" s="211">
        <v>3595</v>
      </c>
      <c r="O118" s="211">
        <v>3565</v>
      </c>
      <c r="P118" s="212">
        <v>3406</v>
      </c>
      <c r="Q118" s="212">
        <v>3451</v>
      </c>
      <c r="R118" s="212">
        <v>3429</v>
      </c>
      <c r="S118" s="556">
        <f>100</f>
        <v>100</v>
      </c>
      <c r="T118" s="72">
        <f t="shared" si="29"/>
        <v>103.45706999149901</v>
      </c>
      <c r="U118" s="72">
        <f t="shared" si="30"/>
        <v>120.26069708132616</v>
      </c>
      <c r="V118" s="72">
        <f t="shared" si="31"/>
        <v>115.41513176537262</v>
      </c>
      <c r="W118" s="72">
        <f t="shared" si="32"/>
        <v>110.71124964579201</v>
      </c>
      <c r="X118" s="72">
        <f t="shared" si="33"/>
        <v>103.79710966279399</v>
      </c>
      <c r="Y118" s="72">
        <f t="shared" si="34"/>
        <v>102.49362425616322</v>
      </c>
      <c r="Z118" s="72">
        <f t="shared" si="35"/>
        <v>101.21847548880703</v>
      </c>
      <c r="AA118" s="72">
        <f t="shared" si="36"/>
        <v>101.78520827429867</v>
      </c>
      <c r="AB118" s="72">
        <f t="shared" si="36"/>
        <v>100.62340606404081</v>
      </c>
      <c r="AC118" s="72">
        <f t="shared" si="36"/>
        <v>101.87021819212241</v>
      </c>
      <c r="AD118" s="72">
        <f t="shared" si="36"/>
        <v>101.02011901388495</v>
      </c>
      <c r="AE118" s="72">
        <f t="shared" si="52"/>
        <v>96.514593369226404</v>
      </c>
      <c r="AF118" s="72">
        <f t="shared" si="53"/>
        <v>97.789742136582603</v>
      </c>
      <c r="AG118" s="73">
        <f t="shared" si="53"/>
        <v>97.166336072541796</v>
      </c>
      <c r="AH118" s="557">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6"/>
      <c r="C119" s="8" t="s">
        <v>199</v>
      </c>
      <c r="D119">
        <v>3459</v>
      </c>
      <c r="E119">
        <v>3590</v>
      </c>
      <c r="F119">
        <v>4183</v>
      </c>
      <c r="G119">
        <v>4008</v>
      </c>
      <c r="H119">
        <v>3846</v>
      </c>
      <c r="I119">
        <v>3600</v>
      </c>
      <c r="J119">
        <v>3551</v>
      </c>
      <c r="K119">
        <v>3496</v>
      </c>
      <c r="L119">
        <v>3513</v>
      </c>
      <c r="M119">
        <v>3468</v>
      </c>
      <c r="N119">
        <v>3510</v>
      </c>
      <c r="O119">
        <v>3485</v>
      </c>
      <c r="P119">
        <v>3333</v>
      </c>
      <c r="Q119">
        <v>3376</v>
      </c>
      <c r="R119">
        <v>3355</v>
      </c>
      <c r="S119" s="556">
        <f>100</f>
        <v>100</v>
      </c>
      <c r="T119" s="72">
        <f t="shared" si="29"/>
        <v>103.78722174038739</v>
      </c>
      <c r="U119" s="72">
        <f t="shared" si="30"/>
        <v>120.93090488580515</v>
      </c>
      <c r="V119" s="72">
        <f t="shared" si="31"/>
        <v>115.87163920208152</v>
      </c>
      <c r="W119" s="72">
        <f t="shared" si="32"/>
        <v>111.18820468343452</v>
      </c>
      <c r="X119" s="72">
        <f t="shared" si="33"/>
        <v>104.07632263660017</v>
      </c>
      <c r="Y119" s="72">
        <f t="shared" si="34"/>
        <v>102.65972824515757</v>
      </c>
      <c r="Z119" s="72">
        <f t="shared" si="35"/>
        <v>101.06967331598727</v>
      </c>
      <c r="AA119" s="72">
        <f t="shared" si="36"/>
        <v>101.561144839549</v>
      </c>
      <c r="AB119" s="72">
        <f t="shared" si="36"/>
        <v>100.2601908065915</v>
      </c>
      <c r="AC119" s="72">
        <f t="shared" si="36"/>
        <v>101.47441457068517</v>
      </c>
      <c r="AD119" s="72">
        <f t="shared" si="36"/>
        <v>100.75166233015322</v>
      </c>
      <c r="AE119" s="72">
        <f t="shared" si="52"/>
        <v>96.357328707718992</v>
      </c>
      <c r="AF119" s="72">
        <f t="shared" si="53"/>
        <v>97.600462561433943</v>
      </c>
      <c r="AG119" s="73">
        <f t="shared" si="53"/>
        <v>96.993350679387106</v>
      </c>
      <c r="AH119" s="237"/>
      <c r="AI119" s="238"/>
      <c r="AJ119" s="238"/>
      <c r="AK119" s="238"/>
      <c r="AL119" s="238"/>
      <c r="AM119" s="238"/>
      <c r="AN119" s="238"/>
      <c r="AO119" s="238"/>
      <c r="AP119" s="238"/>
      <c r="AQ119" s="238"/>
      <c r="AR119" s="238"/>
      <c r="AS119" s="238"/>
      <c r="AT119" s="238"/>
      <c r="AU119" s="238"/>
      <c r="AV119" s="239"/>
    </row>
    <row r="120" spans="2:48" ht="15" customHeight="1">
      <c r="B120" s="735" t="s">
        <v>118</v>
      </c>
      <c r="C120" s="1" t="s">
        <v>194</v>
      </c>
      <c r="D120" s="211">
        <v>5319</v>
      </c>
      <c r="E120" s="211">
        <v>5544</v>
      </c>
      <c r="F120" s="211">
        <v>6137</v>
      </c>
      <c r="G120" s="211">
        <v>6339</v>
      </c>
      <c r="H120" s="211">
        <v>6049</v>
      </c>
      <c r="I120" s="211">
        <v>5683</v>
      </c>
      <c r="J120" s="211">
        <v>5633</v>
      </c>
      <c r="K120" s="211">
        <v>5590</v>
      </c>
      <c r="L120" s="211">
        <v>5615</v>
      </c>
      <c r="M120" s="211">
        <v>5494</v>
      </c>
      <c r="N120" s="211">
        <v>5539</v>
      </c>
      <c r="O120" s="211">
        <v>5538</v>
      </c>
      <c r="P120" s="212">
        <v>5307</v>
      </c>
      <c r="Q120" s="212">
        <v>5399</v>
      </c>
      <c r="R120" s="212">
        <v>5397</v>
      </c>
      <c r="S120" s="556">
        <f>100</f>
        <v>100</v>
      </c>
      <c r="T120" s="72">
        <f t="shared" si="29"/>
        <v>104.23011844331641</v>
      </c>
      <c r="U120" s="72">
        <f t="shared" si="30"/>
        <v>115.378830607257</v>
      </c>
      <c r="V120" s="72">
        <f t="shared" si="31"/>
        <v>119.17653694303441</v>
      </c>
      <c r="W120" s="72">
        <f t="shared" si="32"/>
        <v>113.72438428275991</v>
      </c>
      <c r="X120" s="72">
        <f t="shared" si="33"/>
        <v>106.84339161496521</v>
      </c>
      <c r="Y120" s="72">
        <f t="shared" si="34"/>
        <v>105.90336529422824</v>
      </c>
      <c r="Z120" s="72">
        <f t="shared" si="35"/>
        <v>105.09494265839443</v>
      </c>
      <c r="AA120" s="72">
        <f t="shared" si="36"/>
        <v>105.56495581876293</v>
      </c>
      <c r="AB120" s="72">
        <f t="shared" si="36"/>
        <v>103.29009212257944</v>
      </c>
      <c r="AC120" s="72">
        <f t="shared" si="36"/>
        <v>104.13611581124272</v>
      </c>
      <c r="AD120" s="72">
        <f t="shared" si="36"/>
        <v>104.11731528482798</v>
      </c>
      <c r="AE120" s="72">
        <f t="shared" si="52"/>
        <v>99.774393683023121</v>
      </c>
      <c r="AF120" s="72">
        <f t="shared" si="53"/>
        <v>101.50404211317917</v>
      </c>
      <c r="AG120" s="73">
        <f t="shared" si="53"/>
        <v>101.46644106034969</v>
      </c>
      <c r="AH120" s="557">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5"/>
      <c r="C121" s="1" t="s">
        <v>195</v>
      </c>
      <c r="D121" s="211">
        <v>415</v>
      </c>
      <c r="E121" s="211">
        <v>357</v>
      </c>
      <c r="F121" s="211">
        <v>342</v>
      </c>
      <c r="G121" s="211">
        <v>339</v>
      </c>
      <c r="H121" s="211">
        <v>348</v>
      </c>
      <c r="I121" s="211">
        <v>342</v>
      </c>
      <c r="J121" s="211">
        <v>344</v>
      </c>
      <c r="K121" s="211">
        <v>338</v>
      </c>
      <c r="L121" s="211">
        <v>331</v>
      </c>
      <c r="M121" s="211">
        <v>317</v>
      </c>
      <c r="N121" s="211">
        <v>318</v>
      </c>
      <c r="O121" s="211">
        <v>310</v>
      </c>
      <c r="P121" s="212">
        <v>295</v>
      </c>
      <c r="Q121" s="212">
        <v>296</v>
      </c>
      <c r="R121" s="212">
        <v>290</v>
      </c>
      <c r="S121" s="556">
        <f>100</f>
        <v>100</v>
      </c>
      <c r="T121" s="72">
        <f t="shared" si="29"/>
        <v>86.024096385542165</v>
      </c>
      <c r="U121" s="72">
        <f t="shared" si="30"/>
        <v>82.409638554216869</v>
      </c>
      <c r="V121" s="72">
        <f t="shared" si="31"/>
        <v>81.686746987951807</v>
      </c>
      <c r="W121" s="72">
        <f t="shared" si="32"/>
        <v>83.855421686746993</v>
      </c>
      <c r="X121" s="72">
        <f t="shared" si="33"/>
        <v>82.409638554216869</v>
      </c>
      <c r="Y121" s="72">
        <f t="shared" si="34"/>
        <v>82.891566265060234</v>
      </c>
      <c r="Z121" s="72">
        <f t="shared" si="35"/>
        <v>81.445783132530124</v>
      </c>
      <c r="AA121" s="72">
        <f t="shared" si="36"/>
        <v>79.759036144578317</v>
      </c>
      <c r="AB121" s="72">
        <f t="shared" si="36"/>
        <v>76.385542168674704</v>
      </c>
      <c r="AC121" s="72">
        <f t="shared" si="36"/>
        <v>76.626506024096386</v>
      </c>
      <c r="AD121" s="72">
        <f t="shared" si="36"/>
        <v>74.698795180722897</v>
      </c>
      <c r="AE121" s="72">
        <f t="shared" si="52"/>
        <v>71.084337349397586</v>
      </c>
      <c r="AF121" s="72">
        <f t="shared" si="53"/>
        <v>71.325301204819283</v>
      </c>
      <c r="AG121" s="73">
        <f t="shared" si="53"/>
        <v>69.879518072289159</v>
      </c>
      <c r="AH121" s="557">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5"/>
      <c r="C122" s="1" t="s">
        <v>196</v>
      </c>
      <c r="D122" s="211">
        <v>180</v>
      </c>
      <c r="E122" s="211">
        <v>167</v>
      </c>
      <c r="F122" s="211">
        <v>151</v>
      </c>
      <c r="G122" s="211">
        <v>147</v>
      </c>
      <c r="H122" s="211">
        <v>140</v>
      </c>
      <c r="I122" s="211">
        <v>139</v>
      </c>
      <c r="J122" s="211">
        <v>136</v>
      </c>
      <c r="K122" s="211">
        <v>133</v>
      </c>
      <c r="L122" s="211">
        <v>131</v>
      </c>
      <c r="M122" s="211">
        <v>128</v>
      </c>
      <c r="N122" s="211">
        <v>120</v>
      </c>
      <c r="O122" s="211">
        <v>114</v>
      </c>
      <c r="P122" s="212">
        <v>108</v>
      </c>
      <c r="Q122" s="212">
        <v>108</v>
      </c>
      <c r="R122" s="212">
        <v>105</v>
      </c>
      <c r="S122" s="556">
        <f>100</f>
        <v>100</v>
      </c>
      <c r="T122" s="72">
        <f t="shared" si="29"/>
        <v>92.777777777777771</v>
      </c>
      <c r="U122" s="72">
        <f t="shared" si="30"/>
        <v>83.888888888888886</v>
      </c>
      <c r="V122" s="72">
        <f t="shared" si="31"/>
        <v>81.666666666666671</v>
      </c>
      <c r="W122" s="72">
        <f t="shared" si="32"/>
        <v>77.777777777777771</v>
      </c>
      <c r="X122" s="72">
        <f t="shared" si="33"/>
        <v>77.222222222222229</v>
      </c>
      <c r="Y122" s="72">
        <f t="shared" si="34"/>
        <v>75.555555555555557</v>
      </c>
      <c r="Z122" s="72">
        <f t="shared" si="35"/>
        <v>73.888888888888886</v>
      </c>
      <c r="AA122" s="72">
        <f t="shared" si="36"/>
        <v>72.777777777777771</v>
      </c>
      <c r="AB122" s="72">
        <f t="shared" si="36"/>
        <v>71.111111111111114</v>
      </c>
      <c r="AC122" s="72">
        <f t="shared" si="36"/>
        <v>66.666666666666671</v>
      </c>
      <c r="AD122" s="72">
        <f t="shared" si="36"/>
        <v>63.333333333333336</v>
      </c>
      <c r="AE122" s="72">
        <f t="shared" si="52"/>
        <v>60</v>
      </c>
      <c r="AF122" s="72">
        <f t="shared" si="53"/>
        <v>60</v>
      </c>
      <c r="AG122" s="73">
        <f t="shared" si="53"/>
        <v>58.333333333333336</v>
      </c>
      <c r="AH122" s="557">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5"/>
      <c r="C123" s="1" t="s">
        <v>197</v>
      </c>
      <c r="D123" s="211">
        <v>52</v>
      </c>
      <c r="E123" s="211">
        <v>41</v>
      </c>
      <c r="F123" s="211">
        <v>42</v>
      </c>
      <c r="G123" s="211">
        <v>40</v>
      </c>
      <c r="H123" s="211">
        <v>39</v>
      </c>
      <c r="I123" s="211">
        <v>40</v>
      </c>
      <c r="J123" s="211">
        <v>44</v>
      </c>
      <c r="K123" s="211">
        <v>46</v>
      </c>
      <c r="L123" s="211">
        <v>44</v>
      </c>
      <c r="M123" s="211">
        <v>46</v>
      </c>
      <c r="N123" s="211">
        <v>47</v>
      </c>
      <c r="O123" s="211">
        <v>49</v>
      </c>
      <c r="P123" s="212">
        <v>45</v>
      </c>
      <c r="Q123" s="212">
        <v>46</v>
      </c>
      <c r="R123" s="212">
        <v>46</v>
      </c>
      <c r="S123" s="556">
        <f>100</f>
        <v>100</v>
      </c>
      <c r="T123" s="72">
        <f t="shared" si="29"/>
        <v>78.84615384615384</v>
      </c>
      <c r="U123" s="72">
        <f t="shared" si="30"/>
        <v>80.769230769230774</v>
      </c>
      <c r="V123" s="72">
        <f t="shared" si="31"/>
        <v>76.92307692307692</v>
      </c>
      <c r="W123" s="72">
        <f t="shared" si="32"/>
        <v>75</v>
      </c>
      <c r="X123" s="72">
        <f t="shared" si="33"/>
        <v>76.92307692307692</v>
      </c>
      <c r="Y123" s="72">
        <f t="shared" si="34"/>
        <v>84.615384615384613</v>
      </c>
      <c r="Z123" s="72">
        <f t="shared" si="35"/>
        <v>88.461538461538467</v>
      </c>
      <c r="AA123" s="72">
        <f t="shared" si="36"/>
        <v>84.615384615384613</v>
      </c>
      <c r="AB123" s="72">
        <f t="shared" si="36"/>
        <v>88.461538461538467</v>
      </c>
      <c r="AC123" s="72">
        <f t="shared" si="36"/>
        <v>90.384615384615387</v>
      </c>
      <c r="AD123" s="72">
        <f t="shared" si="36"/>
        <v>94.230769230769226</v>
      </c>
      <c r="AE123" s="72">
        <f t="shared" si="52"/>
        <v>86.538461538461533</v>
      </c>
      <c r="AF123" s="72">
        <f t="shared" si="53"/>
        <v>88.461538461538467</v>
      </c>
      <c r="AG123" s="73">
        <f t="shared" si="53"/>
        <v>88.461538461538467</v>
      </c>
      <c r="AH123" s="557">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5"/>
      <c r="C124" s="1" t="s">
        <v>198</v>
      </c>
      <c r="D124" s="211">
        <v>5966</v>
      </c>
      <c r="E124" s="211">
        <v>6109</v>
      </c>
      <c r="F124" s="211">
        <v>6672</v>
      </c>
      <c r="G124" s="211">
        <v>6865</v>
      </c>
      <c r="H124" s="211">
        <v>6576</v>
      </c>
      <c r="I124" s="211">
        <v>6204</v>
      </c>
      <c r="J124" s="211">
        <v>6157</v>
      </c>
      <c r="K124" s="211">
        <v>6107</v>
      </c>
      <c r="L124" s="211">
        <v>6121</v>
      </c>
      <c r="M124" s="211">
        <v>5985</v>
      </c>
      <c r="N124" s="211">
        <v>6024</v>
      </c>
      <c r="O124" s="211">
        <v>6011</v>
      </c>
      <c r="P124" s="212">
        <v>5755</v>
      </c>
      <c r="Q124" s="212">
        <v>5849</v>
      </c>
      <c r="R124" s="212">
        <v>5838</v>
      </c>
      <c r="S124" s="556">
        <f>100</f>
        <v>100</v>
      </c>
      <c r="T124" s="72">
        <f t="shared" si="29"/>
        <v>102.39691585652028</v>
      </c>
      <c r="U124" s="72">
        <f t="shared" si="30"/>
        <v>111.83372443848475</v>
      </c>
      <c r="V124" s="72">
        <f t="shared" si="31"/>
        <v>115.06872276231981</v>
      </c>
      <c r="W124" s="72">
        <f t="shared" si="32"/>
        <v>110.22460610124037</v>
      </c>
      <c r="X124" s="72">
        <f t="shared" si="33"/>
        <v>103.98927254441837</v>
      </c>
      <c r="Y124" s="72">
        <f t="shared" si="34"/>
        <v>103.20147502514247</v>
      </c>
      <c r="Z124" s="72">
        <f t="shared" si="35"/>
        <v>102.36339255782769</v>
      </c>
      <c r="AA124" s="72">
        <f t="shared" si="36"/>
        <v>102.59805564867582</v>
      </c>
      <c r="AB124" s="72">
        <f t="shared" si="36"/>
        <v>100.31847133757962</v>
      </c>
      <c r="AC124" s="72">
        <f t="shared" si="36"/>
        <v>100.97217566208515</v>
      </c>
      <c r="AD124" s="72">
        <f t="shared" si="36"/>
        <v>100.75427422058331</v>
      </c>
      <c r="AE124" s="72">
        <f t="shared" si="52"/>
        <v>96.463291987931612</v>
      </c>
      <c r="AF124" s="72">
        <f t="shared" si="53"/>
        <v>98.038887026483408</v>
      </c>
      <c r="AG124" s="73">
        <f t="shared" si="53"/>
        <v>97.854508883674157</v>
      </c>
      <c r="AH124" s="557">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6"/>
      <c r="C125" s="8" t="s">
        <v>199</v>
      </c>
      <c r="D125">
        <v>5914</v>
      </c>
      <c r="E125">
        <v>6068</v>
      </c>
      <c r="F125">
        <v>6630</v>
      </c>
      <c r="G125">
        <v>6825</v>
      </c>
      <c r="H125">
        <v>6537</v>
      </c>
      <c r="I125">
        <v>6164</v>
      </c>
      <c r="J125">
        <v>6113</v>
      </c>
      <c r="K125">
        <v>6061</v>
      </c>
      <c r="L125">
        <v>6077</v>
      </c>
      <c r="M125">
        <v>5939</v>
      </c>
      <c r="N125">
        <v>5977</v>
      </c>
      <c r="O125">
        <v>5962</v>
      </c>
      <c r="P125">
        <v>5710</v>
      </c>
      <c r="Q125">
        <v>5803</v>
      </c>
      <c r="R125">
        <v>5792</v>
      </c>
      <c r="S125" s="556">
        <f>100</f>
        <v>100</v>
      </c>
      <c r="T125" s="72">
        <f t="shared" si="29"/>
        <v>102.60399053094352</v>
      </c>
      <c r="U125" s="72">
        <f t="shared" si="30"/>
        <v>112.10686506594521</v>
      </c>
      <c r="V125" s="72">
        <f t="shared" si="31"/>
        <v>115.4041258031789</v>
      </c>
      <c r="W125" s="72">
        <f t="shared" si="32"/>
        <v>110.53432532972607</v>
      </c>
      <c r="X125" s="72">
        <f t="shared" si="33"/>
        <v>104.2272573554278</v>
      </c>
      <c r="Y125" s="72">
        <f t="shared" si="34"/>
        <v>103.36489685492053</v>
      </c>
      <c r="Z125" s="72">
        <f t="shared" si="35"/>
        <v>102.48562732499154</v>
      </c>
      <c r="AA125" s="72">
        <f t="shared" si="36"/>
        <v>102.75617179573892</v>
      </c>
      <c r="AB125" s="72">
        <f t="shared" si="36"/>
        <v>100.42272573554278</v>
      </c>
      <c r="AC125" s="72">
        <f t="shared" si="36"/>
        <v>101.0652688535678</v>
      </c>
      <c r="AD125" s="72">
        <f t="shared" si="36"/>
        <v>100.81163341224213</v>
      </c>
      <c r="AE125" s="72">
        <f t="shared" si="52"/>
        <v>96.550557997970913</v>
      </c>
      <c r="AF125" s="72">
        <f t="shared" si="53"/>
        <v>98.123097734190054</v>
      </c>
      <c r="AG125" s="73">
        <f t="shared" si="53"/>
        <v>97.937098410551229</v>
      </c>
      <c r="AH125" s="237"/>
      <c r="AI125" s="238"/>
      <c r="AJ125" s="238"/>
      <c r="AK125" s="238"/>
      <c r="AL125" s="238"/>
      <c r="AM125" s="238"/>
      <c r="AN125" s="238"/>
      <c r="AO125" s="238"/>
      <c r="AP125" s="238"/>
      <c r="AQ125" s="238"/>
      <c r="AR125" s="238"/>
      <c r="AS125" s="238"/>
      <c r="AT125" s="238"/>
      <c r="AU125" s="238"/>
      <c r="AV125" s="239"/>
    </row>
    <row r="126" spans="2:48" ht="15" customHeight="1">
      <c r="B126" s="735" t="s">
        <v>119</v>
      </c>
      <c r="C126" s="1" t="s">
        <v>194</v>
      </c>
      <c r="D126" s="211">
        <v>478</v>
      </c>
      <c r="E126" s="211">
        <v>572</v>
      </c>
      <c r="F126" s="211">
        <v>966</v>
      </c>
      <c r="G126" s="211">
        <v>1476</v>
      </c>
      <c r="H126" s="211">
        <v>694</v>
      </c>
      <c r="I126" s="211">
        <v>646</v>
      </c>
      <c r="J126" s="211">
        <v>684</v>
      </c>
      <c r="K126" s="211">
        <v>720</v>
      </c>
      <c r="L126" s="211">
        <v>759</v>
      </c>
      <c r="M126" s="211">
        <v>792</v>
      </c>
      <c r="N126" s="211">
        <v>854</v>
      </c>
      <c r="O126" s="211">
        <v>895</v>
      </c>
      <c r="P126" s="212">
        <v>856</v>
      </c>
      <c r="Q126" s="212">
        <v>870</v>
      </c>
      <c r="R126" s="212">
        <v>870</v>
      </c>
      <c r="S126" s="556">
        <f>100</f>
        <v>100</v>
      </c>
      <c r="T126" s="72">
        <f t="shared" si="29"/>
        <v>119.6652719665272</v>
      </c>
      <c r="U126" s="72">
        <f t="shared" si="30"/>
        <v>202.09205020920501</v>
      </c>
      <c r="V126" s="72">
        <f t="shared" si="31"/>
        <v>308.78661087866107</v>
      </c>
      <c r="W126" s="72">
        <f t="shared" si="32"/>
        <v>145.18828451882845</v>
      </c>
      <c r="X126" s="72">
        <f t="shared" si="33"/>
        <v>135.14644351464435</v>
      </c>
      <c r="Y126" s="72">
        <f t="shared" si="34"/>
        <v>143.09623430962344</v>
      </c>
      <c r="Z126" s="72">
        <f t="shared" si="35"/>
        <v>150.62761506276149</v>
      </c>
      <c r="AA126" s="72">
        <f t="shared" si="36"/>
        <v>158.78661087866109</v>
      </c>
      <c r="AB126" s="72">
        <f t="shared" si="36"/>
        <v>165.69037656903765</v>
      </c>
      <c r="AC126" s="72">
        <f t="shared" si="36"/>
        <v>178.66108786610877</v>
      </c>
      <c r="AD126" s="72">
        <f t="shared" si="36"/>
        <v>187.23849372384936</v>
      </c>
      <c r="AE126" s="72">
        <f t="shared" si="52"/>
        <v>179.07949790794979</v>
      </c>
      <c r="AF126" s="72">
        <f t="shared" si="53"/>
        <v>182.00836820083683</v>
      </c>
      <c r="AG126" s="73">
        <f t="shared" si="53"/>
        <v>182.00836820083683</v>
      </c>
      <c r="AH126" s="557">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5"/>
      <c r="C127" s="1" t="s">
        <v>195</v>
      </c>
      <c r="D127" s="211">
        <v>101</v>
      </c>
      <c r="E127" s="211">
        <v>103</v>
      </c>
      <c r="F127" s="211">
        <v>88</v>
      </c>
      <c r="G127" s="211">
        <v>97</v>
      </c>
      <c r="H127" s="211">
        <v>95</v>
      </c>
      <c r="I127" s="211">
        <v>94</v>
      </c>
      <c r="J127" s="211">
        <v>93</v>
      </c>
      <c r="K127" s="211">
        <v>92</v>
      </c>
      <c r="L127" s="211">
        <v>88</v>
      </c>
      <c r="M127" s="211">
        <v>86</v>
      </c>
      <c r="N127" s="211">
        <v>87</v>
      </c>
      <c r="O127" s="211">
        <v>87</v>
      </c>
      <c r="P127" s="212">
        <v>83</v>
      </c>
      <c r="Q127" s="212">
        <v>83</v>
      </c>
      <c r="R127" s="212">
        <v>81</v>
      </c>
      <c r="S127" s="556">
        <f>100</f>
        <v>100</v>
      </c>
      <c r="T127" s="72">
        <f t="shared" si="29"/>
        <v>101.98019801980197</v>
      </c>
      <c r="U127" s="72">
        <f t="shared" si="30"/>
        <v>87.128712871287135</v>
      </c>
      <c r="V127" s="72">
        <f t="shared" si="31"/>
        <v>96.039603960396036</v>
      </c>
      <c r="W127" s="72">
        <f t="shared" si="32"/>
        <v>94.059405940594061</v>
      </c>
      <c r="X127" s="72">
        <f t="shared" si="33"/>
        <v>93.069306930693074</v>
      </c>
      <c r="Y127" s="72">
        <f t="shared" si="34"/>
        <v>92.079207920792072</v>
      </c>
      <c r="Z127" s="72">
        <f t="shared" si="35"/>
        <v>91.089108910891085</v>
      </c>
      <c r="AA127" s="72">
        <f t="shared" si="36"/>
        <v>87.128712871287135</v>
      </c>
      <c r="AB127" s="72">
        <f t="shared" si="36"/>
        <v>85.148514851485146</v>
      </c>
      <c r="AC127" s="72">
        <f t="shared" si="36"/>
        <v>86.138613861386133</v>
      </c>
      <c r="AD127" s="72">
        <f t="shared" si="36"/>
        <v>86.138613861386133</v>
      </c>
      <c r="AE127" s="72">
        <f t="shared" si="52"/>
        <v>82.178217821782184</v>
      </c>
      <c r="AF127" s="72">
        <f t="shared" si="53"/>
        <v>82.178217821782184</v>
      </c>
      <c r="AG127" s="73">
        <f t="shared" si="53"/>
        <v>80.198019801980195</v>
      </c>
      <c r="AH127" s="557">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5"/>
      <c r="C128" s="1" t="s">
        <v>196</v>
      </c>
      <c r="D128" s="211">
        <v>89</v>
      </c>
      <c r="E128" s="211">
        <v>93</v>
      </c>
      <c r="F128" s="211">
        <v>82</v>
      </c>
      <c r="G128" s="211">
        <v>75</v>
      </c>
      <c r="H128" s="211">
        <v>78</v>
      </c>
      <c r="I128" s="211">
        <v>77</v>
      </c>
      <c r="J128" s="211">
        <v>75</v>
      </c>
      <c r="K128" s="211">
        <v>75</v>
      </c>
      <c r="L128" s="211">
        <v>83</v>
      </c>
      <c r="M128" s="211">
        <v>78</v>
      </c>
      <c r="N128" s="211">
        <v>84</v>
      </c>
      <c r="O128" s="211">
        <v>83</v>
      </c>
      <c r="P128" s="212">
        <v>79</v>
      </c>
      <c r="Q128" s="212">
        <v>79</v>
      </c>
      <c r="R128" s="212">
        <v>77</v>
      </c>
      <c r="S128" s="556">
        <f>100</f>
        <v>100</v>
      </c>
      <c r="T128" s="72">
        <f t="shared" si="29"/>
        <v>104.49438202247191</v>
      </c>
      <c r="U128" s="72">
        <f t="shared" si="30"/>
        <v>92.134831460674164</v>
      </c>
      <c r="V128" s="72">
        <f t="shared" si="31"/>
        <v>84.269662921348313</v>
      </c>
      <c r="W128" s="72">
        <f t="shared" si="32"/>
        <v>87.640449438202253</v>
      </c>
      <c r="X128" s="72">
        <f t="shared" si="33"/>
        <v>86.516853932584269</v>
      </c>
      <c r="Y128" s="72">
        <f t="shared" si="34"/>
        <v>84.269662921348313</v>
      </c>
      <c r="Z128" s="72">
        <f t="shared" si="35"/>
        <v>84.269662921348313</v>
      </c>
      <c r="AA128" s="72">
        <f t="shared" si="36"/>
        <v>93.258426966292134</v>
      </c>
      <c r="AB128" s="72">
        <f t="shared" si="36"/>
        <v>87.640449438202253</v>
      </c>
      <c r="AC128" s="72">
        <f t="shared" si="36"/>
        <v>94.382022471910119</v>
      </c>
      <c r="AD128" s="72">
        <f t="shared" si="36"/>
        <v>93.258426966292134</v>
      </c>
      <c r="AE128" s="72">
        <f t="shared" si="52"/>
        <v>88.764044943820224</v>
      </c>
      <c r="AF128" s="72">
        <f t="shared" si="53"/>
        <v>88.764044943820224</v>
      </c>
      <c r="AG128" s="73">
        <f t="shared" si="53"/>
        <v>86.516853932584269</v>
      </c>
      <c r="AH128" s="557">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5"/>
      <c r="C129" s="1" t="s">
        <v>197</v>
      </c>
      <c r="D129" s="211">
        <v>47</v>
      </c>
      <c r="E129" s="211">
        <v>31</v>
      </c>
      <c r="F129" s="211">
        <v>34</v>
      </c>
      <c r="G129" s="211">
        <v>39</v>
      </c>
      <c r="H129" s="211">
        <v>41</v>
      </c>
      <c r="I129" s="211">
        <v>43</v>
      </c>
      <c r="J129" s="211">
        <v>39</v>
      </c>
      <c r="K129" s="211">
        <v>40</v>
      </c>
      <c r="L129" s="211">
        <v>40</v>
      </c>
      <c r="M129" s="211">
        <v>39</v>
      </c>
      <c r="N129" s="211">
        <v>39</v>
      </c>
      <c r="O129" s="211">
        <v>38</v>
      </c>
      <c r="P129" s="212">
        <v>35</v>
      </c>
      <c r="Q129" s="212">
        <v>36</v>
      </c>
      <c r="R129" s="212">
        <v>36</v>
      </c>
      <c r="S129" s="556">
        <f>100</f>
        <v>100</v>
      </c>
      <c r="T129" s="72">
        <f t="shared" si="29"/>
        <v>65.957446808510639</v>
      </c>
      <c r="U129" s="72">
        <f t="shared" si="30"/>
        <v>72.340425531914889</v>
      </c>
      <c r="V129" s="72">
        <f t="shared" si="31"/>
        <v>82.978723404255319</v>
      </c>
      <c r="W129" s="72">
        <f t="shared" si="32"/>
        <v>87.234042553191486</v>
      </c>
      <c r="X129" s="72">
        <f t="shared" si="33"/>
        <v>91.489361702127653</v>
      </c>
      <c r="Y129" s="72">
        <f t="shared" si="34"/>
        <v>82.978723404255319</v>
      </c>
      <c r="Z129" s="72">
        <f t="shared" si="35"/>
        <v>85.106382978723403</v>
      </c>
      <c r="AA129" s="72">
        <f t="shared" si="36"/>
        <v>85.106382978723403</v>
      </c>
      <c r="AB129" s="72">
        <f t="shared" si="36"/>
        <v>82.978723404255319</v>
      </c>
      <c r="AC129" s="72">
        <f t="shared" si="36"/>
        <v>82.978723404255319</v>
      </c>
      <c r="AD129" s="72">
        <f t="shared" si="36"/>
        <v>80.851063829787236</v>
      </c>
      <c r="AE129" s="72">
        <f t="shared" si="52"/>
        <v>74.468085106382972</v>
      </c>
      <c r="AF129" s="72">
        <f t="shared" si="53"/>
        <v>76.59574468085107</v>
      </c>
      <c r="AG129" s="73">
        <f t="shared" si="53"/>
        <v>76.59574468085107</v>
      </c>
      <c r="AH129" s="557">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5"/>
      <c r="C130" s="1" t="s">
        <v>198</v>
      </c>
      <c r="D130" s="211">
        <v>715</v>
      </c>
      <c r="E130" s="211">
        <v>799</v>
      </c>
      <c r="F130" s="211">
        <v>1170</v>
      </c>
      <c r="G130" s="211">
        <v>1687</v>
      </c>
      <c r="H130" s="211">
        <v>908</v>
      </c>
      <c r="I130" s="211">
        <v>860</v>
      </c>
      <c r="J130" s="211">
        <v>891</v>
      </c>
      <c r="K130" s="211">
        <v>927</v>
      </c>
      <c r="L130" s="211">
        <v>970</v>
      </c>
      <c r="M130" s="211">
        <v>995</v>
      </c>
      <c r="N130" s="211">
        <v>1064</v>
      </c>
      <c r="O130" s="211">
        <v>1103</v>
      </c>
      <c r="P130" s="212">
        <v>1053</v>
      </c>
      <c r="Q130" s="212">
        <v>1068</v>
      </c>
      <c r="R130" s="212">
        <v>1064</v>
      </c>
      <c r="S130" s="556">
        <f>100</f>
        <v>100</v>
      </c>
      <c r="T130" s="72">
        <f t="shared" si="29"/>
        <v>111.74825174825175</v>
      </c>
      <c r="U130" s="72">
        <f t="shared" si="30"/>
        <v>163.63636363636363</v>
      </c>
      <c r="V130" s="72">
        <f t="shared" si="31"/>
        <v>235.94405594405595</v>
      </c>
      <c r="W130" s="72">
        <f t="shared" si="32"/>
        <v>126.99300699300699</v>
      </c>
      <c r="X130" s="72">
        <f t="shared" si="33"/>
        <v>120.27972027972028</v>
      </c>
      <c r="Y130" s="72">
        <f t="shared" si="34"/>
        <v>124.61538461538461</v>
      </c>
      <c r="Z130" s="72">
        <f t="shared" si="35"/>
        <v>129.65034965034965</v>
      </c>
      <c r="AA130" s="72">
        <f t="shared" si="36"/>
        <v>135.66433566433565</v>
      </c>
      <c r="AB130" s="72">
        <f t="shared" si="36"/>
        <v>139.16083916083917</v>
      </c>
      <c r="AC130" s="72">
        <f t="shared" si="36"/>
        <v>148.8111888111888</v>
      </c>
      <c r="AD130" s="72">
        <f t="shared" si="36"/>
        <v>154.26573426573427</v>
      </c>
      <c r="AE130" s="72">
        <f t="shared" si="52"/>
        <v>147.27272727272728</v>
      </c>
      <c r="AF130" s="72">
        <f t="shared" si="53"/>
        <v>149.37062937062936</v>
      </c>
      <c r="AG130" s="73">
        <f t="shared" si="53"/>
        <v>148.8111888111888</v>
      </c>
      <c r="AH130" s="557">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6"/>
      <c r="C131" s="8" t="s">
        <v>199</v>
      </c>
      <c r="D131">
        <v>668</v>
      </c>
      <c r="E131">
        <v>768</v>
      </c>
      <c r="F131">
        <v>1136</v>
      </c>
      <c r="G131">
        <v>1648</v>
      </c>
      <c r="H131">
        <v>867</v>
      </c>
      <c r="I131">
        <v>817</v>
      </c>
      <c r="J131">
        <v>852</v>
      </c>
      <c r="K131">
        <v>887</v>
      </c>
      <c r="L131">
        <v>930</v>
      </c>
      <c r="M131">
        <v>956</v>
      </c>
      <c r="N131">
        <v>1025</v>
      </c>
      <c r="O131">
        <v>1065</v>
      </c>
      <c r="P131">
        <v>1018</v>
      </c>
      <c r="Q131">
        <v>1032</v>
      </c>
      <c r="R131">
        <v>1028</v>
      </c>
      <c r="S131" s="556">
        <f>100</f>
        <v>100</v>
      </c>
      <c r="T131" s="72">
        <f t="shared" si="29"/>
        <v>114.97005988023952</v>
      </c>
      <c r="U131" s="72">
        <f t="shared" si="30"/>
        <v>170.05988023952096</v>
      </c>
      <c r="V131" s="72">
        <f t="shared" si="31"/>
        <v>246.70658682634732</v>
      </c>
      <c r="W131" s="72">
        <f t="shared" si="32"/>
        <v>129.79041916167665</v>
      </c>
      <c r="X131" s="72">
        <f t="shared" si="33"/>
        <v>122.30538922155688</v>
      </c>
      <c r="Y131" s="72">
        <f t="shared" si="34"/>
        <v>127.54491017964072</v>
      </c>
      <c r="Z131" s="72">
        <f t="shared" si="35"/>
        <v>132.78443113772454</v>
      </c>
      <c r="AA131" s="72">
        <f t="shared" si="36"/>
        <v>139.22155688622755</v>
      </c>
      <c r="AB131" s="72">
        <f t="shared" si="36"/>
        <v>143.11377245508982</v>
      </c>
      <c r="AC131" s="72">
        <f t="shared" si="36"/>
        <v>153.44311377245509</v>
      </c>
      <c r="AD131" s="72">
        <f t="shared" si="36"/>
        <v>159.43113772455089</v>
      </c>
      <c r="AE131" s="72">
        <f t="shared" si="52"/>
        <v>152.39520958083833</v>
      </c>
      <c r="AF131" s="72">
        <f t="shared" si="53"/>
        <v>154.49101796407186</v>
      </c>
      <c r="AG131" s="73">
        <f t="shared" si="53"/>
        <v>153.89221556886227</v>
      </c>
      <c r="AH131" s="237"/>
      <c r="AI131" s="238"/>
      <c r="AJ131" s="238"/>
      <c r="AK131" s="238"/>
      <c r="AL131" s="238"/>
      <c r="AM131" s="238"/>
      <c r="AN131" s="238"/>
      <c r="AO131" s="238"/>
      <c r="AP131" s="238"/>
      <c r="AQ131" s="238"/>
      <c r="AR131" s="238"/>
      <c r="AS131" s="238"/>
      <c r="AT131" s="238"/>
      <c r="AU131" s="238"/>
      <c r="AV131" s="239"/>
    </row>
    <row r="132" spans="2:48" ht="15" customHeight="1">
      <c r="B132" s="735" t="s">
        <v>120</v>
      </c>
      <c r="C132" s="1" t="s">
        <v>194</v>
      </c>
      <c r="D132" s="211">
        <v>34486</v>
      </c>
      <c r="E132" s="211">
        <v>35569</v>
      </c>
      <c r="F132" s="211">
        <v>38606</v>
      </c>
      <c r="G132" s="211">
        <v>40916</v>
      </c>
      <c r="H132" s="211">
        <v>41601</v>
      </c>
      <c r="I132" s="211">
        <v>40273</v>
      </c>
      <c r="J132" s="211">
        <v>41779</v>
      </c>
      <c r="K132" s="211">
        <v>42323</v>
      </c>
      <c r="L132" s="211">
        <v>42543</v>
      </c>
      <c r="M132" s="211">
        <v>43164</v>
      </c>
      <c r="N132" s="211">
        <v>44997</v>
      </c>
      <c r="O132" s="211">
        <v>45932</v>
      </c>
      <c r="P132" s="212">
        <v>44028</v>
      </c>
      <c r="Q132" s="212">
        <v>44797</v>
      </c>
      <c r="R132" s="212">
        <v>44780</v>
      </c>
      <c r="S132" s="556">
        <f>100</f>
        <v>100</v>
      </c>
      <c r="T132" s="72">
        <f t="shared" si="29"/>
        <v>103.14040480194862</v>
      </c>
      <c r="U132" s="72">
        <f t="shared" si="30"/>
        <v>111.94687699356261</v>
      </c>
      <c r="V132" s="72">
        <f t="shared" si="31"/>
        <v>118.6452473467494</v>
      </c>
      <c r="W132" s="72">
        <f t="shared" si="32"/>
        <v>120.63156063330047</v>
      </c>
      <c r="X132" s="72">
        <f t="shared" si="33"/>
        <v>116.78072261207447</v>
      </c>
      <c r="Y132" s="72">
        <f t="shared" si="34"/>
        <v>121.14771211506118</v>
      </c>
      <c r="Z132" s="72">
        <f t="shared" si="35"/>
        <v>122.72516383459954</v>
      </c>
      <c r="AA132" s="72">
        <f t="shared" si="36"/>
        <v>123.36310386823638</v>
      </c>
      <c r="AB132" s="72">
        <f t="shared" si="36"/>
        <v>125.16383459954764</v>
      </c>
      <c r="AC132" s="72">
        <f t="shared" si="36"/>
        <v>130.47903497071275</v>
      </c>
      <c r="AD132" s="72">
        <f t="shared" si="36"/>
        <v>133.1902801136693</v>
      </c>
      <c r="AE132" s="72">
        <f t="shared" si="52"/>
        <v>127.66919909528504</v>
      </c>
      <c r="AF132" s="72">
        <f t="shared" si="53"/>
        <v>129.89908948558835</v>
      </c>
      <c r="AG132" s="73">
        <f t="shared" si="53"/>
        <v>129.84979411935279</v>
      </c>
      <c r="AH132" s="557">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5"/>
      <c r="C133" s="1" t="s">
        <v>195</v>
      </c>
      <c r="D133" s="211">
        <v>2041</v>
      </c>
      <c r="E133" s="211">
        <v>1943</v>
      </c>
      <c r="F133" s="211">
        <v>1831</v>
      </c>
      <c r="G133" s="211">
        <v>1843</v>
      </c>
      <c r="H133" s="211">
        <v>1868</v>
      </c>
      <c r="I133" s="211">
        <v>1841</v>
      </c>
      <c r="J133" s="211">
        <v>1882</v>
      </c>
      <c r="K133" s="211">
        <v>1960</v>
      </c>
      <c r="L133" s="211">
        <v>1990</v>
      </c>
      <c r="M133" s="211">
        <v>2047</v>
      </c>
      <c r="N133" s="211">
        <v>2048</v>
      </c>
      <c r="O133" s="211">
        <v>2067</v>
      </c>
      <c r="P133" s="212">
        <v>1966</v>
      </c>
      <c r="Q133" s="212">
        <v>1969</v>
      </c>
      <c r="R133" s="212">
        <v>1927</v>
      </c>
      <c r="S133" s="556">
        <f>100</f>
        <v>100</v>
      </c>
      <c r="T133" s="72">
        <f t="shared" si="29"/>
        <v>95.198432141107304</v>
      </c>
      <c r="U133" s="72">
        <f t="shared" si="30"/>
        <v>89.710926016658505</v>
      </c>
      <c r="V133" s="72">
        <f t="shared" si="31"/>
        <v>90.298873101420867</v>
      </c>
      <c r="W133" s="72">
        <f t="shared" si="32"/>
        <v>91.523762861342476</v>
      </c>
      <c r="X133" s="72">
        <f t="shared" si="33"/>
        <v>90.20088192062714</v>
      </c>
      <c r="Y133" s="72">
        <f t="shared" si="34"/>
        <v>92.20970112689858</v>
      </c>
      <c r="Z133" s="72">
        <f t="shared" si="35"/>
        <v>96.031357177853991</v>
      </c>
      <c r="AA133" s="72">
        <f t="shared" si="36"/>
        <v>97.501224889759925</v>
      </c>
      <c r="AB133" s="72">
        <f t="shared" si="36"/>
        <v>100.29397354238118</v>
      </c>
      <c r="AC133" s="72">
        <f t="shared" si="36"/>
        <v>100.34296913277805</v>
      </c>
      <c r="AD133" s="72">
        <f t="shared" si="36"/>
        <v>101.27388535031847</v>
      </c>
      <c r="AE133" s="72">
        <f t="shared" si="52"/>
        <v>96.325330720235172</v>
      </c>
      <c r="AF133" s="72">
        <f t="shared" si="53"/>
        <v>96.47231749142577</v>
      </c>
      <c r="AG133" s="73">
        <f t="shared" si="53"/>
        <v>94.414502694757473</v>
      </c>
      <c r="AH133" s="557">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5"/>
      <c r="C134" s="1" t="s">
        <v>196</v>
      </c>
      <c r="D134" s="211">
        <v>575</v>
      </c>
      <c r="E134" s="211">
        <v>505</v>
      </c>
      <c r="F134" s="211">
        <v>499</v>
      </c>
      <c r="G134" s="211">
        <v>511</v>
      </c>
      <c r="H134" s="211">
        <v>531</v>
      </c>
      <c r="I134" s="211">
        <v>521</v>
      </c>
      <c r="J134" s="211">
        <v>535</v>
      </c>
      <c r="K134" s="211">
        <v>559</v>
      </c>
      <c r="L134" s="211">
        <v>569</v>
      </c>
      <c r="M134" s="211">
        <v>577</v>
      </c>
      <c r="N134" s="211">
        <v>574</v>
      </c>
      <c r="O134" s="211">
        <v>578</v>
      </c>
      <c r="P134" s="212">
        <v>547</v>
      </c>
      <c r="Q134" s="212">
        <v>546</v>
      </c>
      <c r="R134" s="212">
        <v>529</v>
      </c>
      <c r="S134" s="556">
        <f>100</f>
        <v>100</v>
      </c>
      <c r="T134" s="72">
        <f t="shared" si="29"/>
        <v>87.826086956521735</v>
      </c>
      <c r="U134" s="72">
        <f t="shared" si="30"/>
        <v>86.782608695652172</v>
      </c>
      <c r="V134" s="72">
        <f t="shared" si="31"/>
        <v>88.869565217391298</v>
      </c>
      <c r="W134" s="72">
        <f t="shared" si="32"/>
        <v>92.347826086956516</v>
      </c>
      <c r="X134" s="72">
        <f t="shared" si="33"/>
        <v>90.608695652173907</v>
      </c>
      <c r="Y134" s="72">
        <f t="shared" si="34"/>
        <v>93.043478260869563</v>
      </c>
      <c r="Z134" s="72">
        <f t="shared" si="35"/>
        <v>97.217391304347828</v>
      </c>
      <c r="AA134" s="72">
        <f t="shared" si="36"/>
        <v>98.956521739130437</v>
      </c>
      <c r="AB134" s="72">
        <f t="shared" si="36"/>
        <v>100.34782608695652</v>
      </c>
      <c r="AC134" s="72">
        <f t="shared" si="36"/>
        <v>99.826086956521735</v>
      </c>
      <c r="AD134" s="72">
        <f t="shared" si="36"/>
        <v>100.52173913043478</v>
      </c>
      <c r="AE134" s="72">
        <f t="shared" si="52"/>
        <v>95.130434782608702</v>
      </c>
      <c r="AF134" s="72">
        <f t="shared" si="53"/>
        <v>94.956521739130437</v>
      </c>
      <c r="AG134" s="73">
        <f t="shared" si="53"/>
        <v>92</v>
      </c>
      <c r="AH134" s="557">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5"/>
      <c r="C135" s="1" t="s">
        <v>197</v>
      </c>
      <c r="D135" s="211">
        <v>81</v>
      </c>
      <c r="E135" s="211">
        <v>60</v>
      </c>
      <c r="F135" s="211">
        <v>64</v>
      </c>
      <c r="G135" s="211">
        <v>72</v>
      </c>
      <c r="H135" s="211">
        <v>76</v>
      </c>
      <c r="I135" s="211">
        <v>82</v>
      </c>
      <c r="J135" s="211">
        <v>85</v>
      </c>
      <c r="K135" s="211">
        <v>89</v>
      </c>
      <c r="L135" s="211">
        <v>89</v>
      </c>
      <c r="M135" s="211">
        <v>92</v>
      </c>
      <c r="N135" s="211">
        <v>91</v>
      </c>
      <c r="O135" s="211">
        <v>86</v>
      </c>
      <c r="P135" s="212">
        <v>78</v>
      </c>
      <c r="Q135" s="212">
        <v>80</v>
      </c>
      <c r="R135" s="212">
        <v>79</v>
      </c>
      <c r="S135" s="556">
        <f>100</f>
        <v>100</v>
      </c>
      <c r="T135" s="72">
        <f t="shared" si="29"/>
        <v>74.074074074074076</v>
      </c>
      <c r="U135" s="72">
        <f t="shared" si="30"/>
        <v>79.012345679012341</v>
      </c>
      <c r="V135" s="72">
        <f t="shared" si="31"/>
        <v>88.888888888888886</v>
      </c>
      <c r="W135" s="72">
        <f t="shared" si="32"/>
        <v>93.827160493827165</v>
      </c>
      <c r="X135" s="72">
        <f t="shared" si="33"/>
        <v>101.23456790123457</v>
      </c>
      <c r="Y135" s="72">
        <f t="shared" si="34"/>
        <v>104.93827160493827</v>
      </c>
      <c r="Z135" s="72">
        <f t="shared" si="35"/>
        <v>109.87654320987654</v>
      </c>
      <c r="AA135" s="72">
        <f t="shared" si="36"/>
        <v>109.87654320987654</v>
      </c>
      <c r="AB135" s="72">
        <f t="shared" si="36"/>
        <v>113.58024691358025</v>
      </c>
      <c r="AC135" s="72">
        <f t="shared" si="36"/>
        <v>112.34567901234568</v>
      </c>
      <c r="AD135" s="72">
        <f t="shared" si="36"/>
        <v>106.17283950617283</v>
      </c>
      <c r="AE135" s="72">
        <f t="shared" si="52"/>
        <v>96.296296296296291</v>
      </c>
      <c r="AF135" s="72">
        <f t="shared" si="53"/>
        <v>98.76543209876543</v>
      </c>
      <c r="AG135" s="73">
        <f t="shared" si="53"/>
        <v>97.53086419753086</v>
      </c>
      <c r="AH135" s="557">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5"/>
      <c r="C136" s="1" t="s">
        <v>198</v>
      </c>
      <c r="D136" s="211">
        <v>37183</v>
      </c>
      <c r="E136" s="211">
        <v>38077</v>
      </c>
      <c r="F136" s="211">
        <v>41000</v>
      </c>
      <c r="G136" s="211">
        <v>43342</v>
      </c>
      <c r="H136" s="211">
        <v>44076</v>
      </c>
      <c r="I136" s="211">
        <v>42717</v>
      </c>
      <c r="J136" s="211">
        <v>44281</v>
      </c>
      <c r="K136" s="211">
        <v>44931</v>
      </c>
      <c r="L136" s="211">
        <v>45191</v>
      </c>
      <c r="M136" s="211">
        <v>45880</v>
      </c>
      <c r="N136" s="211">
        <v>47710</v>
      </c>
      <c r="O136" s="211">
        <v>48663</v>
      </c>
      <c r="P136" s="212">
        <v>46619</v>
      </c>
      <c r="Q136" s="212">
        <v>47392</v>
      </c>
      <c r="R136" s="212">
        <v>47315</v>
      </c>
      <c r="S136" s="556">
        <f>100</f>
        <v>100</v>
      </c>
      <c r="T136" s="72">
        <f t="shared" si="29"/>
        <v>102.40432455692117</v>
      </c>
      <c r="U136" s="72">
        <f t="shared" si="30"/>
        <v>110.26544388564666</v>
      </c>
      <c r="V136" s="72">
        <f t="shared" si="31"/>
        <v>116.56402119248044</v>
      </c>
      <c r="W136" s="72">
        <f t="shared" si="32"/>
        <v>118.53804157814055</v>
      </c>
      <c r="X136" s="72">
        <f t="shared" si="33"/>
        <v>114.88314552349192</v>
      </c>
      <c r="Y136" s="72">
        <f t="shared" si="34"/>
        <v>119.08936879756878</v>
      </c>
      <c r="Z136" s="72">
        <f t="shared" si="35"/>
        <v>120.83747949331683</v>
      </c>
      <c r="AA136" s="72">
        <f t="shared" si="36"/>
        <v>121.53672377161607</v>
      </c>
      <c r="AB136" s="72">
        <f t="shared" si="36"/>
        <v>123.389721109109</v>
      </c>
      <c r="AC136" s="72">
        <f t="shared" si="36"/>
        <v>128.31132506790738</v>
      </c>
      <c r="AD136" s="72">
        <f t="shared" si="36"/>
        <v>130.87432428798107</v>
      </c>
      <c r="AE136" s="72">
        <f t="shared" si="52"/>
        <v>125.37718850012102</v>
      </c>
      <c r="AF136" s="72">
        <f t="shared" si="53"/>
        <v>127.45609552752602</v>
      </c>
      <c r="AG136" s="73">
        <f t="shared" si="53"/>
        <v>127.24901164510663</v>
      </c>
      <c r="AH136" s="557">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6"/>
      <c r="C137" s="8" t="s">
        <v>199</v>
      </c>
      <c r="D137">
        <v>37102</v>
      </c>
      <c r="E137">
        <v>38017</v>
      </c>
      <c r="F137">
        <v>40936</v>
      </c>
      <c r="G137">
        <v>43270</v>
      </c>
      <c r="H137">
        <v>44000</v>
      </c>
      <c r="I137">
        <v>42635</v>
      </c>
      <c r="J137">
        <v>44196</v>
      </c>
      <c r="K137">
        <v>44842</v>
      </c>
      <c r="L137">
        <v>45102</v>
      </c>
      <c r="M137">
        <v>45788</v>
      </c>
      <c r="N137">
        <v>47619</v>
      </c>
      <c r="O137">
        <v>48577</v>
      </c>
      <c r="P137">
        <v>46541</v>
      </c>
      <c r="Q137">
        <v>47312</v>
      </c>
      <c r="R137">
        <v>47236</v>
      </c>
      <c r="S137" s="556">
        <f>100</f>
        <v>100</v>
      </c>
      <c r="T137" s="72">
        <f t="shared" si="29"/>
        <v>102.46617433022479</v>
      </c>
      <c r="U137" s="72">
        <f t="shared" si="30"/>
        <v>110.33367473451565</v>
      </c>
      <c r="V137" s="72">
        <f t="shared" si="31"/>
        <v>116.6244407309579</v>
      </c>
      <c r="W137" s="72">
        <f t="shared" si="32"/>
        <v>118.59198965015364</v>
      </c>
      <c r="X137" s="72">
        <f t="shared" si="33"/>
        <v>114.91294269850682</v>
      </c>
      <c r="Y137" s="72">
        <f t="shared" si="34"/>
        <v>119.12026305859523</v>
      </c>
      <c r="Z137" s="72">
        <f t="shared" si="35"/>
        <v>120.86140908845884</v>
      </c>
      <c r="AA137" s="72">
        <f t="shared" si="36"/>
        <v>121.56217993639157</v>
      </c>
      <c r="AB137" s="72">
        <f t="shared" si="36"/>
        <v>123.41113686593715</v>
      </c>
      <c r="AC137" s="72">
        <f t="shared" si="36"/>
        <v>128.34618079887878</v>
      </c>
      <c r="AD137" s="72">
        <f t="shared" si="36"/>
        <v>130.92825184626165</v>
      </c>
      <c r="AE137" s="72">
        <f t="shared" si="52"/>
        <v>125.44067705245</v>
      </c>
      <c r="AF137" s="72">
        <f t="shared" si="53"/>
        <v>127.51873214381975</v>
      </c>
      <c r="AG137" s="73">
        <f t="shared" si="53"/>
        <v>127.31389143442402</v>
      </c>
      <c r="AH137" s="237"/>
      <c r="AI137" s="238"/>
      <c r="AJ137" s="238"/>
      <c r="AK137" s="238"/>
      <c r="AL137" s="238"/>
      <c r="AM137" s="238"/>
      <c r="AN137" s="238"/>
      <c r="AO137" s="238"/>
      <c r="AP137" s="238"/>
      <c r="AQ137" s="238"/>
      <c r="AR137" s="238"/>
      <c r="AS137" s="238"/>
      <c r="AT137" s="238"/>
      <c r="AU137" s="238"/>
      <c r="AV137" s="239"/>
    </row>
    <row r="138" spans="2:48" ht="15" customHeight="1">
      <c r="B138" s="735" t="s">
        <v>110</v>
      </c>
      <c r="C138" s="1" t="s">
        <v>194</v>
      </c>
      <c r="D138" s="211">
        <v>3228</v>
      </c>
      <c r="E138" s="211">
        <v>3336</v>
      </c>
      <c r="F138" s="211">
        <v>3131</v>
      </c>
      <c r="G138" s="211">
        <v>3055</v>
      </c>
      <c r="H138" s="211">
        <v>3003</v>
      </c>
      <c r="I138" s="211">
        <v>2982</v>
      </c>
      <c r="J138" s="211">
        <v>2915</v>
      </c>
      <c r="K138" s="211">
        <v>2910</v>
      </c>
      <c r="L138" s="211">
        <v>2937</v>
      </c>
      <c r="M138" s="211">
        <v>2916</v>
      </c>
      <c r="N138" s="211">
        <v>2873</v>
      </c>
      <c r="O138" s="211">
        <v>2911</v>
      </c>
      <c r="P138" s="212">
        <v>2791</v>
      </c>
      <c r="Q138" s="212">
        <v>2839</v>
      </c>
      <c r="R138" s="212">
        <v>2838</v>
      </c>
      <c r="S138" s="556">
        <f>100</f>
        <v>100</v>
      </c>
      <c r="T138" s="72">
        <f t="shared" si="29"/>
        <v>103.3457249070632</v>
      </c>
      <c r="U138" s="72">
        <f t="shared" si="30"/>
        <v>96.995043370508057</v>
      </c>
      <c r="V138" s="72">
        <f t="shared" si="31"/>
        <v>94.640644361833949</v>
      </c>
      <c r="W138" s="72">
        <f t="shared" si="32"/>
        <v>93.029739776951672</v>
      </c>
      <c r="X138" s="72">
        <f t="shared" si="33"/>
        <v>92.379182156133822</v>
      </c>
      <c r="Y138" s="72">
        <f t="shared" si="34"/>
        <v>90.303593556381657</v>
      </c>
      <c r="Z138" s="72">
        <f t="shared" si="35"/>
        <v>90.14869888475836</v>
      </c>
      <c r="AA138" s="72">
        <f t="shared" si="36"/>
        <v>90.985130111524157</v>
      </c>
      <c r="AB138" s="72">
        <f t="shared" si="36"/>
        <v>90.334572490706321</v>
      </c>
      <c r="AC138" s="72">
        <f t="shared" si="36"/>
        <v>89.002478314745971</v>
      </c>
      <c r="AD138" s="72">
        <f t="shared" si="36"/>
        <v>90.179677819083025</v>
      </c>
      <c r="AE138" s="72">
        <f t="shared" si="52"/>
        <v>86.462205700123917</v>
      </c>
      <c r="AF138" s="72">
        <f t="shared" si="53"/>
        <v>87.949194547707563</v>
      </c>
      <c r="AG138" s="73">
        <f t="shared" si="53"/>
        <v>87.918215613382898</v>
      </c>
      <c r="AH138" s="557">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5"/>
      <c r="C139" s="1" t="s">
        <v>195</v>
      </c>
      <c r="D139" s="211">
        <v>248</v>
      </c>
      <c r="E139" s="211">
        <v>225</v>
      </c>
      <c r="F139" s="211">
        <v>214</v>
      </c>
      <c r="G139" s="211">
        <v>219</v>
      </c>
      <c r="H139" s="211">
        <v>235</v>
      </c>
      <c r="I139" s="211">
        <v>220</v>
      </c>
      <c r="J139" s="211">
        <v>230</v>
      </c>
      <c r="K139" s="211">
        <v>219</v>
      </c>
      <c r="L139" s="211">
        <v>212</v>
      </c>
      <c r="M139" s="211">
        <v>208</v>
      </c>
      <c r="N139" s="211">
        <v>209</v>
      </c>
      <c r="O139" s="211">
        <v>224</v>
      </c>
      <c r="P139" s="212">
        <v>213</v>
      </c>
      <c r="Q139" s="212">
        <v>213</v>
      </c>
      <c r="R139" s="212">
        <v>209</v>
      </c>
      <c r="S139" s="556">
        <f>100</f>
        <v>100</v>
      </c>
      <c r="T139" s="72">
        <f t="shared" si="29"/>
        <v>90.725806451612897</v>
      </c>
      <c r="U139" s="72">
        <f t="shared" si="30"/>
        <v>86.290322580645167</v>
      </c>
      <c r="V139" s="72">
        <f t="shared" si="31"/>
        <v>88.306451612903231</v>
      </c>
      <c r="W139" s="72">
        <f t="shared" si="32"/>
        <v>94.758064516129039</v>
      </c>
      <c r="X139" s="72">
        <f t="shared" si="33"/>
        <v>88.709677419354833</v>
      </c>
      <c r="Y139" s="72">
        <f t="shared" si="34"/>
        <v>92.741935483870961</v>
      </c>
      <c r="Z139" s="72">
        <f t="shared" si="35"/>
        <v>88.306451612903231</v>
      </c>
      <c r="AA139" s="72">
        <f t="shared" si="36"/>
        <v>85.483870967741936</v>
      </c>
      <c r="AB139" s="72">
        <f t="shared" si="36"/>
        <v>83.870967741935488</v>
      </c>
      <c r="AC139" s="72">
        <f t="shared" si="36"/>
        <v>84.274193548387103</v>
      </c>
      <c r="AD139" s="72">
        <f t="shared" si="36"/>
        <v>90.322580645161295</v>
      </c>
      <c r="AE139" s="72">
        <f t="shared" si="52"/>
        <v>85.887096774193552</v>
      </c>
      <c r="AF139" s="72">
        <f t="shared" si="53"/>
        <v>85.887096774193552</v>
      </c>
      <c r="AG139" s="73">
        <f t="shared" si="53"/>
        <v>84.274193548387103</v>
      </c>
      <c r="AH139" s="557">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5"/>
      <c r="C140" s="1" t="s">
        <v>196</v>
      </c>
      <c r="D140" s="211">
        <v>95</v>
      </c>
      <c r="E140" s="211">
        <v>95</v>
      </c>
      <c r="F140" s="211">
        <v>93</v>
      </c>
      <c r="G140" s="211">
        <v>89</v>
      </c>
      <c r="H140" s="211">
        <v>86</v>
      </c>
      <c r="I140" s="211">
        <v>89</v>
      </c>
      <c r="J140" s="211">
        <v>88</v>
      </c>
      <c r="K140" s="211">
        <v>89</v>
      </c>
      <c r="L140" s="211">
        <v>88</v>
      </c>
      <c r="M140" s="211">
        <v>94</v>
      </c>
      <c r="N140" s="211">
        <v>92</v>
      </c>
      <c r="O140" s="211">
        <v>90</v>
      </c>
      <c r="P140" s="212">
        <v>85</v>
      </c>
      <c r="Q140" s="212">
        <v>85</v>
      </c>
      <c r="R140" s="212">
        <v>82</v>
      </c>
      <c r="S140" s="556">
        <f>100</f>
        <v>100</v>
      </c>
      <c r="T140" s="72">
        <f t="shared" si="29"/>
        <v>100</v>
      </c>
      <c r="U140" s="72">
        <f t="shared" si="30"/>
        <v>97.89473684210526</v>
      </c>
      <c r="V140" s="72">
        <f t="shared" si="31"/>
        <v>93.684210526315795</v>
      </c>
      <c r="W140" s="72">
        <f t="shared" si="32"/>
        <v>90.526315789473685</v>
      </c>
      <c r="X140" s="72">
        <f t="shared" si="33"/>
        <v>93.684210526315795</v>
      </c>
      <c r="Y140" s="72">
        <f t="shared" si="34"/>
        <v>92.631578947368425</v>
      </c>
      <c r="Z140" s="72">
        <f t="shared" si="35"/>
        <v>93.684210526315795</v>
      </c>
      <c r="AA140" s="72">
        <f t="shared" si="36"/>
        <v>92.631578947368425</v>
      </c>
      <c r="AB140" s="72">
        <f t="shared" si="36"/>
        <v>98.94736842105263</v>
      </c>
      <c r="AC140" s="72">
        <f t="shared" si="36"/>
        <v>96.84210526315789</v>
      </c>
      <c r="AD140" s="72">
        <f t="shared" ref="AD140" si="54">O140*100/$D140</f>
        <v>94.736842105263165</v>
      </c>
      <c r="AE140" s="72">
        <f t="shared" si="52"/>
        <v>89.473684210526315</v>
      </c>
      <c r="AF140" s="72">
        <f t="shared" si="53"/>
        <v>89.473684210526315</v>
      </c>
      <c r="AG140" s="73">
        <f t="shared" si="53"/>
        <v>86.315789473684205</v>
      </c>
      <c r="AH140" s="557">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5"/>
      <c r="C141" s="1" t="s">
        <v>197</v>
      </c>
      <c r="D141" s="211">
        <v>38</v>
      </c>
      <c r="E141" s="211">
        <v>29</v>
      </c>
      <c r="F141" s="211">
        <v>27</v>
      </c>
      <c r="G141" s="211">
        <v>27</v>
      </c>
      <c r="H141" s="211">
        <v>29</v>
      </c>
      <c r="I141" s="211">
        <v>28</v>
      </c>
      <c r="J141" s="211">
        <v>26</v>
      </c>
      <c r="K141" s="211">
        <v>26</v>
      </c>
      <c r="L141" s="211">
        <v>27</v>
      </c>
      <c r="M141" s="211">
        <v>27</v>
      </c>
      <c r="N141" s="211">
        <v>29</v>
      </c>
      <c r="O141" s="211">
        <v>31</v>
      </c>
      <c r="P141" s="212">
        <v>28</v>
      </c>
      <c r="Q141" s="212">
        <v>29</v>
      </c>
      <c r="R141" s="212">
        <v>29</v>
      </c>
      <c r="S141" s="556">
        <f>100</f>
        <v>100</v>
      </c>
      <c r="T141" s="72">
        <f t="shared" ref="T141:T204" si="55">E141*100/$D141</f>
        <v>76.315789473684205</v>
      </c>
      <c r="U141" s="72">
        <f t="shared" ref="U141:U204" si="56">F141*100/$D141</f>
        <v>71.05263157894737</v>
      </c>
      <c r="V141" s="72">
        <f t="shared" ref="V141:V204" si="57">G141*100/$D141</f>
        <v>71.05263157894737</v>
      </c>
      <c r="W141" s="72">
        <f t="shared" ref="W141:W204" si="58">H141*100/$D141</f>
        <v>76.315789473684205</v>
      </c>
      <c r="X141" s="72">
        <f t="shared" ref="X141:X204" si="59">I141*100/$D141</f>
        <v>73.684210526315795</v>
      </c>
      <c r="Y141" s="72">
        <f t="shared" ref="Y141:Y204" si="60">J141*100/$D141</f>
        <v>68.421052631578945</v>
      </c>
      <c r="Z141" s="72">
        <f t="shared" ref="Z141:Z204" si="61">K141*100/$D141</f>
        <v>68.421052631578945</v>
      </c>
      <c r="AA141" s="72">
        <f t="shared" ref="AA141:AD204" si="62">L141*100/$D141</f>
        <v>71.05263157894737</v>
      </c>
      <c r="AB141" s="72">
        <f t="shared" si="62"/>
        <v>71.05263157894737</v>
      </c>
      <c r="AC141" s="72">
        <f t="shared" si="62"/>
        <v>76.315789473684205</v>
      </c>
      <c r="AD141" s="72">
        <f t="shared" si="62"/>
        <v>81.578947368421055</v>
      </c>
      <c r="AE141" s="72">
        <f t="shared" ref="AE141:AG141" si="63">P141*100/$D141</f>
        <v>73.684210526315795</v>
      </c>
      <c r="AF141" s="72">
        <f t="shared" si="63"/>
        <v>76.315789473684205</v>
      </c>
      <c r="AG141" s="73">
        <f t="shared" si="63"/>
        <v>76.315789473684205</v>
      </c>
      <c r="AH141" s="557">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5"/>
      <c r="C142" s="1" t="s">
        <v>198</v>
      </c>
      <c r="D142" s="211">
        <v>3609</v>
      </c>
      <c r="E142" s="211">
        <v>3685</v>
      </c>
      <c r="F142" s="211">
        <v>3465</v>
      </c>
      <c r="G142" s="211">
        <v>3390</v>
      </c>
      <c r="H142" s="211">
        <v>3353</v>
      </c>
      <c r="I142" s="211">
        <v>3319</v>
      </c>
      <c r="J142" s="211">
        <v>3259</v>
      </c>
      <c r="K142" s="211">
        <v>3244</v>
      </c>
      <c r="L142" s="211">
        <v>3264</v>
      </c>
      <c r="M142" s="211">
        <v>3245</v>
      </c>
      <c r="N142" s="211">
        <v>3203</v>
      </c>
      <c r="O142" s="211">
        <v>3256</v>
      </c>
      <c r="P142" s="212">
        <v>3117</v>
      </c>
      <c r="Q142" s="212">
        <v>3166</v>
      </c>
      <c r="R142" s="212">
        <v>3158</v>
      </c>
      <c r="S142" s="556">
        <f>100</f>
        <v>100</v>
      </c>
      <c r="T142" s="72">
        <f t="shared" si="55"/>
        <v>102.10584649487393</v>
      </c>
      <c r="U142" s="72">
        <f t="shared" si="56"/>
        <v>96.009975062344139</v>
      </c>
      <c r="V142" s="72">
        <f t="shared" si="57"/>
        <v>93.931837073981711</v>
      </c>
      <c r="W142" s="72">
        <f t="shared" si="58"/>
        <v>92.906622333056248</v>
      </c>
      <c r="X142" s="72">
        <f t="shared" si="59"/>
        <v>91.964533111665276</v>
      </c>
      <c r="Y142" s="72">
        <f t="shared" si="60"/>
        <v>90.302022720975344</v>
      </c>
      <c r="Z142" s="72">
        <f t="shared" si="61"/>
        <v>89.886395123302847</v>
      </c>
      <c r="AA142" s="72">
        <f t="shared" si="62"/>
        <v>90.440565253532839</v>
      </c>
      <c r="AB142" s="72">
        <f t="shared" si="62"/>
        <v>89.914103629814349</v>
      </c>
      <c r="AC142" s="72">
        <f t="shared" si="62"/>
        <v>88.750346356331391</v>
      </c>
      <c r="AD142" s="72">
        <f t="shared" si="62"/>
        <v>90.218897201440839</v>
      </c>
      <c r="AE142" s="72">
        <f t="shared" ref="AE142:AG142" si="64">P142*100/$D142</f>
        <v>86.367414796342473</v>
      </c>
      <c r="AF142" s="72">
        <f t="shared" si="64"/>
        <v>87.725131615405928</v>
      </c>
      <c r="AG142" s="73">
        <f t="shared" si="64"/>
        <v>87.503463563313943</v>
      </c>
      <c r="AH142" s="557">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6"/>
      <c r="C143" s="8" t="s">
        <v>199</v>
      </c>
      <c r="D143">
        <v>3571</v>
      </c>
      <c r="E143">
        <v>3656</v>
      </c>
      <c r="F143">
        <v>3438</v>
      </c>
      <c r="G143">
        <v>3363</v>
      </c>
      <c r="H143">
        <v>3324</v>
      </c>
      <c r="I143">
        <v>3291</v>
      </c>
      <c r="J143">
        <v>3233</v>
      </c>
      <c r="K143">
        <v>3218</v>
      </c>
      <c r="L143">
        <v>3237</v>
      </c>
      <c r="M143">
        <v>3218</v>
      </c>
      <c r="N143">
        <v>3174</v>
      </c>
      <c r="O143">
        <v>3225</v>
      </c>
      <c r="P143">
        <v>3089</v>
      </c>
      <c r="Q143">
        <v>3137</v>
      </c>
      <c r="R143">
        <v>3129</v>
      </c>
      <c r="S143" s="556">
        <f>100</f>
        <v>100</v>
      </c>
      <c r="T143" s="72">
        <f t="shared" si="55"/>
        <v>102.38028563427611</v>
      </c>
      <c r="U143" s="72">
        <f t="shared" si="56"/>
        <v>96.275553066367962</v>
      </c>
      <c r="V143" s="72">
        <f t="shared" si="57"/>
        <v>94.175301036124338</v>
      </c>
      <c r="W143" s="72">
        <f t="shared" si="58"/>
        <v>93.083169980397642</v>
      </c>
      <c r="X143" s="72">
        <f t="shared" si="59"/>
        <v>92.159059087090455</v>
      </c>
      <c r="Y143" s="72">
        <f t="shared" si="60"/>
        <v>90.534864183702041</v>
      </c>
      <c r="Z143" s="72">
        <f t="shared" si="61"/>
        <v>90.114813777653325</v>
      </c>
      <c r="AA143" s="72">
        <f t="shared" si="62"/>
        <v>90.646877625315042</v>
      </c>
      <c r="AB143" s="72">
        <f t="shared" si="62"/>
        <v>90.114813777653325</v>
      </c>
      <c r="AC143" s="72">
        <f t="shared" si="62"/>
        <v>88.882665919910394</v>
      </c>
      <c r="AD143" s="72">
        <f t="shared" si="62"/>
        <v>90.310837300476052</v>
      </c>
      <c r="AE143" s="72">
        <f t="shared" ref="AE143:AG143" si="65">P143*100/$D143</f>
        <v>86.502380285634274</v>
      </c>
      <c r="AF143" s="72">
        <f t="shared" si="65"/>
        <v>87.846541584990206</v>
      </c>
      <c r="AG143" s="73">
        <f t="shared" si="65"/>
        <v>87.622514701764217</v>
      </c>
      <c r="AH143" s="237"/>
      <c r="AI143" s="238"/>
      <c r="AJ143" s="238"/>
      <c r="AK143" s="238"/>
      <c r="AL143" s="238"/>
      <c r="AM143" s="238"/>
      <c r="AN143" s="238"/>
      <c r="AO143" s="238"/>
      <c r="AP143" s="238"/>
      <c r="AQ143" s="238"/>
      <c r="AR143" s="238"/>
      <c r="AS143" s="238"/>
      <c r="AT143" s="238"/>
      <c r="AU143" s="238"/>
      <c r="AV143" s="239"/>
    </row>
    <row r="144" spans="2:48" ht="15" customHeight="1">
      <c r="B144" s="735" t="s">
        <v>112</v>
      </c>
      <c r="C144" s="1" t="s">
        <v>194</v>
      </c>
      <c r="D144" s="211">
        <v>14308</v>
      </c>
      <c r="E144" s="211">
        <v>14508</v>
      </c>
      <c r="F144" s="211">
        <v>14825</v>
      </c>
      <c r="G144" s="211">
        <v>14490</v>
      </c>
      <c r="H144" s="211">
        <v>14043</v>
      </c>
      <c r="I144" s="211">
        <v>13070</v>
      </c>
      <c r="J144" s="211">
        <v>12613</v>
      </c>
      <c r="K144" s="211">
        <v>12023</v>
      </c>
      <c r="L144" s="211">
        <v>11509</v>
      </c>
      <c r="M144" s="211">
        <v>10892</v>
      </c>
      <c r="N144" s="211">
        <v>10518</v>
      </c>
      <c r="O144" s="211">
        <v>10113</v>
      </c>
      <c r="P144" s="212">
        <v>9694</v>
      </c>
      <c r="Q144" s="212">
        <v>9862</v>
      </c>
      <c r="R144" s="212">
        <v>9858</v>
      </c>
      <c r="S144" s="556">
        <f>100</f>
        <v>100</v>
      </c>
      <c r="T144" s="72">
        <f t="shared" si="55"/>
        <v>101.3978194017333</v>
      </c>
      <c r="U144" s="72">
        <f t="shared" si="56"/>
        <v>103.61336315348058</v>
      </c>
      <c r="V144" s="72">
        <f t="shared" si="57"/>
        <v>101.27201565557731</v>
      </c>
      <c r="W144" s="72">
        <f t="shared" si="58"/>
        <v>98.147889292703383</v>
      </c>
      <c r="X144" s="72">
        <f t="shared" si="59"/>
        <v>91.347497903270892</v>
      </c>
      <c r="Y144" s="72">
        <f t="shared" si="60"/>
        <v>88.153480570310322</v>
      </c>
      <c r="Z144" s="72">
        <f t="shared" si="61"/>
        <v>84.029913335197094</v>
      </c>
      <c r="AA144" s="72">
        <f t="shared" si="62"/>
        <v>80.437517472742528</v>
      </c>
      <c r="AB144" s="72">
        <f t="shared" si="62"/>
        <v>76.1252446183953</v>
      </c>
      <c r="AC144" s="72">
        <f t="shared" si="62"/>
        <v>73.511322337154041</v>
      </c>
      <c r="AD144" s="72">
        <f t="shared" si="62"/>
        <v>70.680738048644116</v>
      </c>
      <c r="AE144" s="72">
        <f t="shared" ref="AE144:AG144" si="66">P144*100/$D144</f>
        <v>67.752306402012863</v>
      </c>
      <c r="AF144" s="72">
        <f t="shared" si="66"/>
        <v>68.926474699468827</v>
      </c>
      <c r="AG144" s="73">
        <f t="shared" si="66"/>
        <v>68.89851831143416</v>
      </c>
      <c r="AH144" s="557">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5"/>
      <c r="C145" s="1" t="s">
        <v>195</v>
      </c>
      <c r="D145" s="211">
        <v>512</v>
      </c>
      <c r="E145" s="211">
        <v>528</v>
      </c>
      <c r="F145" s="211">
        <v>493</v>
      </c>
      <c r="G145" s="211">
        <v>476</v>
      </c>
      <c r="H145" s="211">
        <v>461</v>
      </c>
      <c r="I145" s="211">
        <v>454</v>
      </c>
      <c r="J145" s="211">
        <v>424</v>
      </c>
      <c r="K145" s="211">
        <v>416</v>
      </c>
      <c r="L145" s="211">
        <v>417</v>
      </c>
      <c r="M145" s="211">
        <v>413</v>
      </c>
      <c r="N145" s="211">
        <v>399</v>
      </c>
      <c r="O145" s="211">
        <v>394</v>
      </c>
      <c r="P145" s="212">
        <v>375</v>
      </c>
      <c r="Q145" s="212">
        <v>376</v>
      </c>
      <c r="R145" s="212">
        <v>368</v>
      </c>
      <c r="S145" s="556">
        <f>100</f>
        <v>100</v>
      </c>
      <c r="T145" s="72">
        <f t="shared" si="55"/>
        <v>103.125</v>
      </c>
      <c r="U145" s="72">
        <f t="shared" si="56"/>
        <v>96.2890625</v>
      </c>
      <c r="V145" s="72">
        <f t="shared" si="57"/>
        <v>92.96875</v>
      </c>
      <c r="W145" s="72">
        <f t="shared" si="58"/>
        <v>90.0390625</v>
      </c>
      <c r="X145" s="72">
        <f t="shared" si="59"/>
        <v>88.671875</v>
      </c>
      <c r="Y145" s="72">
        <f t="shared" si="60"/>
        <v>82.8125</v>
      </c>
      <c r="Z145" s="72">
        <f t="shared" si="61"/>
        <v>81.25</v>
      </c>
      <c r="AA145" s="72">
        <f t="shared" si="62"/>
        <v>81.4453125</v>
      </c>
      <c r="AB145" s="72">
        <f t="shared" si="62"/>
        <v>80.6640625</v>
      </c>
      <c r="AC145" s="72">
        <f t="shared" si="62"/>
        <v>77.9296875</v>
      </c>
      <c r="AD145" s="72">
        <f t="shared" si="62"/>
        <v>76.953125</v>
      </c>
      <c r="AE145" s="72">
        <f t="shared" ref="AE145:AG145" si="67">P145*100/$D145</f>
        <v>73.2421875</v>
      </c>
      <c r="AF145" s="72">
        <f t="shared" si="67"/>
        <v>73.4375</v>
      </c>
      <c r="AG145" s="73">
        <f t="shared" si="67"/>
        <v>71.875</v>
      </c>
      <c r="AH145" s="557">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5"/>
      <c r="C146" s="1" t="s">
        <v>196</v>
      </c>
      <c r="D146" s="211">
        <v>201</v>
      </c>
      <c r="E146" s="211">
        <v>164</v>
      </c>
      <c r="F146" s="211">
        <v>173</v>
      </c>
      <c r="G146" s="211">
        <v>179</v>
      </c>
      <c r="H146" s="211">
        <v>183</v>
      </c>
      <c r="I146" s="211">
        <v>183</v>
      </c>
      <c r="J146" s="211">
        <v>182</v>
      </c>
      <c r="K146" s="211">
        <v>170</v>
      </c>
      <c r="L146" s="211">
        <v>184</v>
      </c>
      <c r="M146" s="211">
        <v>182</v>
      </c>
      <c r="N146" s="211">
        <v>191</v>
      </c>
      <c r="O146" s="211">
        <v>197</v>
      </c>
      <c r="P146" s="212">
        <v>186</v>
      </c>
      <c r="Q146" s="212">
        <v>186</v>
      </c>
      <c r="R146" s="212">
        <v>180</v>
      </c>
      <c r="S146" s="556">
        <f>100</f>
        <v>100</v>
      </c>
      <c r="T146" s="72">
        <f t="shared" si="55"/>
        <v>81.592039800995025</v>
      </c>
      <c r="U146" s="72">
        <f t="shared" si="56"/>
        <v>86.069651741293526</v>
      </c>
      <c r="V146" s="72">
        <f t="shared" si="57"/>
        <v>89.054726368159209</v>
      </c>
      <c r="W146" s="72">
        <f t="shared" si="58"/>
        <v>91.044776119402982</v>
      </c>
      <c r="X146" s="72">
        <f t="shared" si="59"/>
        <v>91.044776119402982</v>
      </c>
      <c r="Y146" s="72">
        <f t="shared" si="60"/>
        <v>90.547263681592042</v>
      </c>
      <c r="Z146" s="72">
        <f t="shared" si="61"/>
        <v>84.577114427860693</v>
      </c>
      <c r="AA146" s="72">
        <f t="shared" si="62"/>
        <v>91.542288557213936</v>
      </c>
      <c r="AB146" s="72">
        <f t="shared" si="62"/>
        <v>90.547263681592042</v>
      </c>
      <c r="AC146" s="72">
        <f t="shared" si="62"/>
        <v>95.024875621890544</v>
      </c>
      <c r="AD146" s="72">
        <f t="shared" si="62"/>
        <v>98.009950248756212</v>
      </c>
      <c r="AE146" s="72">
        <f t="shared" ref="AE146:AG146" si="68">P146*100/$D146</f>
        <v>92.537313432835816</v>
      </c>
      <c r="AF146" s="72">
        <f t="shared" si="68"/>
        <v>92.537313432835816</v>
      </c>
      <c r="AG146" s="73">
        <f t="shared" si="68"/>
        <v>89.552238805970148</v>
      </c>
      <c r="AH146" s="557">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5"/>
      <c r="C147" s="1" t="s">
        <v>197</v>
      </c>
      <c r="D147" s="211">
        <v>69</v>
      </c>
      <c r="E147" s="211">
        <v>61</v>
      </c>
      <c r="F147" s="211">
        <v>65</v>
      </c>
      <c r="G147" s="211">
        <v>68</v>
      </c>
      <c r="H147" s="211">
        <v>66</v>
      </c>
      <c r="I147" s="211">
        <v>66</v>
      </c>
      <c r="J147" s="211">
        <v>69</v>
      </c>
      <c r="K147" s="211">
        <v>80</v>
      </c>
      <c r="L147" s="211">
        <v>75</v>
      </c>
      <c r="M147" s="211">
        <v>81</v>
      </c>
      <c r="N147" s="211">
        <v>82</v>
      </c>
      <c r="O147" s="211">
        <v>77</v>
      </c>
      <c r="P147" s="212">
        <v>70</v>
      </c>
      <c r="Q147" s="212">
        <v>72</v>
      </c>
      <c r="R147" s="212">
        <v>71</v>
      </c>
      <c r="S147" s="556">
        <f>100</f>
        <v>100</v>
      </c>
      <c r="T147" s="72">
        <f t="shared" si="55"/>
        <v>88.405797101449281</v>
      </c>
      <c r="U147" s="72">
        <f t="shared" si="56"/>
        <v>94.20289855072464</v>
      </c>
      <c r="V147" s="72">
        <f t="shared" si="57"/>
        <v>98.550724637681157</v>
      </c>
      <c r="W147" s="72">
        <f t="shared" si="58"/>
        <v>95.652173913043484</v>
      </c>
      <c r="X147" s="72">
        <f t="shared" si="59"/>
        <v>95.652173913043484</v>
      </c>
      <c r="Y147" s="72">
        <f t="shared" si="60"/>
        <v>100</v>
      </c>
      <c r="Z147" s="72">
        <f t="shared" si="61"/>
        <v>115.94202898550725</v>
      </c>
      <c r="AA147" s="72">
        <f t="shared" si="62"/>
        <v>108.69565217391305</v>
      </c>
      <c r="AB147" s="72">
        <f t="shared" si="62"/>
        <v>117.39130434782609</v>
      </c>
      <c r="AC147" s="72">
        <f t="shared" si="62"/>
        <v>118.84057971014492</v>
      </c>
      <c r="AD147" s="72">
        <f t="shared" si="62"/>
        <v>111.59420289855072</v>
      </c>
      <c r="AE147" s="72">
        <f t="shared" ref="AE147:AG147" si="69">P147*100/$D147</f>
        <v>101.44927536231884</v>
      </c>
      <c r="AF147" s="72">
        <f t="shared" si="69"/>
        <v>104.34782608695652</v>
      </c>
      <c r="AG147" s="73">
        <f t="shared" si="69"/>
        <v>102.89855072463769</v>
      </c>
      <c r="AH147" s="557">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5"/>
      <c r="C148" s="1" t="s">
        <v>198</v>
      </c>
      <c r="D148" s="211">
        <v>15090</v>
      </c>
      <c r="E148" s="211">
        <v>15261</v>
      </c>
      <c r="F148" s="211">
        <v>15556</v>
      </c>
      <c r="G148" s="211">
        <v>15213</v>
      </c>
      <c r="H148" s="211">
        <v>14753</v>
      </c>
      <c r="I148" s="211">
        <v>13773</v>
      </c>
      <c r="J148" s="211">
        <v>13288</v>
      </c>
      <c r="K148" s="211">
        <v>12689</v>
      </c>
      <c r="L148" s="211">
        <v>12185</v>
      </c>
      <c r="M148" s="211">
        <v>11568</v>
      </c>
      <c r="N148" s="211">
        <v>11190</v>
      </c>
      <c r="O148" s="211">
        <v>10781</v>
      </c>
      <c r="P148" s="212">
        <v>10325</v>
      </c>
      <c r="Q148" s="212">
        <v>10496</v>
      </c>
      <c r="R148" s="212">
        <v>10477</v>
      </c>
      <c r="S148" s="556">
        <f>100</f>
        <v>100</v>
      </c>
      <c r="T148" s="72">
        <f t="shared" si="55"/>
        <v>101.13320079522863</v>
      </c>
      <c r="U148" s="72">
        <f t="shared" si="56"/>
        <v>103.0881378396289</v>
      </c>
      <c r="V148" s="72">
        <f t="shared" si="57"/>
        <v>100.81510934393638</v>
      </c>
      <c r="W148" s="72">
        <f t="shared" si="58"/>
        <v>97.76673293571902</v>
      </c>
      <c r="X148" s="72">
        <f t="shared" si="59"/>
        <v>91.272365805168988</v>
      </c>
      <c r="Y148" s="72">
        <f t="shared" si="60"/>
        <v>88.058316766070249</v>
      </c>
      <c r="Z148" s="72">
        <f t="shared" si="61"/>
        <v>84.088800530152412</v>
      </c>
      <c r="AA148" s="72">
        <f t="shared" si="62"/>
        <v>80.748840291583832</v>
      </c>
      <c r="AB148" s="72">
        <f t="shared" si="62"/>
        <v>76.660039761431406</v>
      </c>
      <c r="AC148" s="72">
        <f t="shared" si="62"/>
        <v>74.155069582504964</v>
      </c>
      <c r="AD148" s="72">
        <f t="shared" si="62"/>
        <v>71.444665341285614</v>
      </c>
      <c r="AE148" s="72">
        <f t="shared" ref="AE148:AG148" si="70">P148*100/$D148</f>
        <v>68.422796554009281</v>
      </c>
      <c r="AF148" s="72">
        <f t="shared" si="70"/>
        <v>69.555997349237913</v>
      </c>
      <c r="AG148" s="73">
        <f t="shared" si="70"/>
        <v>69.430086149768059</v>
      </c>
      <c r="AH148" s="557">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6"/>
      <c r="C149" s="8" t="s">
        <v>199</v>
      </c>
      <c r="D149">
        <v>15021</v>
      </c>
      <c r="E149">
        <v>15200</v>
      </c>
      <c r="F149">
        <v>15491</v>
      </c>
      <c r="G149">
        <v>15145</v>
      </c>
      <c r="H149">
        <v>14687</v>
      </c>
      <c r="I149">
        <v>13707</v>
      </c>
      <c r="J149">
        <v>13219</v>
      </c>
      <c r="K149">
        <v>12609</v>
      </c>
      <c r="L149">
        <v>12110</v>
      </c>
      <c r="M149">
        <v>11487</v>
      </c>
      <c r="N149">
        <v>11108</v>
      </c>
      <c r="O149">
        <v>10704</v>
      </c>
      <c r="P149">
        <v>10255</v>
      </c>
      <c r="Q149">
        <v>10424</v>
      </c>
      <c r="R149">
        <v>10406</v>
      </c>
      <c r="S149" s="556">
        <f>100</f>
        <v>100</v>
      </c>
      <c r="T149" s="72">
        <f t="shared" si="55"/>
        <v>101.19166500233007</v>
      </c>
      <c r="U149" s="72">
        <f t="shared" si="56"/>
        <v>103.12895279941415</v>
      </c>
      <c r="V149" s="72">
        <f t="shared" si="57"/>
        <v>100.82551095133479</v>
      </c>
      <c r="W149" s="72">
        <f t="shared" si="58"/>
        <v>97.776446308501434</v>
      </c>
      <c r="X149" s="72">
        <f t="shared" si="59"/>
        <v>91.252246854403836</v>
      </c>
      <c r="Y149" s="72">
        <f t="shared" si="60"/>
        <v>88.003461820118503</v>
      </c>
      <c r="Z149" s="72">
        <f t="shared" si="61"/>
        <v>83.942480527261836</v>
      </c>
      <c r="AA149" s="72">
        <f t="shared" si="62"/>
        <v>80.620464682777438</v>
      </c>
      <c r="AB149" s="72">
        <f t="shared" si="62"/>
        <v>76.472937886958263</v>
      </c>
      <c r="AC149" s="72">
        <f t="shared" si="62"/>
        <v>73.949803608281741</v>
      </c>
      <c r="AD149" s="72">
        <f t="shared" si="62"/>
        <v>71.260235670061917</v>
      </c>
      <c r="AE149" s="72">
        <f t="shared" ref="AE149:AG149" si="71">P149*100/$D149</f>
        <v>68.271087144664136</v>
      </c>
      <c r="AF149" s="72">
        <f t="shared" si="71"/>
        <v>69.396178683176885</v>
      </c>
      <c r="AG149" s="73">
        <f t="shared" si="71"/>
        <v>69.276346448305702</v>
      </c>
      <c r="AH149" s="237"/>
      <c r="AI149" s="238"/>
      <c r="AJ149" s="238"/>
      <c r="AK149" s="238"/>
      <c r="AL149" s="238"/>
      <c r="AM149" s="238"/>
      <c r="AN149" s="238"/>
      <c r="AO149" s="238"/>
      <c r="AP149" s="238"/>
      <c r="AQ149" s="238"/>
      <c r="AR149" s="238"/>
      <c r="AS149" s="238"/>
      <c r="AT149" s="238"/>
      <c r="AU149" s="238"/>
      <c r="AV149" s="239"/>
    </row>
    <row r="150" spans="2:48" ht="15" customHeight="1">
      <c r="B150" s="735" t="s">
        <v>113</v>
      </c>
      <c r="C150" s="1" t="s">
        <v>194</v>
      </c>
      <c r="D150" s="211">
        <v>4769</v>
      </c>
      <c r="E150" s="211">
        <v>4885</v>
      </c>
      <c r="F150" s="211">
        <v>5171</v>
      </c>
      <c r="G150" s="211">
        <v>4892</v>
      </c>
      <c r="H150" s="211">
        <v>4578</v>
      </c>
      <c r="I150" s="211">
        <v>4324</v>
      </c>
      <c r="J150" s="211">
        <v>4152</v>
      </c>
      <c r="K150" s="211">
        <v>3957</v>
      </c>
      <c r="L150" s="211">
        <v>3825</v>
      </c>
      <c r="M150" s="211">
        <v>3648</v>
      </c>
      <c r="N150" s="211">
        <v>3634</v>
      </c>
      <c r="O150" s="211">
        <v>3611</v>
      </c>
      <c r="P150" s="212">
        <v>3461</v>
      </c>
      <c r="Q150" s="212">
        <v>3519</v>
      </c>
      <c r="R150" s="212">
        <v>3517</v>
      </c>
      <c r="S150" s="556">
        <f>100</f>
        <v>100</v>
      </c>
      <c r="T150" s="72">
        <f t="shared" si="55"/>
        <v>102.43237576011742</v>
      </c>
      <c r="U150" s="72">
        <f t="shared" si="56"/>
        <v>108.42944013420004</v>
      </c>
      <c r="V150" s="72">
        <f t="shared" si="57"/>
        <v>102.57915705598658</v>
      </c>
      <c r="W150" s="72">
        <f t="shared" si="58"/>
        <v>95.994967498427343</v>
      </c>
      <c r="X150" s="72">
        <f t="shared" si="59"/>
        <v>90.668903334032294</v>
      </c>
      <c r="Y150" s="72">
        <f t="shared" si="60"/>
        <v>87.062277206961625</v>
      </c>
      <c r="Z150" s="72">
        <f t="shared" si="61"/>
        <v>82.97336967917802</v>
      </c>
      <c r="AA150" s="72">
        <f t="shared" si="62"/>
        <v>80.205493814216823</v>
      </c>
      <c r="AB150" s="72">
        <f t="shared" si="62"/>
        <v>76.494023904382473</v>
      </c>
      <c r="AC150" s="72">
        <f t="shared" si="62"/>
        <v>76.200461312644165</v>
      </c>
      <c r="AD150" s="72">
        <f t="shared" si="62"/>
        <v>75.718179911931216</v>
      </c>
      <c r="AE150" s="72">
        <f t="shared" ref="AE150:AG150" si="72">P150*100/$D150</f>
        <v>72.572866429020763</v>
      </c>
      <c r="AF150" s="72">
        <f t="shared" si="72"/>
        <v>73.789054309079475</v>
      </c>
      <c r="AG150" s="73">
        <f t="shared" si="72"/>
        <v>73.747116795973994</v>
      </c>
      <c r="AH150" s="557">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5"/>
      <c r="C151" s="1" t="s">
        <v>195</v>
      </c>
      <c r="D151" s="211">
        <v>935</v>
      </c>
      <c r="E151" s="211">
        <v>900</v>
      </c>
      <c r="F151" s="211">
        <v>813</v>
      </c>
      <c r="G151" s="211">
        <v>776</v>
      </c>
      <c r="H151" s="211">
        <v>759</v>
      </c>
      <c r="I151" s="211">
        <v>750</v>
      </c>
      <c r="J151" s="211">
        <v>708</v>
      </c>
      <c r="K151" s="211">
        <v>721</v>
      </c>
      <c r="L151" s="211">
        <v>705</v>
      </c>
      <c r="M151" s="211">
        <v>693</v>
      </c>
      <c r="N151" s="211">
        <v>668</v>
      </c>
      <c r="O151" s="211">
        <v>671</v>
      </c>
      <c r="P151" s="212">
        <v>638</v>
      </c>
      <c r="Q151" s="212">
        <v>638</v>
      </c>
      <c r="R151" s="212">
        <v>624</v>
      </c>
      <c r="S151" s="556">
        <f>100</f>
        <v>100</v>
      </c>
      <c r="T151" s="72">
        <f t="shared" si="55"/>
        <v>96.256684491978604</v>
      </c>
      <c r="U151" s="72">
        <f t="shared" si="56"/>
        <v>86.951871657754012</v>
      </c>
      <c r="V151" s="72">
        <f t="shared" si="57"/>
        <v>82.994652406417117</v>
      </c>
      <c r="W151" s="72">
        <f t="shared" si="58"/>
        <v>81.17647058823529</v>
      </c>
      <c r="X151" s="72">
        <f t="shared" si="59"/>
        <v>80.213903743315512</v>
      </c>
      <c r="Y151" s="72">
        <f t="shared" si="60"/>
        <v>75.721925133689837</v>
      </c>
      <c r="Z151" s="72">
        <f t="shared" si="61"/>
        <v>77.112299465240639</v>
      </c>
      <c r="AA151" s="72">
        <f t="shared" si="62"/>
        <v>75.401069518716582</v>
      </c>
      <c r="AB151" s="72">
        <f t="shared" si="62"/>
        <v>74.117647058823536</v>
      </c>
      <c r="AC151" s="72">
        <f t="shared" si="62"/>
        <v>71.443850267379673</v>
      </c>
      <c r="AD151" s="72">
        <f t="shared" si="62"/>
        <v>71.764705882352942</v>
      </c>
      <c r="AE151" s="72">
        <f t="shared" ref="AE151:AG151" si="73">P151*100/$D151</f>
        <v>68.235294117647058</v>
      </c>
      <c r="AF151" s="72">
        <f t="shared" si="73"/>
        <v>68.235294117647058</v>
      </c>
      <c r="AG151" s="73">
        <f t="shared" si="73"/>
        <v>66.737967914438499</v>
      </c>
      <c r="AH151" s="557">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5"/>
      <c r="C152" s="1" t="s">
        <v>196</v>
      </c>
      <c r="D152" s="211">
        <v>456</v>
      </c>
      <c r="E152" s="211">
        <v>407</v>
      </c>
      <c r="F152" s="211">
        <v>384</v>
      </c>
      <c r="G152" s="211">
        <v>399</v>
      </c>
      <c r="H152" s="211">
        <v>399</v>
      </c>
      <c r="I152" s="211">
        <v>396</v>
      </c>
      <c r="J152" s="211">
        <v>409</v>
      </c>
      <c r="K152" s="211">
        <v>410</v>
      </c>
      <c r="L152" s="211">
        <v>422</v>
      </c>
      <c r="M152" s="211">
        <v>420</v>
      </c>
      <c r="N152" s="211">
        <v>422</v>
      </c>
      <c r="O152" s="211">
        <v>424</v>
      </c>
      <c r="P152" s="212">
        <v>401</v>
      </c>
      <c r="Q152" s="212">
        <v>400</v>
      </c>
      <c r="R152" s="212">
        <v>388</v>
      </c>
      <c r="S152" s="556">
        <f>100</f>
        <v>100</v>
      </c>
      <c r="T152" s="72">
        <f t="shared" si="55"/>
        <v>89.254385964912274</v>
      </c>
      <c r="U152" s="72">
        <f t="shared" si="56"/>
        <v>84.21052631578948</v>
      </c>
      <c r="V152" s="72">
        <f t="shared" si="57"/>
        <v>87.5</v>
      </c>
      <c r="W152" s="72">
        <f t="shared" si="58"/>
        <v>87.5</v>
      </c>
      <c r="X152" s="72">
        <f t="shared" si="59"/>
        <v>86.84210526315789</v>
      </c>
      <c r="Y152" s="72">
        <f t="shared" si="60"/>
        <v>89.692982456140356</v>
      </c>
      <c r="Z152" s="72">
        <f t="shared" si="61"/>
        <v>89.912280701754383</v>
      </c>
      <c r="AA152" s="72">
        <f t="shared" si="62"/>
        <v>92.543859649122808</v>
      </c>
      <c r="AB152" s="72">
        <f t="shared" si="62"/>
        <v>92.10526315789474</v>
      </c>
      <c r="AC152" s="72">
        <f t="shared" si="62"/>
        <v>92.543859649122808</v>
      </c>
      <c r="AD152" s="72">
        <f t="shared" si="62"/>
        <v>92.982456140350877</v>
      </c>
      <c r="AE152" s="72">
        <f t="shared" ref="AE152:AG152" si="74">P152*100/$D152</f>
        <v>87.938596491228068</v>
      </c>
      <c r="AF152" s="72">
        <f t="shared" si="74"/>
        <v>87.719298245614041</v>
      </c>
      <c r="AG152" s="73">
        <f t="shared" si="74"/>
        <v>85.087719298245617</v>
      </c>
      <c r="AH152" s="557">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5"/>
      <c r="C153" s="1" t="s">
        <v>197</v>
      </c>
      <c r="D153" s="211">
        <v>107</v>
      </c>
      <c r="E153" s="211">
        <v>86</v>
      </c>
      <c r="F153" s="211">
        <v>87</v>
      </c>
      <c r="G153" s="211">
        <v>98</v>
      </c>
      <c r="H153" s="211">
        <v>99</v>
      </c>
      <c r="I153" s="211">
        <v>104</v>
      </c>
      <c r="J153" s="211">
        <v>102</v>
      </c>
      <c r="K153" s="211">
        <v>106</v>
      </c>
      <c r="L153" s="211">
        <v>103</v>
      </c>
      <c r="M153" s="211">
        <v>104</v>
      </c>
      <c r="N153" s="211">
        <v>109</v>
      </c>
      <c r="O153" s="211">
        <v>113</v>
      </c>
      <c r="P153" s="212">
        <v>103</v>
      </c>
      <c r="Q153" s="212">
        <v>106</v>
      </c>
      <c r="R153" s="212">
        <v>105</v>
      </c>
      <c r="S153" s="556">
        <f>100</f>
        <v>100</v>
      </c>
      <c r="T153" s="72">
        <f t="shared" si="55"/>
        <v>80.373831775700936</v>
      </c>
      <c r="U153" s="72">
        <f t="shared" si="56"/>
        <v>81.308411214953267</v>
      </c>
      <c r="V153" s="72">
        <f t="shared" si="57"/>
        <v>91.588785046728972</v>
      </c>
      <c r="W153" s="72">
        <f t="shared" si="58"/>
        <v>92.523364485981304</v>
      </c>
      <c r="X153" s="72">
        <f t="shared" si="59"/>
        <v>97.196261682242991</v>
      </c>
      <c r="Y153" s="72">
        <f t="shared" si="60"/>
        <v>95.327102803738313</v>
      </c>
      <c r="Z153" s="72">
        <f t="shared" si="61"/>
        <v>99.065420560747668</v>
      </c>
      <c r="AA153" s="72">
        <f t="shared" si="62"/>
        <v>96.261682242990659</v>
      </c>
      <c r="AB153" s="72">
        <f t="shared" si="62"/>
        <v>97.196261682242991</v>
      </c>
      <c r="AC153" s="72">
        <f t="shared" si="62"/>
        <v>101.86915887850468</v>
      </c>
      <c r="AD153" s="72">
        <f t="shared" si="62"/>
        <v>105.60747663551402</v>
      </c>
      <c r="AE153" s="72">
        <f t="shared" ref="AE153:AG153" si="75">P153*100/$D153</f>
        <v>96.261682242990659</v>
      </c>
      <c r="AF153" s="72">
        <f t="shared" si="75"/>
        <v>99.065420560747668</v>
      </c>
      <c r="AG153" s="73">
        <f t="shared" si="75"/>
        <v>98.130841121495322</v>
      </c>
      <c r="AH153" s="557">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5"/>
      <c r="C154" s="1" t="s">
        <v>198</v>
      </c>
      <c r="D154" s="211">
        <v>6267</v>
      </c>
      <c r="E154" s="211">
        <v>6278</v>
      </c>
      <c r="F154" s="211">
        <v>6455</v>
      </c>
      <c r="G154" s="211">
        <v>6165</v>
      </c>
      <c r="H154" s="211">
        <v>5835</v>
      </c>
      <c r="I154" s="211">
        <v>5574</v>
      </c>
      <c r="J154" s="211">
        <v>5371</v>
      </c>
      <c r="K154" s="211">
        <v>5194</v>
      </c>
      <c r="L154" s="211">
        <v>5055</v>
      </c>
      <c r="M154" s="211">
        <v>4865</v>
      </c>
      <c r="N154" s="211">
        <v>4833</v>
      </c>
      <c r="O154" s="211">
        <v>4819</v>
      </c>
      <c r="P154" s="212">
        <v>4603</v>
      </c>
      <c r="Q154" s="212">
        <v>4663</v>
      </c>
      <c r="R154" s="212">
        <v>4634</v>
      </c>
      <c r="S154" s="556">
        <f>100</f>
        <v>100</v>
      </c>
      <c r="T154" s="72">
        <f t="shared" si="55"/>
        <v>100.17552257858624</v>
      </c>
      <c r="U154" s="72">
        <f t="shared" si="56"/>
        <v>102.99984043401946</v>
      </c>
      <c r="V154" s="72">
        <f t="shared" si="57"/>
        <v>98.37242699856391</v>
      </c>
      <c r="W154" s="72">
        <f t="shared" si="58"/>
        <v>93.106749640976545</v>
      </c>
      <c r="X154" s="72">
        <f t="shared" si="59"/>
        <v>88.942077549066539</v>
      </c>
      <c r="Y154" s="72">
        <f t="shared" si="60"/>
        <v>85.702888144247652</v>
      </c>
      <c r="Z154" s="72">
        <f t="shared" si="61"/>
        <v>82.87857028881443</v>
      </c>
      <c r="AA154" s="72">
        <f t="shared" si="62"/>
        <v>80.660603159406421</v>
      </c>
      <c r="AB154" s="72">
        <f t="shared" si="62"/>
        <v>77.628849529280359</v>
      </c>
      <c r="AC154" s="72">
        <f t="shared" si="62"/>
        <v>77.11823839157492</v>
      </c>
      <c r="AD154" s="72">
        <f t="shared" si="62"/>
        <v>76.894846018828787</v>
      </c>
      <c r="AE154" s="72">
        <f t="shared" ref="AE154:AG154" si="76">P154*100/$D154</f>
        <v>73.448220839317059</v>
      </c>
      <c r="AF154" s="72">
        <f t="shared" si="76"/>
        <v>74.405616722514765</v>
      </c>
      <c r="AG154" s="73">
        <f t="shared" si="76"/>
        <v>73.942875378969205</v>
      </c>
      <c r="AH154" s="557">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6"/>
      <c r="C155" s="8" t="s">
        <v>199</v>
      </c>
      <c r="D155">
        <v>6160</v>
      </c>
      <c r="E155">
        <v>6192</v>
      </c>
      <c r="F155">
        <v>6368</v>
      </c>
      <c r="G155">
        <v>6067</v>
      </c>
      <c r="H155">
        <v>5736</v>
      </c>
      <c r="I155">
        <v>5470</v>
      </c>
      <c r="J155">
        <v>5269</v>
      </c>
      <c r="K155">
        <v>5088</v>
      </c>
      <c r="L155">
        <v>4952</v>
      </c>
      <c r="M155">
        <v>4761</v>
      </c>
      <c r="N155">
        <v>4724</v>
      </c>
      <c r="O155">
        <v>4706</v>
      </c>
      <c r="P155">
        <v>4500</v>
      </c>
      <c r="Q155">
        <v>4557</v>
      </c>
      <c r="R155">
        <v>4529</v>
      </c>
      <c r="S155" s="556">
        <f>100</f>
        <v>100</v>
      </c>
      <c r="T155" s="72">
        <f t="shared" si="55"/>
        <v>100.51948051948052</v>
      </c>
      <c r="U155" s="72">
        <f t="shared" si="56"/>
        <v>103.37662337662337</v>
      </c>
      <c r="V155" s="72">
        <f t="shared" si="57"/>
        <v>98.490259740259745</v>
      </c>
      <c r="W155" s="72">
        <f t="shared" si="58"/>
        <v>93.116883116883116</v>
      </c>
      <c r="X155" s="72">
        <f t="shared" si="59"/>
        <v>88.798701298701303</v>
      </c>
      <c r="Y155" s="72">
        <f t="shared" si="60"/>
        <v>85.535714285714292</v>
      </c>
      <c r="Z155" s="72">
        <f t="shared" si="61"/>
        <v>82.597402597402592</v>
      </c>
      <c r="AA155" s="72">
        <f t="shared" si="62"/>
        <v>80.389610389610397</v>
      </c>
      <c r="AB155" s="72">
        <f t="shared" si="62"/>
        <v>77.288961038961034</v>
      </c>
      <c r="AC155" s="72">
        <f t="shared" si="62"/>
        <v>76.688311688311686</v>
      </c>
      <c r="AD155" s="72">
        <f t="shared" si="62"/>
        <v>76.396103896103895</v>
      </c>
      <c r="AE155" s="72">
        <f t="shared" ref="AE155:AG155" si="77">P155*100/$D155</f>
        <v>73.051948051948045</v>
      </c>
      <c r="AF155" s="72">
        <f t="shared" si="77"/>
        <v>73.977272727272734</v>
      </c>
      <c r="AG155" s="73">
        <f t="shared" si="77"/>
        <v>73.522727272727266</v>
      </c>
      <c r="AH155" s="237"/>
      <c r="AI155" s="238"/>
      <c r="AJ155" s="238"/>
      <c r="AK155" s="238"/>
      <c r="AL155" s="238"/>
      <c r="AM155" s="238"/>
      <c r="AN155" s="238"/>
      <c r="AO155" s="238"/>
      <c r="AP155" s="238"/>
      <c r="AQ155" s="238"/>
      <c r="AR155" s="238"/>
      <c r="AS155" s="238"/>
      <c r="AT155" s="238"/>
      <c r="AU155" s="238"/>
      <c r="AV155" s="239"/>
    </row>
    <row r="156" spans="2:48" ht="15" customHeight="1">
      <c r="B156" s="735" t="s">
        <v>114</v>
      </c>
      <c r="C156" s="1" t="s">
        <v>194</v>
      </c>
      <c r="D156" s="211">
        <v>701</v>
      </c>
      <c r="E156" s="211">
        <v>770</v>
      </c>
      <c r="F156" s="211">
        <v>869</v>
      </c>
      <c r="G156" s="211">
        <v>837</v>
      </c>
      <c r="H156" s="211">
        <v>790</v>
      </c>
      <c r="I156" s="211">
        <v>705</v>
      </c>
      <c r="J156" s="211">
        <v>696</v>
      </c>
      <c r="K156" s="211">
        <v>666</v>
      </c>
      <c r="L156" s="211">
        <v>679</v>
      </c>
      <c r="M156" s="211">
        <v>635</v>
      </c>
      <c r="N156" s="211">
        <v>639</v>
      </c>
      <c r="O156" s="211">
        <v>637</v>
      </c>
      <c r="P156" s="212">
        <v>611</v>
      </c>
      <c r="Q156" s="212">
        <v>621</v>
      </c>
      <c r="R156" s="212">
        <v>621</v>
      </c>
      <c r="S156" s="556">
        <f>100</f>
        <v>100</v>
      </c>
      <c r="T156" s="72">
        <f t="shared" si="55"/>
        <v>109.84308131241085</v>
      </c>
      <c r="U156" s="72">
        <f t="shared" si="56"/>
        <v>123.96576319543509</v>
      </c>
      <c r="V156" s="72">
        <f t="shared" si="57"/>
        <v>119.40085592011413</v>
      </c>
      <c r="W156" s="72">
        <f t="shared" si="58"/>
        <v>112.69614835948644</v>
      </c>
      <c r="X156" s="72">
        <f t="shared" si="59"/>
        <v>100.57061340941512</v>
      </c>
      <c r="Y156" s="72">
        <f t="shared" si="60"/>
        <v>99.286733238231093</v>
      </c>
      <c r="Z156" s="72">
        <f t="shared" si="61"/>
        <v>95.007132667617682</v>
      </c>
      <c r="AA156" s="72">
        <f t="shared" si="62"/>
        <v>96.861626248216837</v>
      </c>
      <c r="AB156" s="72">
        <f t="shared" si="62"/>
        <v>90.584878744650496</v>
      </c>
      <c r="AC156" s="72">
        <f t="shared" si="62"/>
        <v>91.155492154065627</v>
      </c>
      <c r="AD156" s="72">
        <f t="shared" si="62"/>
        <v>90.870185449358061</v>
      </c>
      <c r="AE156" s="72">
        <f t="shared" ref="AE156:AE204" si="78">P156*100/$D156</f>
        <v>87.161198288159767</v>
      </c>
      <c r="AF156" s="72">
        <f t="shared" ref="AF156:AG204" si="79">Q156*100/$D156</f>
        <v>88.58773181169758</v>
      </c>
      <c r="AG156" s="73">
        <f t="shared" si="79"/>
        <v>88.58773181169758</v>
      </c>
      <c r="AH156" s="557">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5"/>
      <c r="C157" s="1" t="s">
        <v>195</v>
      </c>
      <c r="D157" s="211">
        <v>162</v>
      </c>
      <c r="E157" s="211">
        <v>154</v>
      </c>
      <c r="F157" s="211">
        <v>158</v>
      </c>
      <c r="G157" s="211">
        <v>153</v>
      </c>
      <c r="H157" s="211">
        <v>157</v>
      </c>
      <c r="I157" s="211">
        <v>155</v>
      </c>
      <c r="J157" s="211">
        <v>156</v>
      </c>
      <c r="K157" s="211">
        <v>154</v>
      </c>
      <c r="L157" s="211">
        <v>145</v>
      </c>
      <c r="M157" s="211">
        <v>146</v>
      </c>
      <c r="N157" s="211">
        <v>149</v>
      </c>
      <c r="O157" s="211">
        <v>160</v>
      </c>
      <c r="P157" s="212">
        <v>152</v>
      </c>
      <c r="Q157" s="212">
        <v>152</v>
      </c>
      <c r="R157" s="212">
        <v>149</v>
      </c>
      <c r="S157" s="556">
        <f>100</f>
        <v>100</v>
      </c>
      <c r="T157" s="72">
        <f t="shared" si="55"/>
        <v>95.061728395061735</v>
      </c>
      <c r="U157" s="72">
        <f t="shared" si="56"/>
        <v>97.53086419753086</v>
      </c>
      <c r="V157" s="72">
        <f t="shared" si="57"/>
        <v>94.444444444444443</v>
      </c>
      <c r="W157" s="72">
        <f t="shared" si="58"/>
        <v>96.913580246913583</v>
      </c>
      <c r="X157" s="72">
        <f t="shared" si="59"/>
        <v>95.679012345679013</v>
      </c>
      <c r="Y157" s="72">
        <f t="shared" si="60"/>
        <v>96.296296296296291</v>
      </c>
      <c r="Z157" s="72">
        <f t="shared" si="61"/>
        <v>95.061728395061735</v>
      </c>
      <c r="AA157" s="72">
        <f t="shared" si="62"/>
        <v>89.506172839506178</v>
      </c>
      <c r="AB157" s="72">
        <f t="shared" si="62"/>
        <v>90.123456790123456</v>
      </c>
      <c r="AC157" s="72">
        <f t="shared" si="62"/>
        <v>91.975308641975303</v>
      </c>
      <c r="AD157" s="72">
        <f t="shared" si="62"/>
        <v>98.76543209876543</v>
      </c>
      <c r="AE157" s="72">
        <f t="shared" si="78"/>
        <v>93.827160493827165</v>
      </c>
      <c r="AF157" s="72">
        <f t="shared" si="79"/>
        <v>93.827160493827165</v>
      </c>
      <c r="AG157" s="73">
        <f t="shared" si="79"/>
        <v>91.975308641975303</v>
      </c>
      <c r="AH157" s="557">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5"/>
      <c r="C158" s="1" t="s">
        <v>196</v>
      </c>
      <c r="D158" s="211">
        <v>168</v>
      </c>
      <c r="E158" s="211">
        <v>169</v>
      </c>
      <c r="F158" s="211">
        <v>148</v>
      </c>
      <c r="G158" s="211">
        <v>141</v>
      </c>
      <c r="H158" s="211">
        <v>135</v>
      </c>
      <c r="I158" s="211">
        <v>141</v>
      </c>
      <c r="J158" s="211">
        <v>146</v>
      </c>
      <c r="K158" s="211">
        <v>138</v>
      </c>
      <c r="L158" s="211">
        <v>144</v>
      </c>
      <c r="M158" s="211">
        <v>140</v>
      </c>
      <c r="N158" s="211">
        <v>147</v>
      </c>
      <c r="O158" s="211">
        <v>143</v>
      </c>
      <c r="P158" s="212">
        <v>135</v>
      </c>
      <c r="Q158" s="212">
        <v>135</v>
      </c>
      <c r="R158" s="212">
        <v>131</v>
      </c>
      <c r="S158" s="556">
        <f>100</f>
        <v>100</v>
      </c>
      <c r="T158" s="72">
        <f t="shared" si="55"/>
        <v>100.5952380952381</v>
      </c>
      <c r="U158" s="72">
        <f t="shared" si="56"/>
        <v>88.095238095238102</v>
      </c>
      <c r="V158" s="72">
        <f t="shared" si="57"/>
        <v>83.928571428571431</v>
      </c>
      <c r="W158" s="72">
        <f t="shared" si="58"/>
        <v>80.357142857142861</v>
      </c>
      <c r="X158" s="72">
        <f t="shared" si="59"/>
        <v>83.928571428571431</v>
      </c>
      <c r="Y158" s="72">
        <f t="shared" si="60"/>
        <v>86.904761904761898</v>
      </c>
      <c r="Z158" s="72">
        <f t="shared" si="61"/>
        <v>82.142857142857139</v>
      </c>
      <c r="AA158" s="72">
        <f t="shared" si="62"/>
        <v>85.714285714285708</v>
      </c>
      <c r="AB158" s="72">
        <f t="shared" si="62"/>
        <v>83.333333333333329</v>
      </c>
      <c r="AC158" s="72">
        <f t="shared" si="62"/>
        <v>87.5</v>
      </c>
      <c r="AD158" s="72">
        <f t="shared" si="62"/>
        <v>85.11904761904762</v>
      </c>
      <c r="AE158" s="72">
        <f t="shared" si="78"/>
        <v>80.357142857142861</v>
      </c>
      <c r="AF158" s="72">
        <f t="shared" si="79"/>
        <v>80.357142857142861</v>
      </c>
      <c r="AG158" s="73">
        <f t="shared" si="79"/>
        <v>77.976190476190482</v>
      </c>
      <c r="AH158" s="557">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5"/>
      <c r="C159" s="1" t="s">
        <v>197</v>
      </c>
      <c r="D159" s="211">
        <v>124</v>
      </c>
      <c r="E159" s="211">
        <v>112</v>
      </c>
      <c r="F159" s="211">
        <v>117</v>
      </c>
      <c r="G159" s="211">
        <v>123</v>
      </c>
      <c r="H159" s="211">
        <v>127</v>
      </c>
      <c r="I159" s="211">
        <v>125</v>
      </c>
      <c r="J159" s="211">
        <v>127</v>
      </c>
      <c r="K159" s="211">
        <v>147</v>
      </c>
      <c r="L159" s="211">
        <v>151</v>
      </c>
      <c r="M159" s="211">
        <v>155</v>
      </c>
      <c r="N159" s="211">
        <v>154</v>
      </c>
      <c r="O159" s="211">
        <v>158</v>
      </c>
      <c r="P159" s="212">
        <v>144</v>
      </c>
      <c r="Q159" s="212">
        <v>148</v>
      </c>
      <c r="R159" s="212">
        <v>147</v>
      </c>
      <c r="S159" s="556">
        <f>100</f>
        <v>100</v>
      </c>
      <c r="T159" s="72">
        <f t="shared" si="55"/>
        <v>90.322580645161295</v>
      </c>
      <c r="U159" s="72">
        <f t="shared" si="56"/>
        <v>94.354838709677423</v>
      </c>
      <c r="V159" s="72">
        <f t="shared" si="57"/>
        <v>99.193548387096769</v>
      </c>
      <c r="W159" s="72">
        <f t="shared" si="58"/>
        <v>102.41935483870968</v>
      </c>
      <c r="X159" s="72">
        <f t="shared" si="59"/>
        <v>100.80645161290323</v>
      </c>
      <c r="Y159" s="72">
        <f t="shared" si="60"/>
        <v>102.41935483870968</v>
      </c>
      <c r="Z159" s="72">
        <f t="shared" si="61"/>
        <v>118.54838709677419</v>
      </c>
      <c r="AA159" s="72">
        <f t="shared" si="62"/>
        <v>121.7741935483871</v>
      </c>
      <c r="AB159" s="72">
        <f t="shared" si="62"/>
        <v>125</v>
      </c>
      <c r="AC159" s="72">
        <f t="shared" si="62"/>
        <v>124.19354838709677</v>
      </c>
      <c r="AD159" s="72">
        <f t="shared" si="62"/>
        <v>127.41935483870968</v>
      </c>
      <c r="AE159" s="72">
        <f t="shared" si="78"/>
        <v>116.12903225806451</v>
      </c>
      <c r="AF159" s="72">
        <f t="shared" si="79"/>
        <v>119.35483870967742</v>
      </c>
      <c r="AG159" s="73">
        <f t="shared" si="79"/>
        <v>118.54838709677419</v>
      </c>
      <c r="AH159" s="557">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5"/>
      <c r="C160" s="1" t="s">
        <v>198</v>
      </c>
      <c r="D160" s="211">
        <v>1155</v>
      </c>
      <c r="E160" s="211">
        <v>1205</v>
      </c>
      <c r="F160" s="211">
        <v>1292</v>
      </c>
      <c r="G160" s="211">
        <v>1254</v>
      </c>
      <c r="H160" s="211">
        <v>1209</v>
      </c>
      <c r="I160" s="211">
        <v>1126</v>
      </c>
      <c r="J160" s="211">
        <v>1125</v>
      </c>
      <c r="K160" s="211">
        <v>1105</v>
      </c>
      <c r="L160" s="211">
        <v>1119</v>
      </c>
      <c r="M160" s="211">
        <v>1076</v>
      </c>
      <c r="N160" s="211">
        <v>1089</v>
      </c>
      <c r="O160" s="211">
        <v>1098</v>
      </c>
      <c r="P160" s="212">
        <v>1042</v>
      </c>
      <c r="Q160" s="212">
        <v>1056</v>
      </c>
      <c r="R160" s="212">
        <v>1048</v>
      </c>
      <c r="S160" s="556">
        <f>100</f>
        <v>100</v>
      </c>
      <c r="T160" s="72">
        <f t="shared" si="55"/>
        <v>104.32900432900433</v>
      </c>
      <c r="U160" s="72">
        <f t="shared" si="56"/>
        <v>111.86147186147186</v>
      </c>
      <c r="V160" s="72">
        <f t="shared" si="57"/>
        <v>108.57142857142857</v>
      </c>
      <c r="W160" s="72">
        <f t="shared" si="58"/>
        <v>104.67532467532467</v>
      </c>
      <c r="X160" s="72">
        <f t="shared" si="59"/>
        <v>97.489177489177493</v>
      </c>
      <c r="Y160" s="72">
        <f t="shared" si="60"/>
        <v>97.402597402597408</v>
      </c>
      <c r="Z160" s="72">
        <f t="shared" si="61"/>
        <v>95.670995670995666</v>
      </c>
      <c r="AA160" s="72">
        <f t="shared" si="62"/>
        <v>96.883116883116884</v>
      </c>
      <c r="AB160" s="72">
        <f t="shared" si="62"/>
        <v>93.160173160173159</v>
      </c>
      <c r="AC160" s="72">
        <f t="shared" si="62"/>
        <v>94.285714285714292</v>
      </c>
      <c r="AD160" s="72">
        <f t="shared" si="62"/>
        <v>95.064935064935071</v>
      </c>
      <c r="AE160" s="72">
        <f t="shared" si="78"/>
        <v>90.216450216450212</v>
      </c>
      <c r="AF160" s="72">
        <f t="shared" si="79"/>
        <v>91.428571428571431</v>
      </c>
      <c r="AG160" s="73">
        <f t="shared" si="79"/>
        <v>90.735930735930737</v>
      </c>
      <c r="AH160" s="557">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6"/>
      <c r="C161" s="8" t="s">
        <v>199</v>
      </c>
      <c r="D161">
        <v>1031</v>
      </c>
      <c r="E161">
        <v>1093</v>
      </c>
      <c r="F161">
        <v>1175</v>
      </c>
      <c r="G161">
        <v>1131</v>
      </c>
      <c r="H161">
        <v>1082</v>
      </c>
      <c r="I161">
        <v>1001</v>
      </c>
      <c r="J161">
        <v>998</v>
      </c>
      <c r="K161">
        <v>958</v>
      </c>
      <c r="L161">
        <v>968</v>
      </c>
      <c r="M161">
        <v>921</v>
      </c>
      <c r="N161">
        <v>935</v>
      </c>
      <c r="O161">
        <v>940</v>
      </c>
      <c r="P161">
        <v>898</v>
      </c>
      <c r="Q161">
        <v>908</v>
      </c>
      <c r="R161">
        <v>901</v>
      </c>
      <c r="S161" s="556">
        <f>100</f>
        <v>100</v>
      </c>
      <c r="T161" s="72">
        <f t="shared" si="55"/>
        <v>106.01357904946654</v>
      </c>
      <c r="U161" s="72">
        <f t="shared" si="56"/>
        <v>113.96702230843842</v>
      </c>
      <c r="V161" s="72">
        <f t="shared" si="57"/>
        <v>109.69932104752667</v>
      </c>
      <c r="W161" s="72">
        <f t="shared" si="58"/>
        <v>104.94665373423861</v>
      </c>
      <c r="X161" s="72">
        <f t="shared" si="59"/>
        <v>97.090203685741997</v>
      </c>
      <c r="Y161" s="72">
        <f t="shared" si="60"/>
        <v>96.799224054316198</v>
      </c>
      <c r="Z161" s="72">
        <f t="shared" si="61"/>
        <v>92.919495635305523</v>
      </c>
      <c r="AA161" s="72">
        <f t="shared" si="62"/>
        <v>93.889427740058196</v>
      </c>
      <c r="AB161" s="72">
        <f t="shared" si="62"/>
        <v>89.330746847720661</v>
      </c>
      <c r="AC161" s="72">
        <f t="shared" si="62"/>
        <v>90.688651794374394</v>
      </c>
      <c r="AD161" s="72">
        <f t="shared" si="62"/>
        <v>91.17361784675073</v>
      </c>
      <c r="AE161" s="72">
        <f t="shared" si="78"/>
        <v>87.099903006789518</v>
      </c>
      <c r="AF161" s="72">
        <f t="shared" si="79"/>
        <v>88.06983511154219</v>
      </c>
      <c r="AG161" s="73">
        <f t="shared" si="79"/>
        <v>87.390882638215331</v>
      </c>
      <c r="AH161" s="237"/>
      <c r="AI161" s="238"/>
      <c r="AJ161" s="238"/>
      <c r="AK161" s="238"/>
      <c r="AL161" s="238"/>
      <c r="AM161" s="238"/>
      <c r="AN161" s="238"/>
      <c r="AO161" s="238"/>
      <c r="AP161" s="238"/>
      <c r="AQ161" s="238"/>
      <c r="AR161" s="238"/>
      <c r="AS161" s="238"/>
      <c r="AT161" s="238"/>
      <c r="AU161" s="238"/>
      <c r="AV161" s="239"/>
    </row>
    <row r="162" spans="2:48" ht="15" customHeight="1">
      <c r="B162" s="735" t="s">
        <v>115</v>
      </c>
      <c r="C162" s="1" t="s">
        <v>194</v>
      </c>
      <c r="D162" s="211">
        <v>284</v>
      </c>
      <c r="E162" s="211">
        <v>350</v>
      </c>
      <c r="F162" s="211">
        <v>396</v>
      </c>
      <c r="G162" s="211">
        <v>431</v>
      </c>
      <c r="H162" s="211">
        <v>473</v>
      </c>
      <c r="I162" s="211">
        <v>483</v>
      </c>
      <c r="J162" s="211">
        <v>537</v>
      </c>
      <c r="K162" s="211">
        <v>557</v>
      </c>
      <c r="L162" s="211">
        <v>620</v>
      </c>
      <c r="M162" s="211">
        <v>640</v>
      </c>
      <c r="N162" s="211">
        <v>705</v>
      </c>
      <c r="O162" s="211">
        <v>731</v>
      </c>
      <c r="P162" s="212">
        <v>699</v>
      </c>
      <c r="Q162" s="212">
        <v>710</v>
      </c>
      <c r="R162" s="212">
        <v>709</v>
      </c>
      <c r="S162" s="556">
        <f>100</f>
        <v>100</v>
      </c>
      <c r="T162" s="72">
        <f t="shared" si="55"/>
        <v>123.2394366197183</v>
      </c>
      <c r="U162" s="72">
        <f t="shared" si="56"/>
        <v>139.43661971830986</v>
      </c>
      <c r="V162" s="72">
        <f t="shared" si="57"/>
        <v>151.7605633802817</v>
      </c>
      <c r="W162" s="72">
        <f t="shared" si="58"/>
        <v>166.54929577464787</v>
      </c>
      <c r="X162" s="72">
        <f t="shared" si="59"/>
        <v>170.07042253521126</v>
      </c>
      <c r="Y162" s="72">
        <f t="shared" si="60"/>
        <v>189.08450704225353</v>
      </c>
      <c r="Z162" s="72">
        <f t="shared" si="61"/>
        <v>196.12676056338029</v>
      </c>
      <c r="AA162" s="72">
        <f t="shared" si="62"/>
        <v>218.30985915492957</v>
      </c>
      <c r="AB162" s="72">
        <f t="shared" si="62"/>
        <v>225.35211267605635</v>
      </c>
      <c r="AC162" s="72">
        <f t="shared" si="62"/>
        <v>248.2394366197183</v>
      </c>
      <c r="AD162" s="72">
        <f t="shared" si="62"/>
        <v>257.3943661971831</v>
      </c>
      <c r="AE162" s="72">
        <f t="shared" si="78"/>
        <v>246.12676056338029</v>
      </c>
      <c r="AF162" s="72">
        <f t="shared" si="79"/>
        <v>250</v>
      </c>
      <c r="AG162" s="73">
        <f t="shared" si="79"/>
        <v>249.64788732394365</v>
      </c>
      <c r="AH162" s="557">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5"/>
      <c r="C163" s="1" t="s">
        <v>195</v>
      </c>
      <c r="D163" s="211">
        <v>59</v>
      </c>
      <c r="E163" s="211">
        <v>53</v>
      </c>
      <c r="F163" s="211">
        <v>57</v>
      </c>
      <c r="G163" s="211">
        <v>58</v>
      </c>
      <c r="H163" s="211">
        <v>57</v>
      </c>
      <c r="I163" s="211">
        <v>54</v>
      </c>
      <c r="J163" s="211">
        <v>53</v>
      </c>
      <c r="K163" s="211">
        <v>51</v>
      </c>
      <c r="L163" s="211">
        <v>57</v>
      </c>
      <c r="M163" s="211">
        <v>61</v>
      </c>
      <c r="N163" s="211">
        <v>60</v>
      </c>
      <c r="O163" s="211">
        <v>65</v>
      </c>
      <c r="P163" s="212">
        <v>62</v>
      </c>
      <c r="Q163" s="212">
        <v>62</v>
      </c>
      <c r="R163" s="212">
        <v>61</v>
      </c>
      <c r="S163" s="556">
        <f>100</f>
        <v>100</v>
      </c>
      <c r="T163" s="72">
        <f t="shared" si="55"/>
        <v>89.830508474576277</v>
      </c>
      <c r="U163" s="72">
        <f t="shared" si="56"/>
        <v>96.610169491525426</v>
      </c>
      <c r="V163" s="72">
        <f t="shared" si="57"/>
        <v>98.305084745762713</v>
      </c>
      <c r="W163" s="72">
        <f t="shared" si="58"/>
        <v>96.610169491525426</v>
      </c>
      <c r="X163" s="72">
        <f t="shared" si="59"/>
        <v>91.525423728813564</v>
      </c>
      <c r="Y163" s="72">
        <f t="shared" si="60"/>
        <v>89.830508474576277</v>
      </c>
      <c r="Z163" s="72">
        <f t="shared" si="61"/>
        <v>86.440677966101688</v>
      </c>
      <c r="AA163" s="72">
        <f t="shared" si="62"/>
        <v>96.610169491525426</v>
      </c>
      <c r="AB163" s="72">
        <f t="shared" si="62"/>
        <v>103.38983050847457</v>
      </c>
      <c r="AC163" s="72">
        <f t="shared" si="62"/>
        <v>101.69491525423729</v>
      </c>
      <c r="AD163" s="72">
        <f t="shared" si="62"/>
        <v>110.16949152542372</v>
      </c>
      <c r="AE163" s="72">
        <f t="shared" si="78"/>
        <v>105.08474576271186</v>
      </c>
      <c r="AF163" s="72">
        <f t="shared" si="79"/>
        <v>105.08474576271186</v>
      </c>
      <c r="AG163" s="73">
        <f t="shared" si="79"/>
        <v>103.38983050847457</v>
      </c>
      <c r="AH163" s="557">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5"/>
      <c r="C164" s="1" t="s">
        <v>196</v>
      </c>
      <c r="D164" s="211">
        <v>33</v>
      </c>
      <c r="E164" s="211">
        <v>33</v>
      </c>
      <c r="F164" s="211">
        <v>34</v>
      </c>
      <c r="G164" s="211">
        <v>31</v>
      </c>
      <c r="H164" s="211">
        <v>32</v>
      </c>
      <c r="I164" s="211">
        <v>32</v>
      </c>
      <c r="J164" s="211">
        <v>36</v>
      </c>
      <c r="K164" s="211">
        <v>37</v>
      </c>
      <c r="L164" s="211">
        <v>40</v>
      </c>
      <c r="M164" s="211">
        <v>43</v>
      </c>
      <c r="N164" s="211">
        <v>46</v>
      </c>
      <c r="O164" s="211">
        <v>44</v>
      </c>
      <c r="P164" s="212">
        <v>42</v>
      </c>
      <c r="Q164" s="212">
        <v>42</v>
      </c>
      <c r="R164" s="212">
        <v>41</v>
      </c>
      <c r="S164" s="556">
        <f>100</f>
        <v>100</v>
      </c>
      <c r="T164" s="72">
        <f t="shared" si="55"/>
        <v>100</v>
      </c>
      <c r="U164" s="72">
        <f t="shared" si="56"/>
        <v>103.03030303030303</v>
      </c>
      <c r="V164" s="72">
        <f t="shared" si="57"/>
        <v>93.939393939393938</v>
      </c>
      <c r="W164" s="72">
        <f t="shared" si="58"/>
        <v>96.969696969696969</v>
      </c>
      <c r="X164" s="72">
        <f t="shared" si="59"/>
        <v>96.969696969696969</v>
      </c>
      <c r="Y164" s="72">
        <f t="shared" si="60"/>
        <v>109.09090909090909</v>
      </c>
      <c r="Z164" s="72">
        <f t="shared" si="61"/>
        <v>112.12121212121212</v>
      </c>
      <c r="AA164" s="72">
        <f t="shared" si="62"/>
        <v>121.21212121212122</v>
      </c>
      <c r="AB164" s="72">
        <f t="shared" si="62"/>
        <v>130.30303030303031</v>
      </c>
      <c r="AC164" s="72">
        <f t="shared" si="62"/>
        <v>139.39393939393941</v>
      </c>
      <c r="AD164" s="72">
        <f t="shared" si="62"/>
        <v>133.33333333333334</v>
      </c>
      <c r="AE164" s="72">
        <f t="shared" si="78"/>
        <v>127.27272727272727</v>
      </c>
      <c r="AF164" s="72">
        <f t="shared" si="79"/>
        <v>127.27272727272727</v>
      </c>
      <c r="AG164" s="73">
        <f t="shared" si="79"/>
        <v>124.24242424242425</v>
      </c>
      <c r="AH164" s="557">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5"/>
      <c r="C165" s="1" t="s">
        <v>197</v>
      </c>
      <c r="D165" s="211">
        <v>18</v>
      </c>
      <c r="E165" s="211">
        <v>23</v>
      </c>
      <c r="F165" s="211">
        <v>21</v>
      </c>
      <c r="G165" s="211">
        <v>21</v>
      </c>
      <c r="H165" s="211">
        <v>22</v>
      </c>
      <c r="I165" s="211">
        <v>23</v>
      </c>
      <c r="J165" s="211">
        <v>24</v>
      </c>
      <c r="K165" s="211">
        <v>26</v>
      </c>
      <c r="L165" s="211">
        <v>24</v>
      </c>
      <c r="M165" s="211">
        <v>25</v>
      </c>
      <c r="N165" s="211">
        <v>25</v>
      </c>
      <c r="O165" s="211">
        <v>24</v>
      </c>
      <c r="P165" s="212">
        <v>22</v>
      </c>
      <c r="Q165" s="212">
        <v>23</v>
      </c>
      <c r="R165" s="212">
        <v>23</v>
      </c>
      <c r="S165" s="556">
        <f>100</f>
        <v>100</v>
      </c>
      <c r="T165" s="72">
        <f t="shared" si="55"/>
        <v>127.77777777777777</v>
      </c>
      <c r="U165" s="72">
        <f t="shared" si="56"/>
        <v>116.66666666666667</v>
      </c>
      <c r="V165" s="72">
        <f t="shared" si="57"/>
        <v>116.66666666666667</v>
      </c>
      <c r="W165" s="72">
        <f t="shared" si="58"/>
        <v>122.22222222222223</v>
      </c>
      <c r="X165" s="72">
        <f t="shared" si="59"/>
        <v>127.77777777777777</v>
      </c>
      <c r="Y165" s="72">
        <f t="shared" si="60"/>
        <v>133.33333333333334</v>
      </c>
      <c r="Z165" s="72">
        <f t="shared" si="61"/>
        <v>144.44444444444446</v>
      </c>
      <c r="AA165" s="72">
        <f t="shared" si="62"/>
        <v>133.33333333333334</v>
      </c>
      <c r="AB165" s="72">
        <f t="shared" si="62"/>
        <v>138.88888888888889</v>
      </c>
      <c r="AC165" s="72">
        <f t="shared" si="62"/>
        <v>138.88888888888889</v>
      </c>
      <c r="AD165" s="72">
        <f t="shared" si="62"/>
        <v>133.33333333333334</v>
      </c>
      <c r="AE165" s="72">
        <f t="shared" si="78"/>
        <v>122.22222222222223</v>
      </c>
      <c r="AF165" s="72">
        <f t="shared" si="79"/>
        <v>127.77777777777777</v>
      </c>
      <c r="AG165" s="73">
        <f t="shared" si="79"/>
        <v>127.77777777777777</v>
      </c>
      <c r="AH165" s="557">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5"/>
      <c r="C166" s="1" t="s">
        <v>198</v>
      </c>
      <c r="D166" s="211">
        <v>394</v>
      </c>
      <c r="E166" s="211">
        <v>459</v>
      </c>
      <c r="F166" s="211">
        <v>508</v>
      </c>
      <c r="G166" s="211">
        <v>541</v>
      </c>
      <c r="H166" s="211">
        <v>584</v>
      </c>
      <c r="I166" s="211">
        <v>592</v>
      </c>
      <c r="J166" s="211">
        <v>650</v>
      </c>
      <c r="K166" s="211">
        <v>671</v>
      </c>
      <c r="L166" s="211">
        <v>741</v>
      </c>
      <c r="M166" s="211">
        <v>769</v>
      </c>
      <c r="N166" s="211">
        <v>836</v>
      </c>
      <c r="O166" s="211">
        <v>864</v>
      </c>
      <c r="P166" s="212">
        <v>825</v>
      </c>
      <c r="Q166" s="212">
        <v>837</v>
      </c>
      <c r="R166" s="212">
        <v>834</v>
      </c>
      <c r="S166" s="556">
        <f>100</f>
        <v>100</v>
      </c>
      <c r="T166" s="72">
        <f t="shared" si="55"/>
        <v>116.49746192893402</v>
      </c>
      <c r="U166" s="72">
        <f t="shared" si="56"/>
        <v>128.93401015228426</v>
      </c>
      <c r="V166" s="72">
        <f t="shared" si="57"/>
        <v>137.30964467005077</v>
      </c>
      <c r="W166" s="72">
        <f t="shared" si="58"/>
        <v>148.2233502538071</v>
      </c>
      <c r="X166" s="72">
        <f t="shared" si="59"/>
        <v>150.253807106599</v>
      </c>
      <c r="Y166" s="72">
        <f t="shared" si="60"/>
        <v>164.9746192893401</v>
      </c>
      <c r="Z166" s="72">
        <f t="shared" si="61"/>
        <v>170.30456852791878</v>
      </c>
      <c r="AA166" s="72">
        <f t="shared" si="62"/>
        <v>188.07106598984771</v>
      </c>
      <c r="AB166" s="72">
        <f t="shared" si="62"/>
        <v>195.17766497461929</v>
      </c>
      <c r="AC166" s="72">
        <f t="shared" si="62"/>
        <v>212.18274111675126</v>
      </c>
      <c r="AD166" s="72">
        <f t="shared" si="62"/>
        <v>219.28934010152284</v>
      </c>
      <c r="AE166" s="72">
        <f t="shared" si="78"/>
        <v>209.39086294416245</v>
      </c>
      <c r="AF166" s="72">
        <f t="shared" si="79"/>
        <v>212.43654822335026</v>
      </c>
      <c r="AG166" s="73">
        <f t="shared" si="79"/>
        <v>211.67512690355329</v>
      </c>
      <c r="AH166" s="557">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6"/>
      <c r="C167" s="8" t="s">
        <v>199</v>
      </c>
      <c r="D167">
        <v>376</v>
      </c>
      <c r="E167">
        <v>436</v>
      </c>
      <c r="F167">
        <v>487</v>
      </c>
      <c r="G167">
        <v>520</v>
      </c>
      <c r="H167">
        <v>562</v>
      </c>
      <c r="I167">
        <v>569</v>
      </c>
      <c r="J167">
        <v>626</v>
      </c>
      <c r="K167">
        <v>645</v>
      </c>
      <c r="L167">
        <v>717</v>
      </c>
      <c r="M167">
        <v>744</v>
      </c>
      <c r="N167">
        <v>811</v>
      </c>
      <c r="O167">
        <v>840</v>
      </c>
      <c r="P167">
        <v>803</v>
      </c>
      <c r="Q167">
        <v>814</v>
      </c>
      <c r="R167">
        <v>811</v>
      </c>
      <c r="S167" s="556">
        <f>100</f>
        <v>100</v>
      </c>
      <c r="T167" s="72">
        <f t="shared" si="55"/>
        <v>115.95744680851064</v>
      </c>
      <c r="U167" s="72">
        <f t="shared" si="56"/>
        <v>129.52127659574469</v>
      </c>
      <c r="V167" s="72">
        <f t="shared" si="57"/>
        <v>138.29787234042553</v>
      </c>
      <c r="W167" s="72">
        <f t="shared" si="58"/>
        <v>149.46808510638297</v>
      </c>
      <c r="X167" s="72">
        <f t="shared" si="59"/>
        <v>151.32978723404256</v>
      </c>
      <c r="Y167" s="72">
        <f t="shared" si="60"/>
        <v>166.48936170212767</v>
      </c>
      <c r="Z167" s="72">
        <f t="shared" si="61"/>
        <v>171.54255319148936</v>
      </c>
      <c r="AA167" s="72">
        <f t="shared" si="62"/>
        <v>190.69148936170214</v>
      </c>
      <c r="AB167" s="72">
        <f t="shared" si="62"/>
        <v>197.87234042553192</v>
      </c>
      <c r="AC167" s="72">
        <f t="shared" si="62"/>
        <v>215.69148936170214</v>
      </c>
      <c r="AD167" s="72">
        <f t="shared" si="62"/>
        <v>223.40425531914894</v>
      </c>
      <c r="AE167" s="72">
        <f t="shared" si="78"/>
        <v>213.56382978723406</v>
      </c>
      <c r="AF167" s="72">
        <f t="shared" si="79"/>
        <v>216.48936170212767</v>
      </c>
      <c r="AG167" s="73">
        <f t="shared" si="79"/>
        <v>215.69148936170214</v>
      </c>
      <c r="AH167" s="237"/>
      <c r="AI167" s="238"/>
      <c r="AJ167" s="238"/>
      <c r="AK167" s="238"/>
      <c r="AL167" s="238"/>
      <c r="AM167" s="238"/>
      <c r="AN167" s="238"/>
      <c r="AO167" s="238"/>
      <c r="AP167" s="238"/>
      <c r="AQ167" s="238"/>
      <c r="AR167" s="238"/>
      <c r="AS167" s="238"/>
      <c r="AT167" s="238"/>
      <c r="AU167" s="238"/>
      <c r="AV167" s="239"/>
    </row>
    <row r="168" spans="2:48" ht="15" customHeight="1">
      <c r="B168" s="735" t="s">
        <v>131</v>
      </c>
      <c r="C168" s="1" t="s">
        <v>194</v>
      </c>
      <c r="D168" s="211">
        <v>4678</v>
      </c>
      <c r="E168" s="211">
        <v>5377</v>
      </c>
      <c r="F168" s="211">
        <v>6809</v>
      </c>
      <c r="G168" s="211">
        <v>7802</v>
      </c>
      <c r="H168" s="211">
        <v>7673</v>
      </c>
      <c r="I168" s="211">
        <v>6847</v>
      </c>
      <c r="J168" s="211">
        <v>6380</v>
      </c>
      <c r="K168" s="211">
        <v>6005</v>
      </c>
      <c r="L168" s="211">
        <v>5781</v>
      </c>
      <c r="M168" s="211">
        <v>5416</v>
      </c>
      <c r="N168" s="211">
        <v>5290</v>
      </c>
      <c r="O168" s="211">
        <v>5141</v>
      </c>
      <c r="P168" s="212">
        <v>4927</v>
      </c>
      <c r="Q168" s="212">
        <v>5012</v>
      </c>
      <c r="R168" s="212">
        <v>5010</v>
      </c>
      <c r="S168" s="556">
        <f>100</f>
        <v>100</v>
      </c>
      <c r="T168" s="72">
        <f t="shared" si="55"/>
        <v>114.94228302693459</v>
      </c>
      <c r="U168" s="72">
        <f t="shared" si="56"/>
        <v>145.55365540829413</v>
      </c>
      <c r="V168" s="72">
        <f t="shared" si="57"/>
        <v>166.78067550235144</v>
      </c>
      <c r="W168" s="72">
        <f t="shared" si="58"/>
        <v>164.02308678922617</v>
      </c>
      <c r="X168" s="72">
        <f t="shared" si="59"/>
        <v>146.3659683625481</v>
      </c>
      <c r="Y168" s="72">
        <f t="shared" si="60"/>
        <v>136.38306968790081</v>
      </c>
      <c r="Z168" s="72">
        <f t="shared" si="61"/>
        <v>128.36682342881574</v>
      </c>
      <c r="AA168" s="72">
        <f t="shared" si="62"/>
        <v>123.57845233005558</v>
      </c>
      <c r="AB168" s="72">
        <f t="shared" si="62"/>
        <v>115.77597263787943</v>
      </c>
      <c r="AC168" s="72">
        <f t="shared" si="62"/>
        <v>113.08251389482685</v>
      </c>
      <c r="AD168" s="72">
        <f t="shared" si="62"/>
        <v>109.89739204788371</v>
      </c>
      <c r="AE168" s="72">
        <f t="shared" si="78"/>
        <v>105.32278751603249</v>
      </c>
      <c r="AF168" s="72">
        <f t="shared" si="79"/>
        <v>107.13980333475844</v>
      </c>
      <c r="AG168" s="73">
        <f t="shared" si="79"/>
        <v>107.09705002137666</v>
      </c>
      <c r="AH168" s="557">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5"/>
      <c r="C169" s="1" t="s">
        <v>195</v>
      </c>
      <c r="D169" s="211">
        <v>391</v>
      </c>
      <c r="E169" s="211">
        <v>378</v>
      </c>
      <c r="F169" s="211">
        <v>370</v>
      </c>
      <c r="G169" s="211">
        <v>338</v>
      </c>
      <c r="H169" s="211">
        <v>336</v>
      </c>
      <c r="I169" s="211">
        <v>308</v>
      </c>
      <c r="J169" s="211">
        <v>297</v>
      </c>
      <c r="K169" s="211">
        <v>312</v>
      </c>
      <c r="L169" s="211">
        <v>324</v>
      </c>
      <c r="M169" s="211">
        <v>318</v>
      </c>
      <c r="N169" s="211">
        <v>310</v>
      </c>
      <c r="O169" s="211">
        <v>308</v>
      </c>
      <c r="P169" s="212">
        <v>293</v>
      </c>
      <c r="Q169" s="212">
        <v>294</v>
      </c>
      <c r="R169" s="212">
        <v>288</v>
      </c>
      <c r="S169" s="556">
        <f>100</f>
        <v>100</v>
      </c>
      <c r="T169" s="72">
        <f t="shared" si="55"/>
        <v>96.675191815856778</v>
      </c>
      <c r="U169" s="72">
        <f t="shared" si="56"/>
        <v>94.629156010230176</v>
      </c>
      <c r="V169" s="72">
        <f t="shared" si="57"/>
        <v>86.445012787723783</v>
      </c>
      <c r="W169" s="72">
        <f t="shared" si="58"/>
        <v>85.933503836317129</v>
      </c>
      <c r="X169" s="72">
        <f t="shared" si="59"/>
        <v>78.772378516624045</v>
      </c>
      <c r="Y169" s="72">
        <f t="shared" si="60"/>
        <v>75.959079283887462</v>
      </c>
      <c r="Z169" s="72">
        <f t="shared" si="61"/>
        <v>79.795396419437338</v>
      </c>
      <c r="AA169" s="72">
        <f t="shared" si="62"/>
        <v>82.864450127877234</v>
      </c>
      <c r="AB169" s="72">
        <f t="shared" si="62"/>
        <v>81.329923273657286</v>
      </c>
      <c r="AC169" s="72">
        <f t="shared" si="62"/>
        <v>79.283887468030684</v>
      </c>
      <c r="AD169" s="72">
        <f t="shared" si="62"/>
        <v>78.772378516624045</v>
      </c>
      <c r="AE169" s="72">
        <f t="shared" si="78"/>
        <v>74.936061381074168</v>
      </c>
      <c r="AF169" s="72">
        <f t="shared" si="79"/>
        <v>75.191815856777495</v>
      </c>
      <c r="AG169" s="73">
        <f t="shared" si="79"/>
        <v>73.657289002557548</v>
      </c>
      <c r="AH169" s="557">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5"/>
      <c r="C170" s="1" t="s">
        <v>196</v>
      </c>
      <c r="D170" s="211">
        <v>136</v>
      </c>
      <c r="E170" s="211">
        <v>122</v>
      </c>
      <c r="F170" s="211">
        <v>109</v>
      </c>
      <c r="G170" s="211">
        <v>106</v>
      </c>
      <c r="H170" s="211">
        <v>102</v>
      </c>
      <c r="I170" s="211">
        <v>93</v>
      </c>
      <c r="J170" s="211">
        <v>100</v>
      </c>
      <c r="K170" s="211">
        <v>94</v>
      </c>
      <c r="L170" s="211">
        <v>95</v>
      </c>
      <c r="M170" s="211">
        <v>94</v>
      </c>
      <c r="N170" s="211">
        <v>91</v>
      </c>
      <c r="O170" s="211">
        <v>82</v>
      </c>
      <c r="P170" s="212">
        <v>78</v>
      </c>
      <c r="Q170" s="212">
        <v>78</v>
      </c>
      <c r="R170" s="212">
        <v>76</v>
      </c>
      <c r="S170" s="556">
        <f>100</f>
        <v>100</v>
      </c>
      <c r="T170" s="72">
        <f t="shared" si="55"/>
        <v>89.705882352941174</v>
      </c>
      <c r="U170" s="72">
        <f t="shared" si="56"/>
        <v>80.147058823529406</v>
      </c>
      <c r="V170" s="72">
        <f t="shared" si="57"/>
        <v>77.941176470588232</v>
      </c>
      <c r="W170" s="72">
        <f t="shared" si="58"/>
        <v>75</v>
      </c>
      <c r="X170" s="72">
        <f t="shared" si="59"/>
        <v>68.382352941176464</v>
      </c>
      <c r="Y170" s="72">
        <f t="shared" si="60"/>
        <v>73.529411764705884</v>
      </c>
      <c r="Z170" s="72">
        <f t="shared" si="61"/>
        <v>69.117647058823536</v>
      </c>
      <c r="AA170" s="72">
        <f t="shared" si="62"/>
        <v>69.852941176470594</v>
      </c>
      <c r="AB170" s="72">
        <f t="shared" si="62"/>
        <v>69.117647058823536</v>
      </c>
      <c r="AC170" s="72">
        <f t="shared" si="62"/>
        <v>66.911764705882348</v>
      </c>
      <c r="AD170" s="72">
        <f t="shared" si="62"/>
        <v>60.294117647058826</v>
      </c>
      <c r="AE170" s="72">
        <f t="shared" si="78"/>
        <v>57.352941176470587</v>
      </c>
      <c r="AF170" s="72">
        <f t="shared" si="79"/>
        <v>57.352941176470587</v>
      </c>
      <c r="AG170" s="73">
        <f t="shared" si="79"/>
        <v>55.882352941176471</v>
      </c>
      <c r="AH170" s="557">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5"/>
      <c r="C171" s="1" t="s">
        <v>197</v>
      </c>
      <c r="D171" s="211">
        <v>8</v>
      </c>
      <c r="E171" s="211">
        <v>4</v>
      </c>
      <c r="F171" s="211">
        <v>4</v>
      </c>
      <c r="G171" s="211">
        <v>4</v>
      </c>
      <c r="H171" s="211">
        <v>5</v>
      </c>
      <c r="I171" s="211">
        <v>6</v>
      </c>
      <c r="J171" s="211">
        <v>6</v>
      </c>
      <c r="K171" s="211">
        <v>8</v>
      </c>
      <c r="L171" s="211">
        <v>8</v>
      </c>
      <c r="M171" s="211">
        <v>8</v>
      </c>
      <c r="N171" s="211">
        <v>7</v>
      </c>
      <c r="O171" s="211">
        <v>8</v>
      </c>
      <c r="P171" s="212">
        <v>7</v>
      </c>
      <c r="Q171" s="212">
        <v>7</v>
      </c>
      <c r="R171" s="212">
        <v>7</v>
      </c>
      <c r="S171" s="556">
        <f>100</f>
        <v>100</v>
      </c>
      <c r="T171" s="72">
        <f t="shared" si="55"/>
        <v>50</v>
      </c>
      <c r="U171" s="72">
        <f t="shared" si="56"/>
        <v>50</v>
      </c>
      <c r="V171" s="72">
        <f t="shared" si="57"/>
        <v>50</v>
      </c>
      <c r="W171" s="72">
        <f t="shared" si="58"/>
        <v>62.5</v>
      </c>
      <c r="X171" s="72">
        <f t="shared" si="59"/>
        <v>75</v>
      </c>
      <c r="Y171" s="72">
        <f t="shared" si="60"/>
        <v>75</v>
      </c>
      <c r="Z171" s="72">
        <f t="shared" si="61"/>
        <v>100</v>
      </c>
      <c r="AA171" s="72">
        <f t="shared" si="62"/>
        <v>100</v>
      </c>
      <c r="AB171" s="72">
        <f t="shared" si="62"/>
        <v>100</v>
      </c>
      <c r="AC171" s="72">
        <f t="shared" si="62"/>
        <v>87.5</v>
      </c>
      <c r="AD171" s="72">
        <f t="shared" si="62"/>
        <v>100</v>
      </c>
      <c r="AE171" s="72">
        <f t="shared" si="78"/>
        <v>87.5</v>
      </c>
      <c r="AF171" s="72">
        <f t="shared" si="79"/>
        <v>87.5</v>
      </c>
      <c r="AG171" s="73">
        <f t="shared" si="79"/>
        <v>87.5</v>
      </c>
      <c r="AH171" s="557">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5"/>
      <c r="C172" s="1" t="s">
        <v>198</v>
      </c>
      <c r="D172" s="211">
        <v>5213</v>
      </c>
      <c r="E172" s="211">
        <v>5881</v>
      </c>
      <c r="F172" s="211">
        <v>7292</v>
      </c>
      <c r="G172" s="211">
        <v>8250</v>
      </c>
      <c r="H172" s="211">
        <v>8116</v>
      </c>
      <c r="I172" s="211">
        <v>7254</v>
      </c>
      <c r="J172" s="211">
        <v>6783</v>
      </c>
      <c r="K172" s="211">
        <v>6419</v>
      </c>
      <c r="L172" s="211">
        <v>6208</v>
      </c>
      <c r="M172" s="211">
        <v>5836</v>
      </c>
      <c r="N172" s="211">
        <v>5698</v>
      </c>
      <c r="O172" s="211">
        <v>5539</v>
      </c>
      <c r="P172" s="212">
        <v>5305</v>
      </c>
      <c r="Q172" s="212">
        <v>5391</v>
      </c>
      <c r="R172" s="212">
        <v>5381</v>
      </c>
      <c r="S172" s="556">
        <f>100</f>
        <v>100</v>
      </c>
      <c r="T172" s="72">
        <f t="shared" si="55"/>
        <v>112.81411854977939</v>
      </c>
      <c r="U172" s="72">
        <f t="shared" si="56"/>
        <v>139.88106656435835</v>
      </c>
      <c r="V172" s="72">
        <f t="shared" si="57"/>
        <v>158.25820065221561</v>
      </c>
      <c r="W172" s="72">
        <f t="shared" si="58"/>
        <v>155.68770381737963</v>
      </c>
      <c r="X172" s="72">
        <f t="shared" si="59"/>
        <v>139.15211970074813</v>
      </c>
      <c r="Y172" s="72">
        <f t="shared" si="60"/>
        <v>130.11701515442164</v>
      </c>
      <c r="Z172" s="72">
        <f t="shared" si="61"/>
        <v>123.13447151352388</v>
      </c>
      <c r="AA172" s="72">
        <f t="shared" si="62"/>
        <v>119.08689813926722</v>
      </c>
      <c r="AB172" s="72">
        <f t="shared" si="62"/>
        <v>111.95089200076731</v>
      </c>
      <c r="AC172" s="72">
        <f t="shared" si="62"/>
        <v>109.30366391713025</v>
      </c>
      <c r="AD172" s="72">
        <f t="shared" si="62"/>
        <v>106.25359677728756</v>
      </c>
      <c r="AE172" s="72">
        <f t="shared" si="78"/>
        <v>101.76481872242471</v>
      </c>
      <c r="AF172" s="72">
        <f t="shared" si="79"/>
        <v>103.41454057164781</v>
      </c>
      <c r="AG172" s="73">
        <f t="shared" si="79"/>
        <v>103.22271244964512</v>
      </c>
      <c r="AH172" s="557">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6"/>
      <c r="C173" s="8" t="s">
        <v>199</v>
      </c>
      <c r="D173">
        <v>5205</v>
      </c>
      <c r="E173">
        <v>5877</v>
      </c>
      <c r="F173">
        <v>7288</v>
      </c>
      <c r="G173">
        <v>8246</v>
      </c>
      <c r="H173">
        <v>8111</v>
      </c>
      <c r="I173">
        <v>7248</v>
      </c>
      <c r="J173">
        <v>6777</v>
      </c>
      <c r="K173">
        <v>6411</v>
      </c>
      <c r="L173">
        <v>6200</v>
      </c>
      <c r="M173">
        <v>5828</v>
      </c>
      <c r="N173">
        <v>5691</v>
      </c>
      <c r="O173">
        <v>5531</v>
      </c>
      <c r="P173">
        <v>5298</v>
      </c>
      <c r="Q173">
        <v>5384</v>
      </c>
      <c r="R173">
        <v>5374</v>
      </c>
      <c r="S173" s="556">
        <f>100</f>
        <v>100</v>
      </c>
      <c r="T173" s="72">
        <f t="shared" si="55"/>
        <v>112.91066282420749</v>
      </c>
      <c r="U173" s="72">
        <f t="shared" si="56"/>
        <v>140.01921229586935</v>
      </c>
      <c r="V173" s="72">
        <f t="shared" si="57"/>
        <v>158.42459173871276</v>
      </c>
      <c r="W173" s="72">
        <f t="shared" si="58"/>
        <v>155.83093179634966</v>
      </c>
      <c r="X173" s="72">
        <f t="shared" si="59"/>
        <v>139.25072046109511</v>
      </c>
      <c r="Y173" s="72">
        <f t="shared" si="60"/>
        <v>130.20172910662825</v>
      </c>
      <c r="Z173" s="72">
        <f t="shared" si="61"/>
        <v>123.17002881844381</v>
      </c>
      <c r="AA173" s="72">
        <f t="shared" si="62"/>
        <v>119.11623439000961</v>
      </c>
      <c r="AB173" s="72">
        <f t="shared" si="62"/>
        <v>111.96926032660903</v>
      </c>
      <c r="AC173" s="72">
        <f t="shared" si="62"/>
        <v>109.33717579250721</v>
      </c>
      <c r="AD173" s="72">
        <f t="shared" si="62"/>
        <v>106.26320845341019</v>
      </c>
      <c r="AE173" s="72">
        <f t="shared" si="78"/>
        <v>101.78674351585015</v>
      </c>
      <c r="AF173" s="72">
        <f t="shared" si="79"/>
        <v>103.43900096061479</v>
      </c>
      <c r="AG173" s="73">
        <f t="shared" si="79"/>
        <v>103.24687800192123</v>
      </c>
      <c r="AH173" s="237"/>
      <c r="AI173" s="238"/>
      <c r="AJ173" s="238"/>
      <c r="AK173" s="238"/>
      <c r="AL173" s="238"/>
      <c r="AM173" s="238"/>
      <c r="AN173" s="238"/>
      <c r="AO173" s="238"/>
      <c r="AP173" s="238"/>
      <c r="AQ173" s="238"/>
      <c r="AR173" s="238"/>
      <c r="AS173" s="238"/>
      <c r="AT173" s="238"/>
      <c r="AU173" s="238"/>
      <c r="AV173" s="239"/>
    </row>
    <row r="174" spans="2:48" ht="15" customHeight="1">
      <c r="B174" s="735" t="s">
        <v>132</v>
      </c>
      <c r="C174" s="1" t="s">
        <v>194</v>
      </c>
      <c r="D174" s="211">
        <v>7461</v>
      </c>
      <c r="E174" s="211">
        <v>7707</v>
      </c>
      <c r="F174" s="211">
        <v>8126</v>
      </c>
      <c r="G174" s="211">
        <v>8105</v>
      </c>
      <c r="H174" s="211">
        <v>8236</v>
      </c>
      <c r="I174" s="211">
        <v>8189</v>
      </c>
      <c r="J174" s="211">
        <v>8369</v>
      </c>
      <c r="K174" s="211">
        <v>8539</v>
      </c>
      <c r="L174" s="211">
        <v>8754</v>
      </c>
      <c r="M174" s="211">
        <v>8809</v>
      </c>
      <c r="N174" s="211">
        <v>9266</v>
      </c>
      <c r="O174" s="211">
        <v>9485</v>
      </c>
      <c r="P174" s="212">
        <v>9091</v>
      </c>
      <c r="Q174" s="212">
        <v>9249</v>
      </c>
      <c r="R174" s="212">
        <v>9246</v>
      </c>
      <c r="S174" s="556">
        <f>100</f>
        <v>100</v>
      </c>
      <c r="T174" s="72">
        <f t="shared" si="55"/>
        <v>103.29714515480498</v>
      </c>
      <c r="U174" s="72">
        <f t="shared" si="56"/>
        <v>108.91301434124112</v>
      </c>
      <c r="V174" s="72">
        <f t="shared" si="57"/>
        <v>108.63155073046508</v>
      </c>
      <c r="W174" s="72">
        <f t="shared" si="58"/>
        <v>110.38734754054417</v>
      </c>
      <c r="X174" s="72">
        <f t="shared" si="59"/>
        <v>109.75740517356923</v>
      </c>
      <c r="Y174" s="72">
        <f t="shared" si="60"/>
        <v>112.16995040879239</v>
      </c>
      <c r="Z174" s="72">
        <f t="shared" si="61"/>
        <v>114.44846535316982</v>
      </c>
      <c r="AA174" s="72">
        <f t="shared" si="62"/>
        <v>117.33011660635303</v>
      </c>
      <c r="AB174" s="72">
        <f t="shared" si="62"/>
        <v>118.06728320600456</v>
      </c>
      <c r="AC174" s="72">
        <f t="shared" si="62"/>
        <v>124.19246749765448</v>
      </c>
      <c r="AD174" s="72">
        <f t="shared" si="62"/>
        <v>127.12773086717598</v>
      </c>
      <c r="AE174" s="72">
        <f t="shared" si="78"/>
        <v>121.84693740785417</v>
      </c>
      <c r="AF174" s="72">
        <f t="shared" si="79"/>
        <v>123.96461600321673</v>
      </c>
      <c r="AG174" s="73">
        <f t="shared" si="79"/>
        <v>123.924406915963</v>
      </c>
      <c r="AH174" s="557">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5"/>
      <c r="C175" s="1" t="s">
        <v>195</v>
      </c>
      <c r="D175" s="211">
        <v>384</v>
      </c>
      <c r="E175" s="211">
        <v>342</v>
      </c>
      <c r="F175" s="211">
        <v>336</v>
      </c>
      <c r="G175" s="211">
        <v>341</v>
      </c>
      <c r="H175" s="211">
        <v>308</v>
      </c>
      <c r="I175" s="211">
        <v>303</v>
      </c>
      <c r="J175" s="211">
        <v>297</v>
      </c>
      <c r="K175" s="211">
        <v>303</v>
      </c>
      <c r="L175" s="211">
        <v>297</v>
      </c>
      <c r="M175" s="211">
        <v>316</v>
      </c>
      <c r="N175" s="211">
        <v>304</v>
      </c>
      <c r="O175" s="211">
        <v>301</v>
      </c>
      <c r="P175" s="212">
        <v>286</v>
      </c>
      <c r="Q175" s="212">
        <v>287</v>
      </c>
      <c r="R175" s="212">
        <v>281</v>
      </c>
      <c r="S175" s="556">
        <f>100</f>
        <v>100</v>
      </c>
      <c r="T175" s="72">
        <f t="shared" si="55"/>
        <v>89.0625</v>
      </c>
      <c r="U175" s="72">
        <f t="shared" si="56"/>
        <v>87.5</v>
      </c>
      <c r="V175" s="72">
        <f t="shared" si="57"/>
        <v>88.802083333333329</v>
      </c>
      <c r="W175" s="72">
        <f t="shared" si="58"/>
        <v>80.208333333333329</v>
      </c>
      <c r="X175" s="72">
        <f t="shared" si="59"/>
        <v>78.90625</v>
      </c>
      <c r="Y175" s="72">
        <f t="shared" si="60"/>
        <v>77.34375</v>
      </c>
      <c r="Z175" s="72">
        <f t="shared" si="61"/>
        <v>78.90625</v>
      </c>
      <c r="AA175" s="72">
        <f t="shared" si="62"/>
        <v>77.34375</v>
      </c>
      <c r="AB175" s="72">
        <f t="shared" si="62"/>
        <v>82.291666666666671</v>
      </c>
      <c r="AC175" s="72">
        <f t="shared" si="62"/>
        <v>79.166666666666671</v>
      </c>
      <c r="AD175" s="72">
        <f t="shared" si="62"/>
        <v>78.385416666666671</v>
      </c>
      <c r="AE175" s="72">
        <f t="shared" si="78"/>
        <v>74.479166666666671</v>
      </c>
      <c r="AF175" s="72">
        <f t="shared" si="79"/>
        <v>74.739583333333329</v>
      </c>
      <c r="AG175" s="73">
        <f t="shared" si="79"/>
        <v>73.177083333333329</v>
      </c>
      <c r="AH175" s="557">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5"/>
      <c r="C176" s="1" t="s">
        <v>196</v>
      </c>
      <c r="D176" s="211">
        <v>102</v>
      </c>
      <c r="E176" s="211">
        <v>90</v>
      </c>
      <c r="F176" s="211">
        <v>91</v>
      </c>
      <c r="G176" s="211">
        <v>87</v>
      </c>
      <c r="H176" s="211">
        <v>90</v>
      </c>
      <c r="I176" s="211">
        <v>88</v>
      </c>
      <c r="J176" s="211">
        <v>90</v>
      </c>
      <c r="K176" s="211">
        <v>85</v>
      </c>
      <c r="L176" s="211">
        <v>83</v>
      </c>
      <c r="M176" s="211">
        <v>83</v>
      </c>
      <c r="N176" s="211">
        <v>87</v>
      </c>
      <c r="O176" s="211">
        <v>81</v>
      </c>
      <c r="P176" s="212">
        <v>77</v>
      </c>
      <c r="Q176" s="212">
        <v>77</v>
      </c>
      <c r="R176" s="212">
        <v>75</v>
      </c>
      <c r="S176" s="556">
        <f>100</f>
        <v>100</v>
      </c>
      <c r="T176" s="72">
        <f t="shared" si="55"/>
        <v>88.235294117647058</v>
      </c>
      <c r="U176" s="72">
        <f t="shared" si="56"/>
        <v>89.215686274509807</v>
      </c>
      <c r="V176" s="72">
        <f t="shared" si="57"/>
        <v>85.294117647058826</v>
      </c>
      <c r="W176" s="72">
        <f t="shared" si="58"/>
        <v>88.235294117647058</v>
      </c>
      <c r="X176" s="72">
        <f t="shared" si="59"/>
        <v>86.274509803921575</v>
      </c>
      <c r="Y176" s="72">
        <f t="shared" si="60"/>
        <v>88.235294117647058</v>
      </c>
      <c r="Z176" s="72">
        <f t="shared" si="61"/>
        <v>83.333333333333329</v>
      </c>
      <c r="AA176" s="72">
        <f t="shared" si="62"/>
        <v>81.372549019607845</v>
      </c>
      <c r="AB176" s="72">
        <f t="shared" si="62"/>
        <v>81.372549019607845</v>
      </c>
      <c r="AC176" s="72">
        <f t="shared" si="62"/>
        <v>85.294117647058826</v>
      </c>
      <c r="AD176" s="72">
        <f t="shared" si="62"/>
        <v>79.411764705882348</v>
      </c>
      <c r="AE176" s="72">
        <f t="shared" si="78"/>
        <v>75.490196078431367</v>
      </c>
      <c r="AF176" s="72">
        <f t="shared" si="79"/>
        <v>75.490196078431367</v>
      </c>
      <c r="AG176" s="73">
        <f t="shared" si="79"/>
        <v>73.529411764705884</v>
      </c>
      <c r="AH176" s="557">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5"/>
      <c r="C177" s="1" t="s">
        <v>197</v>
      </c>
      <c r="D177" s="211">
        <v>22</v>
      </c>
      <c r="E177" s="211">
        <v>21</v>
      </c>
      <c r="F177" s="211">
        <v>22</v>
      </c>
      <c r="G177" s="211">
        <v>22</v>
      </c>
      <c r="H177" s="211">
        <v>22</v>
      </c>
      <c r="I177" s="211">
        <v>21</v>
      </c>
      <c r="J177" s="211">
        <v>22</v>
      </c>
      <c r="K177" s="211">
        <v>25</v>
      </c>
      <c r="L177" s="211">
        <v>26</v>
      </c>
      <c r="M177" s="211">
        <v>27</v>
      </c>
      <c r="N177" s="211">
        <v>27</v>
      </c>
      <c r="O177" s="211">
        <v>27</v>
      </c>
      <c r="P177" s="212">
        <v>25</v>
      </c>
      <c r="Q177" s="212">
        <v>26</v>
      </c>
      <c r="R177" s="212">
        <v>26</v>
      </c>
      <c r="S177" s="556">
        <f>100</f>
        <v>100</v>
      </c>
      <c r="T177" s="72">
        <f t="shared" si="55"/>
        <v>95.454545454545453</v>
      </c>
      <c r="U177" s="72">
        <f t="shared" si="56"/>
        <v>100</v>
      </c>
      <c r="V177" s="72">
        <f t="shared" si="57"/>
        <v>100</v>
      </c>
      <c r="W177" s="72">
        <f t="shared" si="58"/>
        <v>100</v>
      </c>
      <c r="X177" s="72">
        <f t="shared" si="59"/>
        <v>95.454545454545453</v>
      </c>
      <c r="Y177" s="72">
        <f t="shared" si="60"/>
        <v>100</v>
      </c>
      <c r="Z177" s="72">
        <f t="shared" si="61"/>
        <v>113.63636363636364</v>
      </c>
      <c r="AA177" s="72">
        <f t="shared" si="62"/>
        <v>118.18181818181819</v>
      </c>
      <c r="AB177" s="72">
        <f t="shared" si="62"/>
        <v>122.72727272727273</v>
      </c>
      <c r="AC177" s="72">
        <f t="shared" si="62"/>
        <v>122.72727272727273</v>
      </c>
      <c r="AD177" s="72">
        <f t="shared" si="62"/>
        <v>122.72727272727273</v>
      </c>
      <c r="AE177" s="72">
        <f t="shared" si="78"/>
        <v>113.63636363636364</v>
      </c>
      <c r="AF177" s="72">
        <f t="shared" si="79"/>
        <v>118.18181818181819</v>
      </c>
      <c r="AG177" s="73">
        <f t="shared" si="79"/>
        <v>118.18181818181819</v>
      </c>
      <c r="AH177" s="557">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5"/>
      <c r="C178" s="1" t="s">
        <v>198</v>
      </c>
      <c r="D178" s="211">
        <v>7969</v>
      </c>
      <c r="E178" s="211">
        <v>8160</v>
      </c>
      <c r="F178" s="211">
        <v>8575</v>
      </c>
      <c r="G178" s="211">
        <v>8555</v>
      </c>
      <c r="H178" s="211">
        <v>8656</v>
      </c>
      <c r="I178" s="211">
        <v>8601</v>
      </c>
      <c r="J178" s="211">
        <v>8778</v>
      </c>
      <c r="K178" s="211">
        <v>8952</v>
      </c>
      <c r="L178" s="211">
        <v>9160</v>
      </c>
      <c r="M178" s="211">
        <v>9235</v>
      </c>
      <c r="N178" s="211">
        <v>9684</v>
      </c>
      <c r="O178" s="211">
        <v>9894</v>
      </c>
      <c r="P178" s="212">
        <v>9479</v>
      </c>
      <c r="Q178" s="212">
        <v>9639</v>
      </c>
      <c r="R178" s="212">
        <v>9628</v>
      </c>
      <c r="S178" s="556">
        <f>100</f>
        <v>100</v>
      </c>
      <c r="T178" s="72">
        <f t="shared" si="55"/>
        <v>102.39678755176308</v>
      </c>
      <c r="U178" s="72">
        <f t="shared" si="56"/>
        <v>107.60446731082946</v>
      </c>
      <c r="V178" s="72">
        <f t="shared" si="57"/>
        <v>107.35349479232023</v>
      </c>
      <c r="W178" s="72">
        <f t="shared" si="58"/>
        <v>108.62090601079181</v>
      </c>
      <c r="X178" s="72">
        <f t="shared" si="59"/>
        <v>107.93073158489146</v>
      </c>
      <c r="Y178" s="72">
        <f t="shared" si="60"/>
        <v>110.15183837369808</v>
      </c>
      <c r="Z178" s="72">
        <f t="shared" si="61"/>
        <v>112.33529928472832</v>
      </c>
      <c r="AA178" s="72">
        <f t="shared" si="62"/>
        <v>114.94541347722425</v>
      </c>
      <c r="AB178" s="72">
        <f t="shared" si="62"/>
        <v>115.88656042163383</v>
      </c>
      <c r="AC178" s="72">
        <f t="shared" si="62"/>
        <v>121.52089346216589</v>
      </c>
      <c r="AD178" s="72">
        <f t="shared" si="62"/>
        <v>124.15610490651274</v>
      </c>
      <c r="AE178" s="72">
        <f t="shared" si="78"/>
        <v>118.94842514744636</v>
      </c>
      <c r="AF178" s="72">
        <f t="shared" si="79"/>
        <v>120.95620529552014</v>
      </c>
      <c r="AG178" s="73">
        <f t="shared" si="79"/>
        <v>120.81817041034007</v>
      </c>
      <c r="AH178" s="557">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6"/>
      <c r="C179" s="8" t="s">
        <v>199</v>
      </c>
      <c r="D179">
        <v>7947</v>
      </c>
      <c r="E179">
        <v>8139</v>
      </c>
      <c r="F179">
        <v>8553</v>
      </c>
      <c r="G179">
        <v>8533</v>
      </c>
      <c r="H179">
        <v>8634</v>
      </c>
      <c r="I179">
        <v>8580</v>
      </c>
      <c r="J179">
        <v>8756</v>
      </c>
      <c r="K179">
        <v>8927</v>
      </c>
      <c r="L179">
        <v>9134</v>
      </c>
      <c r="M179">
        <v>9208</v>
      </c>
      <c r="N179">
        <v>9657</v>
      </c>
      <c r="O179">
        <v>9867</v>
      </c>
      <c r="P179">
        <v>9454</v>
      </c>
      <c r="Q179">
        <v>9613</v>
      </c>
      <c r="R179">
        <v>9602</v>
      </c>
      <c r="S179" s="556">
        <f>100</f>
        <v>100</v>
      </c>
      <c r="T179" s="72">
        <f t="shared" si="55"/>
        <v>102.41600604001511</v>
      </c>
      <c r="U179" s="72">
        <f t="shared" si="56"/>
        <v>107.62551906379765</v>
      </c>
      <c r="V179" s="72">
        <f t="shared" si="57"/>
        <v>107.37385176796275</v>
      </c>
      <c r="W179" s="72">
        <f t="shared" si="58"/>
        <v>108.64477161192903</v>
      </c>
      <c r="X179" s="72">
        <f t="shared" si="59"/>
        <v>107.96526991317478</v>
      </c>
      <c r="Y179" s="72">
        <f t="shared" si="60"/>
        <v>110.17994211652196</v>
      </c>
      <c r="Z179" s="72">
        <f t="shared" si="61"/>
        <v>112.3316974959104</v>
      </c>
      <c r="AA179" s="72">
        <f t="shared" si="62"/>
        <v>114.93645400780169</v>
      </c>
      <c r="AB179" s="72">
        <f t="shared" si="62"/>
        <v>115.86762300239084</v>
      </c>
      <c r="AC179" s="72">
        <f t="shared" si="62"/>
        <v>121.51755379388449</v>
      </c>
      <c r="AD179" s="72">
        <f t="shared" si="62"/>
        <v>124.160060400151</v>
      </c>
      <c r="AE179" s="72">
        <f t="shared" si="78"/>
        <v>118.96313074116019</v>
      </c>
      <c r="AF179" s="72">
        <f t="shared" si="79"/>
        <v>120.9638857430477</v>
      </c>
      <c r="AG179" s="73">
        <f t="shared" si="79"/>
        <v>120.82546873033849</v>
      </c>
      <c r="AH179" s="237"/>
      <c r="AI179" s="238"/>
      <c r="AJ179" s="238"/>
      <c r="AK179" s="238"/>
      <c r="AL179" s="238"/>
      <c r="AM179" s="238"/>
      <c r="AN179" s="238"/>
      <c r="AO179" s="238"/>
      <c r="AP179" s="238"/>
      <c r="AQ179" s="238"/>
      <c r="AR179" s="238"/>
      <c r="AS179" s="238"/>
      <c r="AT179" s="238"/>
      <c r="AU179" s="238"/>
      <c r="AV179" s="239"/>
    </row>
    <row r="180" spans="2:48" ht="15" customHeight="1">
      <c r="B180" s="735" t="s">
        <v>121</v>
      </c>
      <c r="C180" s="1" t="s">
        <v>194</v>
      </c>
      <c r="D180" s="212">
        <v>6989</v>
      </c>
      <c r="E180" s="211">
        <v>7183</v>
      </c>
      <c r="F180" s="211">
        <v>8761</v>
      </c>
      <c r="G180" s="211">
        <v>9977</v>
      </c>
      <c r="H180" s="211">
        <v>10972</v>
      </c>
      <c r="I180" s="211">
        <v>11468</v>
      </c>
      <c r="J180" s="211">
        <v>12674</v>
      </c>
      <c r="K180" s="211">
        <v>14197</v>
      </c>
      <c r="L180" s="211">
        <v>15611</v>
      </c>
      <c r="M180" s="211">
        <v>15298</v>
      </c>
      <c r="N180" s="211">
        <v>15451</v>
      </c>
      <c r="O180" s="211">
        <v>16027</v>
      </c>
      <c r="P180" s="212">
        <v>15363</v>
      </c>
      <c r="Q180" s="212">
        <v>15632</v>
      </c>
      <c r="R180" s="212">
        <v>15626</v>
      </c>
      <c r="S180" s="556">
        <f>100</f>
        <v>100</v>
      </c>
      <c r="T180" s="72">
        <f t="shared" si="55"/>
        <v>102.77579052797253</v>
      </c>
      <c r="U180" s="72">
        <f t="shared" si="56"/>
        <v>125.35412791529546</v>
      </c>
      <c r="V180" s="72">
        <f t="shared" si="57"/>
        <v>142.75289741021606</v>
      </c>
      <c r="W180" s="72">
        <f t="shared" si="58"/>
        <v>156.9895550150236</v>
      </c>
      <c r="X180" s="72">
        <f t="shared" si="59"/>
        <v>164.08642151953069</v>
      </c>
      <c r="Y180" s="72">
        <f t="shared" si="60"/>
        <v>181.34210902847332</v>
      </c>
      <c r="Z180" s="72">
        <f t="shared" si="61"/>
        <v>203.13349549291743</v>
      </c>
      <c r="AA180" s="72">
        <f t="shared" si="62"/>
        <v>223.36528831020175</v>
      </c>
      <c r="AB180" s="72">
        <f t="shared" si="62"/>
        <v>218.88682214909142</v>
      </c>
      <c r="AC180" s="72">
        <f t="shared" si="62"/>
        <v>221.07597653455429</v>
      </c>
      <c r="AD180" s="72">
        <f t="shared" si="62"/>
        <v>229.31749892688509</v>
      </c>
      <c r="AE180" s="72">
        <f t="shared" si="78"/>
        <v>219.8168550579482</v>
      </c>
      <c r="AF180" s="72">
        <f t="shared" si="79"/>
        <v>223.66576048075547</v>
      </c>
      <c r="AG180" s="73">
        <f t="shared" si="79"/>
        <v>223.57991128916871</v>
      </c>
      <c r="AH180" s="557">
        <v>4</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35"/>
      <c r="C181" s="1" t="s">
        <v>195</v>
      </c>
      <c r="D181" s="211">
        <v>388</v>
      </c>
      <c r="E181" s="211">
        <v>410</v>
      </c>
      <c r="F181" s="211">
        <v>439</v>
      </c>
      <c r="G181" s="211">
        <v>445</v>
      </c>
      <c r="H181" s="211">
        <v>464</v>
      </c>
      <c r="I181" s="211">
        <v>479</v>
      </c>
      <c r="J181" s="211">
        <v>509</v>
      </c>
      <c r="K181" s="211">
        <v>504</v>
      </c>
      <c r="L181" s="211">
        <v>516</v>
      </c>
      <c r="M181" s="211">
        <v>537</v>
      </c>
      <c r="N181" s="211">
        <v>556</v>
      </c>
      <c r="O181" s="211">
        <v>576</v>
      </c>
      <c r="P181" s="212">
        <v>548</v>
      </c>
      <c r="Q181" s="212">
        <v>549</v>
      </c>
      <c r="R181" s="212">
        <v>537</v>
      </c>
      <c r="S181" s="556">
        <f>100</f>
        <v>100</v>
      </c>
      <c r="T181" s="72">
        <f t="shared" si="55"/>
        <v>105.67010309278351</v>
      </c>
      <c r="U181" s="72">
        <f t="shared" si="56"/>
        <v>113.14432989690722</v>
      </c>
      <c r="V181" s="72">
        <f t="shared" si="57"/>
        <v>114.69072164948453</v>
      </c>
      <c r="W181" s="72">
        <f t="shared" si="58"/>
        <v>119.58762886597938</v>
      </c>
      <c r="X181" s="72">
        <f t="shared" si="59"/>
        <v>123.45360824742268</v>
      </c>
      <c r="Y181" s="72">
        <f t="shared" si="60"/>
        <v>131.18556701030928</v>
      </c>
      <c r="Z181" s="72">
        <f t="shared" si="61"/>
        <v>129.89690721649484</v>
      </c>
      <c r="AA181" s="72">
        <f t="shared" si="62"/>
        <v>132.98969072164948</v>
      </c>
      <c r="AB181" s="72">
        <f t="shared" si="62"/>
        <v>138.4020618556701</v>
      </c>
      <c r="AC181" s="72">
        <f t="shared" si="62"/>
        <v>143.29896907216494</v>
      </c>
      <c r="AD181" s="72">
        <f t="shared" si="62"/>
        <v>148.45360824742269</v>
      </c>
      <c r="AE181" s="72">
        <f t="shared" si="78"/>
        <v>141.23711340206185</v>
      </c>
      <c r="AF181" s="72">
        <f t="shared" si="79"/>
        <v>141.49484536082474</v>
      </c>
      <c r="AG181" s="73">
        <f t="shared" si="79"/>
        <v>138.4020618556701</v>
      </c>
      <c r="AH181" s="557">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35"/>
      <c r="C182" s="1" t="s">
        <v>196</v>
      </c>
      <c r="D182" s="212">
        <v>144</v>
      </c>
      <c r="E182" s="211">
        <v>136</v>
      </c>
      <c r="F182" s="211">
        <v>128</v>
      </c>
      <c r="G182" s="211">
        <v>128</v>
      </c>
      <c r="H182" s="211">
        <v>124</v>
      </c>
      <c r="I182" s="211">
        <v>118</v>
      </c>
      <c r="J182" s="211">
        <v>117</v>
      </c>
      <c r="K182" s="211">
        <v>122</v>
      </c>
      <c r="L182" s="211">
        <v>114</v>
      </c>
      <c r="M182" s="211">
        <v>118</v>
      </c>
      <c r="N182" s="211">
        <v>118</v>
      </c>
      <c r="O182" s="211">
        <v>128</v>
      </c>
      <c r="P182" s="212">
        <v>121</v>
      </c>
      <c r="Q182" s="212">
        <v>121</v>
      </c>
      <c r="R182" s="212">
        <v>117</v>
      </c>
      <c r="S182" s="556">
        <f>100</f>
        <v>100</v>
      </c>
      <c r="T182" s="72">
        <f t="shared" si="55"/>
        <v>94.444444444444443</v>
      </c>
      <c r="U182" s="72">
        <f t="shared" si="56"/>
        <v>88.888888888888886</v>
      </c>
      <c r="V182" s="72">
        <f t="shared" si="57"/>
        <v>88.888888888888886</v>
      </c>
      <c r="W182" s="72">
        <f t="shared" si="58"/>
        <v>86.111111111111114</v>
      </c>
      <c r="X182" s="72">
        <f t="shared" si="59"/>
        <v>81.944444444444443</v>
      </c>
      <c r="Y182" s="72">
        <f t="shared" si="60"/>
        <v>81.25</v>
      </c>
      <c r="Z182" s="72">
        <f t="shared" si="61"/>
        <v>84.722222222222229</v>
      </c>
      <c r="AA182" s="72">
        <f t="shared" si="62"/>
        <v>79.166666666666671</v>
      </c>
      <c r="AB182" s="72">
        <f t="shared" si="62"/>
        <v>81.944444444444443</v>
      </c>
      <c r="AC182" s="72">
        <f t="shared" si="62"/>
        <v>81.944444444444443</v>
      </c>
      <c r="AD182" s="72">
        <f t="shared" si="62"/>
        <v>88.888888888888886</v>
      </c>
      <c r="AE182" s="72">
        <f t="shared" si="78"/>
        <v>84.027777777777771</v>
      </c>
      <c r="AF182" s="72">
        <f t="shared" si="79"/>
        <v>84.027777777777771</v>
      </c>
      <c r="AG182" s="73">
        <f t="shared" si="79"/>
        <v>81.25</v>
      </c>
      <c r="AH182" s="557">
        <v>4</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35"/>
      <c r="C183" s="1" t="s">
        <v>197</v>
      </c>
      <c r="D183" s="211">
        <v>32</v>
      </c>
      <c r="E183" s="211">
        <v>30</v>
      </c>
      <c r="F183" s="211">
        <v>27</v>
      </c>
      <c r="G183" s="211">
        <v>27</v>
      </c>
      <c r="H183" s="211">
        <v>26</v>
      </c>
      <c r="I183" s="211">
        <v>21</v>
      </c>
      <c r="J183" s="211">
        <v>20</v>
      </c>
      <c r="K183" s="211">
        <v>20</v>
      </c>
      <c r="L183" s="211">
        <v>27</v>
      </c>
      <c r="M183" s="211">
        <v>30</v>
      </c>
      <c r="N183" s="211">
        <v>28</v>
      </c>
      <c r="O183" s="211">
        <v>28</v>
      </c>
      <c r="P183" s="212">
        <v>25</v>
      </c>
      <c r="Q183" s="212">
        <v>26</v>
      </c>
      <c r="R183" s="212">
        <v>26</v>
      </c>
      <c r="S183" s="556">
        <f>100</f>
        <v>100</v>
      </c>
      <c r="T183" s="72">
        <f t="shared" si="55"/>
        <v>93.75</v>
      </c>
      <c r="U183" s="72">
        <f t="shared" si="56"/>
        <v>84.375</v>
      </c>
      <c r="V183" s="72">
        <f t="shared" si="57"/>
        <v>84.375</v>
      </c>
      <c r="W183" s="72">
        <f t="shared" si="58"/>
        <v>81.25</v>
      </c>
      <c r="X183" s="72">
        <f t="shared" si="59"/>
        <v>65.625</v>
      </c>
      <c r="Y183" s="72">
        <f t="shared" si="60"/>
        <v>62.5</v>
      </c>
      <c r="Z183" s="72">
        <f t="shared" si="61"/>
        <v>62.5</v>
      </c>
      <c r="AA183" s="72">
        <f t="shared" si="62"/>
        <v>84.375</v>
      </c>
      <c r="AB183" s="72">
        <f t="shared" si="62"/>
        <v>93.75</v>
      </c>
      <c r="AC183" s="72">
        <f t="shared" si="62"/>
        <v>87.5</v>
      </c>
      <c r="AD183" s="72">
        <f t="shared" si="62"/>
        <v>87.5</v>
      </c>
      <c r="AE183" s="72">
        <f t="shared" si="78"/>
        <v>78.125</v>
      </c>
      <c r="AF183" s="72">
        <f t="shared" si="79"/>
        <v>81.25</v>
      </c>
      <c r="AG183" s="73">
        <f t="shared" si="79"/>
        <v>81.25</v>
      </c>
      <c r="AH183" s="557">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35"/>
      <c r="C184" s="1" t="s">
        <v>198</v>
      </c>
      <c r="D184" s="212">
        <v>7553</v>
      </c>
      <c r="E184" s="211">
        <v>7759</v>
      </c>
      <c r="F184" s="211">
        <v>9355</v>
      </c>
      <c r="G184" s="211">
        <v>10577</v>
      </c>
      <c r="H184" s="211">
        <v>11586</v>
      </c>
      <c r="I184" s="211">
        <v>12086</v>
      </c>
      <c r="J184" s="211">
        <v>13320</v>
      </c>
      <c r="K184" s="211">
        <v>14843</v>
      </c>
      <c r="L184" s="211">
        <v>16268</v>
      </c>
      <c r="M184" s="211">
        <v>15983</v>
      </c>
      <c r="N184" s="211">
        <v>16153</v>
      </c>
      <c r="O184" s="211">
        <v>16759</v>
      </c>
      <c r="P184" s="212">
        <v>16057</v>
      </c>
      <c r="Q184" s="212">
        <v>16328</v>
      </c>
      <c r="R184" s="212">
        <v>16306</v>
      </c>
      <c r="S184" s="556">
        <f>100</f>
        <v>100</v>
      </c>
      <c r="T184" s="72">
        <f t="shared" si="55"/>
        <v>102.72739308883887</v>
      </c>
      <c r="U184" s="72">
        <f t="shared" si="56"/>
        <v>123.85806964120218</v>
      </c>
      <c r="V184" s="72">
        <f t="shared" si="57"/>
        <v>140.03707136237256</v>
      </c>
      <c r="W184" s="72">
        <f t="shared" si="58"/>
        <v>153.39600158877266</v>
      </c>
      <c r="X184" s="72">
        <f t="shared" si="59"/>
        <v>160.01588772673111</v>
      </c>
      <c r="Y184" s="72">
        <f t="shared" si="60"/>
        <v>176.35376671521249</v>
      </c>
      <c r="Z184" s="72">
        <f t="shared" si="61"/>
        <v>196.51793989143385</v>
      </c>
      <c r="AA184" s="72">
        <f t="shared" si="62"/>
        <v>215.38461538461539</v>
      </c>
      <c r="AB184" s="72">
        <f t="shared" si="62"/>
        <v>211.61128028597909</v>
      </c>
      <c r="AC184" s="72">
        <f t="shared" si="62"/>
        <v>213.86204157288495</v>
      </c>
      <c r="AD184" s="72">
        <f t="shared" si="62"/>
        <v>221.88534357209056</v>
      </c>
      <c r="AE184" s="72">
        <f t="shared" si="78"/>
        <v>212.59102343439693</v>
      </c>
      <c r="AF184" s="72">
        <f t="shared" si="79"/>
        <v>216.17900172117041</v>
      </c>
      <c r="AG184" s="73">
        <f t="shared" si="79"/>
        <v>215.88772673110023</v>
      </c>
      <c r="AH184" s="557">
        <v>4</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36"/>
      <c r="C185" s="8" t="s">
        <v>199</v>
      </c>
      <c r="D185">
        <v>7521</v>
      </c>
      <c r="E185">
        <v>7729</v>
      </c>
      <c r="F185">
        <v>9328</v>
      </c>
      <c r="G185">
        <v>10550</v>
      </c>
      <c r="H185">
        <v>11560</v>
      </c>
      <c r="I185">
        <v>12065</v>
      </c>
      <c r="J185">
        <v>13300</v>
      </c>
      <c r="K185">
        <v>14823</v>
      </c>
      <c r="L185">
        <v>16241</v>
      </c>
      <c r="M185">
        <v>15953</v>
      </c>
      <c r="N185">
        <v>16125</v>
      </c>
      <c r="O185">
        <v>16731</v>
      </c>
      <c r="P185">
        <v>16032</v>
      </c>
      <c r="Q185">
        <v>16302</v>
      </c>
      <c r="R185">
        <v>16280</v>
      </c>
      <c r="S185" s="556">
        <f>100</f>
        <v>100</v>
      </c>
      <c r="T185" s="72">
        <f t="shared" si="55"/>
        <v>102.76558968222311</v>
      </c>
      <c r="U185" s="72">
        <f t="shared" si="56"/>
        <v>124.02606036431325</v>
      </c>
      <c r="V185" s="72">
        <f t="shared" si="57"/>
        <v>140.27389974737403</v>
      </c>
      <c r="W185" s="72">
        <f t="shared" si="58"/>
        <v>153.70296503124584</v>
      </c>
      <c r="X185" s="72">
        <f t="shared" si="59"/>
        <v>160.41749767318177</v>
      </c>
      <c r="Y185" s="72">
        <f t="shared" si="60"/>
        <v>176.83818641138146</v>
      </c>
      <c r="Z185" s="72">
        <f t="shared" si="61"/>
        <v>197.08815317112087</v>
      </c>
      <c r="AA185" s="72">
        <f t="shared" si="62"/>
        <v>215.94202898550725</v>
      </c>
      <c r="AB185" s="72">
        <f t="shared" si="62"/>
        <v>212.11275096396756</v>
      </c>
      <c r="AC185" s="72">
        <f t="shared" si="62"/>
        <v>214.39968089349821</v>
      </c>
      <c r="AD185" s="72">
        <f t="shared" si="62"/>
        <v>222.45712006382129</v>
      </c>
      <c r="AE185" s="72">
        <f t="shared" si="78"/>
        <v>213.16314319904268</v>
      </c>
      <c r="AF185" s="72">
        <f t="shared" si="79"/>
        <v>216.75309134423614</v>
      </c>
      <c r="AG185" s="73">
        <f t="shared" si="79"/>
        <v>216.46057705092409</v>
      </c>
      <c r="AH185" s="237"/>
      <c r="AI185" s="238"/>
      <c r="AJ185" s="238"/>
      <c r="AK185" s="238"/>
      <c r="AL185" s="238"/>
      <c r="AM185" s="238"/>
      <c r="AN185" s="238"/>
      <c r="AO185" s="238"/>
      <c r="AP185" s="238"/>
      <c r="AQ185" s="238"/>
      <c r="AR185" s="238"/>
      <c r="AS185" s="238"/>
      <c r="AT185" s="238"/>
      <c r="AU185" s="238"/>
      <c r="AV185" s="239"/>
    </row>
    <row r="186" spans="2:48" ht="15" customHeight="1">
      <c r="B186" s="735" t="s">
        <v>220</v>
      </c>
      <c r="C186" s="1" t="s">
        <v>194</v>
      </c>
      <c r="D186" s="211">
        <v>965</v>
      </c>
      <c r="E186" s="211">
        <v>1310</v>
      </c>
      <c r="F186" s="211">
        <v>2977</v>
      </c>
      <c r="G186" s="211">
        <v>4895</v>
      </c>
      <c r="H186" s="211">
        <v>5702</v>
      </c>
      <c r="I186" s="211">
        <v>8138</v>
      </c>
      <c r="J186" s="211">
        <v>10113</v>
      </c>
      <c r="K186" s="211">
        <v>10690</v>
      </c>
      <c r="L186" s="211">
        <v>10731</v>
      </c>
      <c r="M186" s="211">
        <v>11133</v>
      </c>
      <c r="N186" s="211">
        <v>11422</v>
      </c>
      <c r="O186" s="211">
        <v>11604</v>
      </c>
      <c r="P186" s="212">
        <v>11625</v>
      </c>
      <c r="Q186" s="212">
        <v>11592</v>
      </c>
      <c r="R186" s="212">
        <v>11829</v>
      </c>
      <c r="S186" s="556">
        <f>100</f>
        <v>100</v>
      </c>
      <c r="T186" s="72">
        <f t="shared" si="55"/>
        <v>135.75129533678756</v>
      </c>
      <c r="U186" s="72">
        <f t="shared" si="56"/>
        <v>308.49740932642487</v>
      </c>
      <c r="V186" s="72">
        <f t="shared" si="57"/>
        <v>507.25388601036269</v>
      </c>
      <c r="W186" s="72">
        <f t="shared" si="58"/>
        <v>590.88082901554401</v>
      </c>
      <c r="X186" s="72">
        <f t="shared" si="59"/>
        <v>843.31606217616581</v>
      </c>
      <c r="Y186" s="72">
        <f t="shared" si="60"/>
        <v>1047.979274611399</v>
      </c>
      <c r="Z186" s="72">
        <f t="shared" si="61"/>
        <v>1107.7720207253885</v>
      </c>
      <c r="AA186" s="72">
        <f t="shared" si="62"/>
        <v>1112.020725388601</v>
      </c>
      <c r="AB186" s="72">
        <f t="shared" si="62"/>
        <v>1153.6787564766839</v>
      </c>
      <c r="AC186" s="72">
        <f t="shared" si="62"/>
        <v>1183.6269430051814</v>
      </c>
      <c r="AD186" s="72">
        <f t="shared" si="62"/>
        <v>1202.4870466321242</v>
      </c>
      <c r="AE186" s="72">
        <f t="shared" si="78"/>
        <v>1204.6632124352332</v>
      </c>
      <c r="AF186" s="72">
        <f t="shared" si="79"/>
        <v>1201.2435233160622</v>
      </c>
      <c r="AG186" s="73">
        <f t="shared" si="79"/>
        <v>1225.8031088082901</v>
      </c>
      <c r="AH186" s="557">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5"/>
      <c r="C187" s="1" t="s">
        <v>195</v>
      </c>
      <c r="D187" s="212">
        <v>201</v>
      </c>
      <c r="E187" s="211">
        <v>217</v>
      </c>
      <c r="F187" s="211">
        <v>197</v>
      </c>
      <c r="G187" s="211">
        <v>207</v>
      </c>
      <c r="H187" s="211">
        <v>194</v>
      </c>
      <c r="I187" s="211">
        <v>213</v>
      </c>
      <c r="J187" s="211">
        <v>207</v>
      </c>
      <c r="K187" s="211">
        <v>211</v>
      </c>
      <c r="L187" s="211">
        <v>202</v>
      </c>
      <c r="M187" s="211">
        <v>211</v>
      </c>
      <c r="N187" s="211">
        <v>208</v>
      </c>
      <c r="O187" s="211">
        <v>201</v>
      </c>
      <c r="P187" s="212">
        <v>192</v>
      </c>
      <c r="Q187" s="212">
        <v>182</v>
      </c>
      <c r="R187" s="212">
        <v>177</v>
      </c>
      <c r="S187" s="556">
        <f>100</f>
        <v>100</v>
      </c>
      <c r="T187" s="72">
        <f t="shared" si="55"/>
        <v>107.96019900497512</v>
      </c>
      <c r="U187" s="72">
        <f t="shared" si="56"/>
        <v>98.009950248756212</v>
      </c>
      <c r="V187" s="72">
        <f t="shared" si="57"/>
        <v>102.98507462686567</v>
      </c>
      <c r="W187" s="72">
        <f t="shared" si="58"/>
        <v>96.517412935323378</v>
      </c>
      <c r="X187" s="72">
        <f t="shared" si="59"/>
        <v>105.97014925373135</v>
      </c>
      <c r="Y187" s="72">
        <f t="shared" si="60"/>
        <v>102.98507462686567</v>
      </c>
      <c r="Z187" s="72">
        <f t="shared" si="61"/>
        <v>104.97512437810946</v>
      </c>
      <c r="AA187" s="72">
        <f t="shared" si="62"/>
        <v>100.49751243781094</v>
      </c>
      <c r="AB187" s="72">
        <f t="shared" si="62"/>
        <v>104.97512437810946</v>
      </c>
      <c r="AC187" s="72">
        <f t="shared" si="62"/>
        <v>103.48258706467662</v>
      </c>
      <c r="AD187" s="72">
        <f t="shared" si="62"/>
        <v>100</v>
      </c>
      <c r="AE187" s="72">
        <f t="shared" si="78"/>
        <v>95.522388059701498</v>
      </c>
      <c r="AF187" s="72">
        <f t="shared" si="79"/>
        <v>90.547263681592042</v>
      </c>
      <c r="AG187" s="73">
        <f t="shared" si="79"/>
        <v>88.059701492537314</v>
      </c>
      <c r="AH187" s="557">
        <v>4</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35"/>
      <c r="C188" s="1" t="s">
        <v>196</v>
      </c>
      <c r="D188" s="211">
        <v>78</v>
      </c>
      <c r="E188" s="211">
        <v>67</v>
      </c>
      <c r="F188" s="211">
        <v>69</v>
      </c>
      <c r="G188" s="211">
        <v>67</v>
      </c>
      <c r="H188" s="211">
        <v>70</v>
      </c>
      <c r="I188" s="211">
        <v>70</v>
      </c>
      <c r="J188" s="211">
        <v>69</v>
      </c>
      <c r="K188" s="211">
        <v>71</v>
      </c>
      <c r="L188" s="211">
        <v>69</v>
      </c>
      <c r="M188" s="211">
        <v>68</v>
      </c>
      <c r="N188" s="211">
        <v>63</v>
      </c>
      <c r="O188" s="211">
        <v>60</v>
      </c>
      <c r="P188" s="212">
        <v>59</v>
      </c>
      <c r="Q188" s="212">
        <v>55</v>
      </c>
      <c r="R188" s="212">
        <v>53</v>
      </c>
      <c r="S188" s="556">
        <f>100</f>
        <v>100</v>
      </c>
      <c r="T188" s="72">
        <f t="shared" si="55"/>
        <v>85.897435897435898</v>
      </c>
      <c r="U188" s="72">
        <f t="shared" si="56"/>
        <v>88.461538461538467</v>
      </c>
      <c r="V188" s="72">
        <f t="shared" si="57"/>
        <v>85.897435897435898</v>
      </c>
      <c r="W188" s="72">
        <f t="shared" si="58"/>
        <v>89.743589743589737</v>
      </c>
      <c r="X188" s="72">
        <f t="shared" si="59"/>
        <v>89.743589743589737</v>
      </c>
      <c r="Y188" s="72">
        <f t="shared" si="60"/>
        <v>88.461538461538467</v>
      </c>
      <c r="Z188" s="72">
        <f t="shared" si="61"/>
        <v>91.025641025641022</v>
      </c>
      <c r="AA188" s="72">
        <f t="shared" si="62"/>
        <v>88.461538461538467</v>
      </c>
      <c r="AB188" s="72">
        <f t="shared" si="62"/>
        <v>87.179487179487182</v>
      </c>
      <c r="AC188" s="72">
        <f t="shared" si="62"/>
        <v>80.769230769230774</v>
      </c>
      <c r="AD188" s="72">
        <f t="shared" si="62"/>
        <v>76.92307692307692</v>
      </c>
      <c r="AE188" s="72">
        <f t="shared" si="78"/>
        <v>75.641025641025635</v>
      </c>
      <c r="AF188" s="72">
        <f t="shared" si="79"/>
        <v>70.512820512820511</v>
      </c>
      <c r="AG188" s="73">
        <f t="shared" si="79"/>
        <v>67.948717948717942</v>
      </c>
      <c r="AH188" s="557">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5"/>
      <c r="C189" s="1" t="s">
        <v>197</v>
      </c>
      <c r="D189" s="212">
        <v>20</v>
      </c>
      <c r="E189" s="211">
        <v>22</v>
      </c>
      <c r="F189" s="211">
        <v>24</v>
      </c>
      <c r="G189" s="211">
        <v>23</v>
      </c>
      <c r="H189" s="211">
        <v>25</v>
      </c>
      <c r="I189" s="211">
        <v>25</v>
      </c>
      <c r="J189" s="211">
        <v>25</v>
      </c>
      <c r="K189" s="211">
        <v>24</v>
      </c>
      <c r="L189" s="211">
        <v>24</v>
      </c>
      <c r="M189" s="211">
        <v>26</v>
      </c>
      <c r="N189" s="211">
        <v>30</v>
      </c>
      <c r="O189" s="211">
        <v>29</v>
      </c>
      <c r="P189" s="212">
        <v>31</v>
      </c>
      <c r="Q189" s="212">
        <v>30</v>
      </c>
      <c r="R189" s="212">
        <v>30</v>
      </c>
      <c r="S189" s="556">
        <f>100</f>
        <v>100</v>
      </c>
      <c r="T189" s="72">
        <f t="shared" si="55"/>
        <v>110</v>
      </c>
      <c r="U189" s="72">
        <f t="shared" si="56"/>
        <v>120</v>
      </c>
      <c r="V189" s="72">
        <f t="shared" si="57"/>
        <v>115</v>
      </c>
      <c r="W189" s="72">
        <f t="shared" si="58"/>
        <v>125</v>
      </c>
      <c r="X189" s="72">
        <f t="shared" si="59"/>
        <v>125</v>
      </c>
      <c r="Y189" s="72">
        <f t="shared" si="60"/>
        <v>125</v>
      </c>
      <c r="Z189" s="72">
        <f t="shared" si="61"/>
        <v>120</v>
      </c>
      <c r="AA189" s="72">
        <f t="shared" si="62"/>
        <v>120</v>
      </c>
      <c r="AB189" s="72">
        <f t="shared" si="62"/>
        <v>130</v>
      </c>
      <c r="AC189" s="72">
        <f t="shared" si="62"/>
        <v>150</v>
      </c>
      <c r="AD189" s="72">
        <f t="shared" si="62"/>
        <v>145</v>
      </c>
      <c r="AE189" s="72">
        <f t="shared" si="78"/>
        <v>155</v>
      </c>
      <c r="AF189" s="72">
        <f t="shared" si="79"/>
        <v>150</v>
      </c>
      <c r="AG189" s="73">
        <f t="shared" si="79"/>
        <v>150</v>
      </c>
      <c r="AH189" s="557">
        <v>4</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35"/>
      <c r="C190" s="1" t="s">
        <v>198</v>
      </c>
      <c r="D190" s="211">
        <v>1264</v>
      </c>
      <c r="E190" s="211">
        <v>1616</v>
      </c>
      <c r="F190" s="211">
        <v>3267</v>
      </c>
      <c r="G190" s="211">
        <v>5192</v>
      </c>
      <c r="H190" s="211">
        <v>5991</v>
      </c>
      <c r="I190" s="211">
        <v>8446</v>
      </c>
      <c r="J190" s="211">
        <v>10414</v>
      </c>
      <c r="K190" s="211">
        <v>10996</v>
      </c>
      <c r="L190" s="211">
        <v>11026</v>
      </c>
      <c r="M190" s="211">
        <v>11438</v>
      </c>
      <c r="N190" s="211">
        <v>11723</v>
      </c>
      <c r="O190" s="211">
        <v>11894</v>
      </c>
      <c r="P190" s="212">
        <v>11907</v>
      </c>
      <c r="Q190" s="212">
        <v>11859</v>
      </c>
      <c r="R190" s="212">
        <v>12089</v>
      </c>
      <c r="S190" s="556">
        <f>100</f>
        <v>100</v>
      </c>
      <c r="T190" s="72">
        <f t="shared" si="55"/>
        <v>127.84810126582279</v>
      </c>
      <c r="U190" s="72">
        <f t="shared" si="56"/>
        <v>258.46518987341773</v>
      </c>
      <c r="V190" s="72">
        <f t="shared" si="57"/>
        <v>410.75949367088606</v>
      </c>
      <c r="W190" s="72">
        <f t="shared" si="58"/>
        <v>473.97151898734177</v>
      </c>
      <c r="X190" s="72">
        <f t="shared" si="59"/>
        <v>668.19620253164555</v>
      </c>
      <c r="Y190" s="72">
        <f t="shared" si="60"/>
        <v>823.89240506329111</v>
      </c>
      <c r="Z190" s="72">
        <f t="shared" si="61"/>
        <v>869.9367088607595</v>
      </c>
      <c r="AA190" s="72">
        <f t="shared" si="62"/>
        <v>872.31012658227849</v>
      </c>
      <c r="AB190" s="72">
        <f t="shared" si="62"/>
        <v>904.90506329113919</v>
      </c>
      <c r="AC190" s="72">
        <f t="shared" si="62"/>
        <v>927.45253164556959</v>
      </c>
      <c r="AD190" s="72">
        <f t="shared" si="62"/>
        <v>940.98101265822788</v>
      </c>
      <c r="AE190" s="72">
        <f t="shared" si="78"/>
        <v>942.00949367088606</v>
      </c>
      <c r="AF190" s="72">
        <f t="shared" si="79"/>
        <v>938.21202531645565</v>
      </c>
      <c r="AG190" s="73">
        <f t="shared" si="79"/>
        <v>956.40822784810132</v>
      </c>
      <c r="AH190" s="557">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6"/>
      <c r="C191" s="8" t="s">
        <v>199</v>
      </c>
      <c r="D191">
        <v>1244</v>
      </c>
      <c r="E191">
        <v>1594</v>
      </c>
      <c r="F191">
        <v>3243</v>
      </c>
      <c r="G191">
        <v>5169</v>
      </c>
      <c r="H191">
        <v>5966</v>
      </c>
      <c r="I191">
        <v>8421</v>
      </c>
      <c r="J191">
        <v>10389</v>
      </c>
      <c r="K191">
        <v>10972</v>
      </c>
      <c r="L191">
        <v>11002</v>
      </c>
      <c r="M191">
        <v>11412</v>
      </c>
      <c r="N191">
        <v>11693</v>
      </c>
      <c r="O191">
        <v>11865</v>
      </c>
      <c r="P191">
        <v>11876</v>
      </c>
      <c r="Q191">
        <v>11829</v>
      </c>
      <c r="R191">
        <v>12059</v>
      </c>
      <c r="S191" s="556">
        <f>100</f>
        <v>100</v>
      </c>
      <c r="T191" s="72">
        <f t="shared" si="55"/>
        <v>128.13504823151126</v>
      </c>
      <c r="U191" s="72">
        <f t="shared" si="56"/>
        <v>260.69131832797427</v>
      </c>
      <c r="V191" s="72">
        <f t="shared" si="57"/>
        <v>415.51446945337619</v>
      </c>
      <c r="W191" s="72">
        <f t="shared" si="58"/>
        <v>479.58199356913184</v>
      </c>
      <c r="X191" s="72">
        <f t="shared" si="59"/>
        <v>676.92926045016077</v>
      </c>
      <c r="Y191" s="72">
        <f t="shared" si="60"/>
        <v>835.12861736334401</v>
      </c>
      <c r="Z191" s="72">
        <f t="shared" si="61"/>
        <v>881.99356913183283</v>
      </c>
      <c r="AA191" s="72">
        <f t="shared" si="62"/>
        <v>884.40514469453376</v>
      </c>
      <c r="AB191" s="72">
        <f t="shared" si="62"/>
        <v>917.36334405144692</v>
      </c>
      <c r="AC191" s="72">
        <f t="shared" si="62"/>
        <v>939.95176848874598</v>
      </c>
      <c r="AD191" s="72">
        <f t="shared" si="62"/>
        <v>953.77813504823155</v>
      </c>
      <c r="AE191" s="72">
        <f t="shared" si="78"/>
        <v>954.66237942122189</v>
      </c>
      <c r="AF191" s="72">
        <f t="shared" si="79"/>
        <v>950.88424437299034</v>
      </c>
      <c r="AG191" s="73">
        <f t="shared" si="79"/>
        <v>969.37299035369779</v>
      </c>
      <c r="AH191" s="237"/>
      <c r="AI191" s="238"/>
      <c r="AJ191" s="238"/>
      <c r="AK191" s="238"/>
      <c r="AL191" s="238"/>
      <c r="AM191" s="238"/>
      <c r="AN191" s="238"/>
      <c r="AO191" s="238"/>
      <c r="AP191" s="238"/>
      <c r="AQ191" s="238"/>
      <c r="AR191" s="238"/>
      <c r="AS191" s="238"/>
      <c r="AT191" s="238"/>
      <c r="AU191" s="238"/>
      <c r="AV191" s="239"/>
    </row>
    <row r="192" spans="2:48" ht="15" customHeight="1">
      <c r="B192" s="735" t="s">
        <v>221</v>
      </c>
      <c r="C192" s="1" t="s">
        <v>194</v>
      </c>
      <c r="D192" s="211">
        <v>185</v>
      </c>
      <c r="E192" s="211">
        <v>188</v>
      </c>
      <c r="F192" s="211">
        <v>254</v>
      </c>
      <c r="G192" s="211">
        <v>310</v>
      </c>
      <c r="H192" s="211">
        <v>366</v>
      </c>
      <c r="I192" s="211">
        <v>391</v>
      </c>
      <c r="J192" s="211">
        <v>445</v>
      </c>
      <c r="K192" s="211">
        <v>474</v>
      </c>
      <c r="L192" s="211">
        <v>518</v>
      </c>
      <c r="M192" s="211">
        <v>540</v>
      </c>
      <c r="N192" s="211">
        <v>572</v>
      </c>
      <c r="O192" s="211">
        <v>610</v>
      </c>
      <c r="P192" s="212">
        <v>604</v>
      </c>
      <c r="Q192" s="212">
        <v>630</v>
      </c>
      <c r="R192" s="212">
        <v>635</v>
      </c>
      <c r="S192" s="556">
        <f>100</f>
        <v>100</v>
      </c>
      <c r="T192" s="72">
        <f t="shared" si="55"/>
        <v>101.62162162162163</v>
      </c>
      <c r="U192" s="72">
        <f t="shared" si="56"/>
        <v>137.29729729729729</v>
      </c>
      <c r="V192" s="72">
        <f t="shared" si="57"/>
        <v>167.56756756756758</v>
      </c>
      <c r="W192" s="72">
        <f t="shared" si="58"/>
        <v>197.83783783783784</v>
      </c>
      <c r="X192" s="72">
        <f t="shared" si="59"/>
        <v>211.35135135135135</v>
      </c>
      <c r="Y192" s="72">
        <f t="shared" si="60"/>
        <v>240.54054054054055</v>
      </c>
      <c r="Z192" s="72">
        <f t="shared" si="61"/>
        <v>256.2162162162162</v>
      </c>
      <c r="AA192" s="72">
        <f t="shared" si="62"/>
        <v>280</v>
      </c>
      <c r="AB192" s="72">
        <f t="shared" si="62"/>
        <v>291.89189189189187</v>
      </c>
      <c r="AC192" s="72">
        <f t="shared" si="62"/>
        <v>309.18918918918916</v>
      </c>
      <c r="AD192" s="72">
        <f t="shared" si="62"/>
        <v>329.72972972972974</v>
      </c>
      <c r="AE192" s="72">
        <f t="shared" si="78"/>
        <v>326.48648648648651</v>
      </c>
      <c r="AF192" s="72">
        <f t="shared" si="79"/>
        <v>340.54054054054052</v>
      </c>
      <c r="AG192" s="73">
        <f t="shared" si="79"/>
        <v>343.24324324324323</v>
      </c>
      <c r="AH192" s="557">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5"/>
      <c r="C193" s="1" t="s">
        <v>195</v>
      </c>
      <c r="D193" s="211">
        <v>33</v>
      </c>
      <c r="E193" s="211">
        <v>26</v>
      </c>
      <c r="F193" s="211">
        <v>30</v>
      </c>
      <c r="G193" s="211">
        <v>28</v>
      </c>
      <c r="H193" s="211">
        <v>32</v>
      </c>
      <c r="I193" s="211">
        <v>35</v>
      </c>
      <c r="J193" s="211">
        <v>37</v>
      </c>
      <c r="K193" s="211">
        <v>37</v>
      </c>
      <c r="L193" s="211">
        <v>38</v>
      </c>
      <c r="M193" s="211">
        <v>39</v>
      </c>
      <c r="N193" s="211">
        <v>34</v>
      </c>
      <c r="O193" s="211">
        <v>35</v>
      </c>
      <c r="P193" s="212">
        <v>32</v>
      </c>
      <c r="Q193" s="212">
        <v>33</v>
      </c>
      <c r="R193" s="212">
        <v>32</v>
      </c>
      <c r="S193" s="556">
        <f>100</f>
        <v>100</v>
      </c>
      <c r="T193" s="72">
        <f t="shared" si="55"/>
        <v>78.787878787878782</v>
      </c>
      <c r="U193" s="72">
        <f t="shared" si="56"/>
        <v>90.909090909090907</v>
      </c>
      <c r="V193" s="72">
        <f t="shared" si="57"/>
        <v>84.848484848484844</v>
      </c>
      <c r="W193" s="72">
        <f t="shared" si="58"/>
        <v>96.969696969696969</v>
      </c>
      <c r="X193" s="72">
        <f t="shared" si="59"/>
        <v>106.06060606060606</v>
      </c>
      <c r="Y193" s="72">
        <f t="shared" si="60"/>
        <v>112.12121212121212</v>
      </c>
      <c r="Z193" s="72">
        <f t="shared" si="61"/>
        <v>112.12121212121212</v>
      </c>
      <c r="AA193" s="72">
        <f t="shared" si="62"/>
        <v>115.15151515151516</v>
      </c>
      <c r="AB193" s="72">
        <f t="shared" si="62"/>
        <v>118.18181818181819</v>
      </c>
      <c r="AC193" s="72">
        <f t="shared" si="62"/>
        <v>103.03030303030303</v>
      </c>
      <c r="AD193" s="72">
        <f t="shared" si="62"/>
        <v>106.06060606060606</v>
      </c>
      <c r="AE193" s="72">
        <f t="shared" si="78"/>
        <v>96.969696969696969</v>
      </c>
      <c r="AF193" s="72">
        <f t="shared" si="79"/>
        <v>100</v>
      </c>
      <c r="AG193" s="73">
        <f t="shared" si="79"/>
        <v>96.969696969696969</v>
      </c>
      <c r="AH193" s="557">
        <v>1</v>
      </c>
      <c r="AI193" s="234">
        <v>1</v>
      </c>
      <c r="AJ193" s="234">
        <v>1</v>
      </c>
      <c r="AK193" s="234">
        <v>1</v>
      </c>
      <c r="AL193" s="234">
        <v>1</v>
      </c>
      <c r="AM193" s="234">
        <v>1</v>
      </c>
      <c r="AN193" s="234">
        <v>1</v>
      </c>
      <c r="AO193" s="234">
        <v>1</v>
      </c>
      <c r="AP193" s="234">
        <v>1</v>
      </c>
      <c r="AQ193" s="234">
        <v>1</v>
      </c>
      <c r="AR193" s="234">
        <v>1</v>
      </c>
      <c r="AS193" s="234">
        <v>1</v>
      </c>
      <c r="AT193" s="234">
        <v>4</v>
      </c>
      <c r="AU193" s="234">
        <v>6</v>
      </c>
      <c r="AV193" s="236">
        <v>7</v>
      </c>
    </row>
    <row r="194" spans="2:48" ht="14.45">
      <c r="B194" s="735"/>
      <c r="C194" s="1" t="s">
        <v>196</v>
      </c>
      <c r="D194" s="211">
        <v>29</v>
      </c>
      <c r="E194" s="211">
        <v>29</v>
      </c>
      <c r="F194" s="211">
        <v>29</v>
      </c>
      <c r="G194" s="211">
        <v>30</v>
      </c>
      <c r="H194" s="211">
        <v>30</v>
      </c>
      <c r="I194" s="211">
        <v>28</v>
      </c>
      <c r="J194" s="211">
        <v>30</v>
      </c>
      <c r="K194" s="211">
        <v>30</v>
      </c>
      <c r="L194" s="211">
        <v>31</v>
      </c>
      <c r="M194" s="211">
        <v>31</v>
      </c>
      <c r="N194" s="211">
        <v>32</v>
      </c>
      <c r="O194" s="211">
        <v>34</v>
      </c>
      <c r="P194" s="212">
        <v>32</v>
      </c>
      <c r="Q194" s="212">
        <v>31</v>
      </c>
      <c r="R194" s="212">
        <v>29</v>
      </c>
      <c r="S194" s="556">
        <f>100</f>
        <v>100</v>
      </c>
      <c r="T194" s="72">
        <f t="shared" si="55"/>
        <v>100</v>
      </c>
      <c r="U194" s="72">
        <f t="shared" si="56"/>
        <v>100</v>
      </c>
      <c r="V194" s="72">
        <f t="shared" si="57"/>
        <v>103.44827586206897</v>
      </c>
      <c r="W194" s="72">
        <f t="shared" si="58"/>
        <v>103.44827586206897</v>
      </c>
      <c r="X194" s="72">
        <f t="shared" si="59"/>
        <v>96.551724137931032</v>
      </c>
      <c r="Y194" s="72">
        <f t="shared" si="60"/>
        <v>103.44827586206897</v>
      </c>
      <c r="Z194" s="72">
        <f t="shared" si="61"/>
        <v>103.44827586206897</v>
      </c>
      <c r="AA194" s="72">
        <f t="shared" si="62"/>
        <v>106.89655172413794</v>
      </c>
      <c r="AB194" s="72">
        <f t="shared" si="62"/>
        <v>106.89655172413794</v>
      </c>
      <c r="AC194" s="72">
        <f t="shared" si="62"/>
        <v>110.34482758620689</v>
      </c>
      <c r="AD194" s="72">
        <f t="shared" si="62"/>
        <v>117.24137931034483</v>
      </c>
      <c r="AE194" s="72">
        <f t="shared" si="78"/>
        <v>110.34482758620689</v>
      </c>
      <c r="AF194" s="72">
        <f t="shared" si="79"/>
        <v>106.89655172413794</v>
      </c>
      <c r="AG194" s="73">
        <f t="shared" si="79"/>
        <v>100</v>
      </c>
      <c r="AH194" s="557">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5"/>
      <c r="C195" s="1" t="s">
        <v>197</v>
      </c>
      <c r="D195" s="211">
        <v>20</v>
      </c>
      <c r="E195" s="211">
        <v>20</v>
      </c>
      <c r="F195" s="211">
        <v>19</v>
      </c>
      <c r="G195" s="211">
        <v>18</v>
      </c>
      <c r="H195" s="211">
        <v>18</v>
      </c>
      <c r="I195" s="211">
        <v>18</v>
      </c>
      <c r="J195" s="211">
        <v>18</v>
      </c>
      <c r="K195" s="211">
        <v>18</v>
      </c>
      <c r="L195" s="211">
        <v>18</v>
      </c>
      <c r="M195" s="211">
        <v>18</v>
      </c>
      <c r="N195" s="211">
        <v>17</v>
      </c>
      <c r="O195" s="211">
        <v>17</v>
      </c>
      <c r="P195" s="212">
        <v>16</v>
      </c>
      <c r="Q195" s="212">
        <v>17</v>
      </c>
      <c r="R195" s="212">
        <v>16</v>
      </c>
      <c r="S195" s="556">
        <f>100</f>
        <v>100</v>
      </c>
      <c r="T195" s="72">
        <f t="shared" si="55"/>
        <v>100</v>
      </c>
      <c r="U195" s="72">
        <f t="shared" si="56"/>
        <v>95</v>
      </c>
      <c r="V195" s="72">
        <f t="shared" si="57"/>
        <v>90</v>
      </c>
      <c r="W195" s="72">
        <f t="shared" si="58"/>
        <v>90</v>
      </c>
      <c r="X195" s="72">
        <f t="shared" si="59"/>
        <v>90</v>
      </c>
      <c r="Y195" s="72">
        <f t="shared" si="60"/>
        <v>90</v>
      </c>
      <c r="Z195" s="72">
        <f t="shared" si="61"/>
        <v>90</v>
      </c>
      <c r="AA195" s="72">
        <f t="shared" si="62"/>
        <v>90</v>
      </c>
      <c r="AB195" s="72">
        <f t="shared" si="62"/>
        <v>90</v>
      </c>
      <c r="AC195" s="72">
        <f t="shared" si="62"/>
        <v>85</v>
      </c>
      <c r="AD195" s="72">
        <f t="shared" si="62"/>
        <v>85</v>
      </c>
      <c r="AE195" s="72">
        <f t="shared" si="78"/>
        <v>80</v>
      </c>
      <c r="AF195" s="72">
        <f t="shared" si="79"/>
        <v>85</v>
      </c>
      <c r="AG195" s="73">
        <f t="shared" si="79"/>
        <v>80</v>
      </c>
      <c r="AH195" s="557">
        <v>1</v>
      </c>
      <c r="AI195" s="234">
        <v>1</v>
      </c>
      <c r="AJ195" s="234">
        <v>1</v>
      </c>
      <c r="AK195" s="234">
        <v>1</v>
      </c>
      <c r="AL195" s="234">
        <v>1</v>
      </c>
      <c r="AM195" s="234">
        <v>1</v>
      </c>
      <c r="AN195" s="234">
        <v>1</v>
      </c>
      <c r="AO195" s="234">
        <v>1</v>
      </c>
      <c r="AP195" s="234">
        <v>1</v>
      </c>
      <c r="AQ195" s="234">
        <v>1</v>
      </c>
      <c r="AR195" s="234">
        <v>1</v>
      </c>
      <c r="AS195" s="234">
        <v>1</v>
      </c>
      <c r="AT195" s="234">
        <v>4</v>
      </c>
      <c r="AU195" s="234">
        <v>6</v>
      </c>
      <c r="AV195" s="236">
        <v>7</v>
      </c>
    </row>
    <row r="196" spans="2:48" ht="14.45">
      <c r="B196" s="735"/>
      <c r="C196" s="1" t="s">
        <v>198</v>
      </c>
      <c r="D196" s="211">
        <v>267</v>
      </c>
      <c r="E196" s="211">
        <v>263</v>
      </c>
      <c r="F196" s="211">
        <v>332</v>
      </c>
      <c r="G196" s="211">
        <v>386</v>
      </c>
      <c r="H196" s="211">
        <v>446</v>
      </c>
      <c r="I196" s="211">
        <v>472</v>
      </c>
      <c r="J196" s="211">
        <v>530</v>
      </c>
      <c r="K196" s="211">
        <v>559</v>
      </c>
      <c r="L196" s="211">
        <v>605</v>
      </c>
      <c r="M196" s="211">
        <v>628</v>
      </c>
      <c r="N196" s="211">
        <v>655</v>
      </c>
      <c r="O196" s="211">
        <v>696</v>
      </c>
      <c r="P196" s="212">
        <v>684</v>
      </c>
      <c r="Q196" s="212">
        <v>711</v>
      </c>
      <c r="R196" s="212">
        <v>712</v>
      </c>
      <c r="S196" s="556">
        <f>100</f>
        <v>100</v>
      </c>
      <c r="T196" s="72">
        <f t="shared" si="55"/>
        <v>98.50187265917603</v>
      </c>
      <c r="U196" s="72">
        <f t="shared" si="56"/>
        <v>124.34456928838951</v>
      </c>
      <c r="V196" s="72">
        <f t="shared" si="57"/>
        <v>144.5692883895131</v>
      </c>
      <c r="W196" s="72">
        <f t="shared" si="58"/>
        <v>167.04119850187266</v>
      </c>
      <c r="X196" s="72">
        <f t="shared" si="59"/>
        <v>176.77902621722848</v>
      </c>
      <c r="Y196" s="72">
        <f t="shared" si="60"/>
        <v>198.50187265917603</v>
      </c>
      <c r="Z196" s="72">
        <f t="shared" si="61"/>
        <v>209.36329588014982</v>
      </c>
      <c r="AA196" s="72">
        <f t="shared" si="62"/>
        <v>226.59176029962546</v>
      </c>
      <c r="AB196" s="72">
        <f t="shared" si="62"/>
        <v>235.20599250936328</v>
      </c>
      <c r="AC196" s="72">
        <f t="shared" si="62"/>
        <v>245.3183520599251</v>
      </c>
      <c r="AD196" s="72">
        <f t="shared" si="62"/>
        <v>260.67415730337081</v>
      </c>
      <c r="AE196" s="72">
        <f t="shared" si="78"/>
        <v>256.17977528089887</v>
      </c>
      <c r="AF196" s="72">
        <f t="shared" si="79"/>
        <v>266.29213483146066</v>
      </c>
      <c r="AG196" s="73">
        <f t="shared" si="79"/>
        <v>266.66666666666669</v>
      </c>
      <c r="AH196" s="557">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6"/>
      <c r="C197" s="8" t="s">
        <v>199</v>
      </c>
      <c r="D197">
        <v>247</v>
      </c>
      <c r="E197">
        <v>243</v>
      </c>
      <c r="F197">
        <v>313</v>
      </c>
      <c r="G197">
        <v>368</v>
      </c>
      <c r="H197">
        <v>428</v>
      </c>
      <c r="I197">
        <v>454</v>
      </c>
      <c r="J197">
        <v>512</v>
      </c>
      <c r="K197">
        <v>541</v>
      </c>
      <c r="L197">
        <v>587</v>
      </c>
      <c r="M197">
        <v>610</v>
      </c>
      <c r="N197">
        <v>638</v>
      </c>
      <c r="O197">
        <v>679</v>
      </c>
      <c r="P197">
        <v>668</v>
      </c>
      <c r="Q197">
        <v>694</v>
      </c>
      <c r="R197">
        <v>696</v>
      </c>
      <c r="S197" s="556">
        <f>100</f>
        <v>100</v>
      </c>
      <c r="T197" s="72">
        <f t="shared" si="55"/>
        <v>98.380566801619437</v>
      </c>
      <c r="U197" s="72">
        <f t="shared" si="56"/>
        <v>126.72064777327935</v>
      </c>
      <c r="V197" s="72">
        <f t="shared" si="57"/>
        <v>148.98785425101215</v>
      </c>
      <c r="W197" s="72">
        <f t="shared" si="58"/>
        <v>173.27935222672065</v>
      </c>
      <c r="X197" s="72">
        <f t="shared" si="59"/>
        <v>183.80566801619435</v>
      </c>
      <c r="Y197" s="72">
        <f t="shared" si="60"/>
        <v>207.28744939271255</v>
      </c>
      <c r="Z197" s="72">
        <f t="shared" si="61"/>
        <v>219.02834008097167</v>
      </c>
      <c r="AA197" s="72">
        <f t="shared" si="62"/>
        <v>237.65182186234819</v>
      </c>
      <c r="AB197" s="72">
        <f t="shared" si="62"/>
        <v>246.96356275303643</v>
      </c>
      <c r="AC197" s="72">
        <f t="shared" si="62"/>
        <v>258.29959514170042</v>
      </c>
      <c r="AD197" s="72">
        <f t="shared" si="62"/>
        <v>274.89878542510121</v>
      </c>
      <c r="AE197" s="72">
        <f t="shared" si="78"/>
        <v>270.44534412955466</v>
      </c>
      <c r="AF197" s="72">
        <f t="shared" si="79"/>
        <v>280.97165991902835</v>
      </c>
      <c r="AG197" s="73">
        <f t="shared" si="79"/>
        <v>281.78137651821862</v>
      </c>
      <c r="AH197" s="237"/>
      <c r="AI197" s="238"/>
      <c r="AJ197" s="238"/>
      <c r="AK197" s="238"/>
      <c r="AL197" s="238"/>
      <c r="AM197" s="238"/>
      <c r="AN197" s="238"/>
      <c r="AO197" s="238"/>
      <c r="AP197" s="238"/>
      <c r="AQ197" s="238"/>
      <c r="AR197" s="238"/>
      <c r="AS197" s="238"/>
      <c r="AT197" s="238"/>
      <c r="AU197" s="238"/>
      <c r="AV197" s="239"/>
    </row>
    <row r="198" spans="2:48" ht="14.45">
      <c r="B198" s="735" t="s">
        <v>222</v>
      </c>
      <c r="C198" s="1" t="s">
        <v>194</v>
      </c>
      <c r="D198" s="211">
        <v>284</v>
      </c>
      <c r="E198" s="211">
        <v>351</v>
      </c>
      <c r="F198" s="211">
        <v>421</v>
      </c>
      <c r="G198" s="211">
        <v>379</v>
      </c>
      <c r="H198" s="211">
        <v>330</v>
      </c>
      <c r="I198" s="211">
        <v>294</v>
      </c>
      <c r="J198" s="211">
        <v>282</v>
      </c>
      <c r="K198" s="211">
        <v>264</v>
      </c>
      <c r="L198" s="211">
        <v>247</v>
      </c>
      <c r="M198" s="211">
        <v>222</v>
      </c>
      <c r="N198" s="211">
        <v>196</v>
      </c>
      <c r="O198" s="211">
        <v>184</v>
      </c>
      <c r="P198" s="212">
        <v>183</v>
      </c>
      <c r="Q198" s="212">
        <v>191</v>
      </c>
      <c r="R198" s="212">
        <v>192</v>
      </c>
      <c r="S198" s="556">
        <f>100</f>
        <v>100</v>
      </c>
      <c r="T198" s="72">
        <f t="shared" si="55"/>
        <v>123.59154929577464</v>
      </c>
      <c r="U198" s="72">
        <f t="shared" si="56"/>
        <v>148.2394366197183</v>
      </c>
      <c r="V198" s="72">
        <f t="shared" si="57"/>
        <v>133.45070422535213</v>
      </c>
      <c r="W198" s="72">
        <f t="shared" si="58"/>
        <v>116.19718309859155</v>
      </c>
      <c r="X198" s="72">
        <f t="shared" si="59"/>
        <v>103.52112676056338</v>
      </c>
      <c r="Y198" s="72">
        <f t="shared" si="60"/>
        <v>99.295774647887328</v>
      </c>
      <c r="Z198" s="72">
        <f t="shared" si="61"/>
        <v>92.957746478873233</v>
      </c>
      <c r="AA198" s="72">
        <f t="shared" si="62"/>
        <v>86.971830985915489</v>
      </c>
      <c r="AB198" s="72">
        <f t="shared" si="62"/>
        <v>78.16901408450704</v>
      </c>
      <c r="AC198" s="72">
        <f t="shared" si="62"/>
        <v>69.014084507042256</v>
      </c>
      <c r="AD198" s="72">
        <f t="shared" si="62"/>
        <v>64.788732394366193</v>
      </c>
      <c r="AE198" s="72">
        <f t="shared" si="78"/>
        <v>64.436619718309856</v>
      </c>
      <c r="AF198" s="72">
        <f t="shared" si="79"/>
        <v>67.25352112676056</v>
      </c>
      <c r="AG198" s="73">
        <f t="shared" si="79"/>
        <v>67.605633802816897</v>
      </c>
      <c r="AH198" s="557">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35"/>
      <c r="C199" s="1" t="s">
        <v>195</v>
      </c>
      <c r="D199" s="212">
        <v>22</v>
      </c>
      <c r="E199" s="211">
        <v>24</v>
      </c>
      <c r="F199" s="211">
        <v>19</v>
      </c>
      <c r="G199" s="211">
        <v>20</v>
      </c>
      <c r="H199" s="211">
        <v>13</v>
      </c>
      <c r="I199" s="211">
        <v>12</v>
      </c>
      <c r="J199" s="211">
        <v>14</v>
      </c>
      <c r="K199" s="211">
        <v>14</v>
      </c>
      <c r="L199" s="211">
        <v>14</v>
      </c>
      <c r="M199" s="211">
        <v>16</v>
      </c>
      <c r="N199" s="211">
        <v>15</v>
      </c>
      <c r="O199" s="211">
        <v>15</v>
      </c>
      <c r="P199" s="212">
        <v>15</v>
      </c>
      <c r="Q199" s="212">
        <v>15</v>
      </c>
      <c r="R199" s="212">
        <v>14</v>
      </c>
      <c r="S199" s="556">
        <f>100</f>
        <v>100</v>
      </c>
      <c r="T199" s="72">
        <f t="shared" si="55"/>
        <v>109.09090909090909</v>
      </c>
      <c r="U199" s="72">
        <f t="shared" si="56"/>
        <v>86.36363636363636</v>
      </c>
      <c r="V199" s="72">
        <f t="shared" si="57"/>
        <v>90.909090909090907</v>
      </c>
      <c r="W199" s="72">
        <f t="shared" si="58"/>
        <v>59.090909090909093</v>
      </c>
      <c r="X199" s="72">
        <f t="shared" si="59"/>
        <v>54.545454545454547</v>
      </c>
      <c r="Y199" s="72">
        <f t="shared" si="60"/>
        <v>63.636363636363633</v>
      </c>
      <c r="Z199" s="72">
        <f t="shared" si="61"/>
        <v>63.636363636363633</v>
      </c>
      <c r="AA199" s="72">
        <f t="shared" si="62"/>
        <v>63.636363636363633</v>
      </c>
      <c r="AB199" s="72">
        <f t="shared" si="62"/>
        <v>72.727272727272734</v>
      </c>
      <c r="AC199" s="72">
        <f t="shared" si="62"/>
        <v>68.181818181818187</v>
      </c>
      <c r="AD199" s="72">
        <f t="shared" si="62"/>
        <v>68.181818181818187</v>
      </c>
      <c r="AE199" s="72">
        <f t="shared" si="78"/>
        <v>68.181818181818187</v>
      </c>
      <c r="AF199" s="72">
        <f t="shared" si="79"/>
        <v>68.181818181818187</v>
      </c>
      <c r="AG199" s="73">
        <f t="shared" si="79"/>
        <v>63.636363636363633</v>
      </c>
      <c r="AH199" s="557">
        <v>4</v>
      </c>
      <c r="AI199" s="234">
        <v>1</v>
      </c>
      <c r="AJ199" s="234">
        <v>1</v>
      </c>
      <c r="AK199" s="234">
        <v>1</v>
      </c>
      <c r="AL199" s="234">
        <v>1</v>
      </c>
      <c r="AM199" s="234">
        <v>1</v>
      </c>
      <c r="AN199" s="234">
        <v>1</v>
      </c>
      <c r="AO199" s="234">
        <v>1</v>
      </c>
      <c r="AP199" s="234">
        <v>1</v>
      </c>
      <c r="AQ199" s="234">
        <v>1</v>
      </c>
      <c r="AR199" s="234">
        <v>1</v>
      </c>
      <c r="AS199" s="234">
        <v>1</v>
      </c>
      <c r="AT199" s="234">
        <v>4</v>
      </c>
      <c r="AU199" s="234">
        <v>6</v>
      </c>
      <c r="AV199" s="236">
        <v>7</v>
      </c>
    </row>
    <row r="200" spans="2:48" ht="14.45">
      <c r="B200" s="735"/>
      <c r="C200" s="1" t="s">
        <v>196</v>
      </c>
      <c r="D200" s="212">
        <v>5</v>
      </c>
      <c r="E200" s="211">
        <v>4</v>
      </c>
      <c r="F200" s="211">
        <v>4</v>
      </c>
      <c r="G200" s="211">
        <v>6</v>
      </c>
      <c r="H200" s="211">
        <v>5</v>
      </c>
      <c r="I200" s="211">
        <v>5</v>
      </c>
      <c r="J200" s="211">
        <v>4</v>
      </c>
      <c r="K200" s="211">
        <v>3</v>
      </c>
      <c r="L200" s="211">
        <v>5</v>
      </c>
      <c r="M200" s="211">
        <v>4</v>
      </c>
      <c r="N200" s="211">
        <v>4</v>
      </c>
      <c r="O200" s="211">
        <v>5</v>
      </c>
      <c r="P200" s="212">
        <v>5</v>
      </c>
      <c r="Q200" s="212">
        <v>5</v>
      </c>
      <c r="R200" s="212">
        <v>5</v>
      </c>
      <c r="S200" s="556">
        <f>100</f>
        <v>100</v>
      </c>
      <c r="T200" s="72">
        <f t="shared" si="55"/>
        <v>80</v>
      </c>
      <c r="U200" s="72">
        <f t="shared" si="56"/>
        <v>80</v>
      </c>
      <c r="V200" s="72">
        <f t="shared" si="57"/>
        <v>120</v>
      </c>
      <c r="W200" s="72">
        <f t="shared" si="58"/>
        <v>100</v>
      </c>
      <c r="X200" s="72">
        <f t="shared" si="59"/>
        <v>100</v>
      </c>
      <c r="Y200" s="72">
        <f t="shared" si="60"/>
        <v>80</v>
      </c>
      <c r="Z200" s="72">
        <f t="shared" si="61"/>
        <v>60</v>
      </c>
      <c r="AA200" s="72">
        <f t="shared" si="62"/>
        <v>100</v>
      </c>
      <c r="AB200" s="72">
        <f t="shared" si="62"/>
        <v>80</v>
      </c>
      <c r="AC200" s="72">
        <f t="shared" si="62"/>
        <v>80</v>
      </c>
      <c r="AD200" s="72">
        <f t="shared" si="62"/>
        <v>100</v>
      </c>
      <c r="AE200" s="72">
        <f t="shared" si="78"/>
        <v>100</v>
      </c>
      <c r="AF200" s="72">
        <f t="shared" si="79"/>
        <v>100</v>
      </c>
      <c r="AG200" s="73">
        <f t="shared" si="79"/>
        <v>100</v>
      </c>
      <c r="AH200" s="557">
        <v>4</v>
      </c>
      <c r="AI200" s="234">
        <v>1</v>
      </c>
      <c r="AJ200" s="234">
        <v>1</v>
      </c>
      <c r="AK200" s="234">
        <v>1</v>
      </c>
      <c r="AL200" s="234">
        <v>1</v>
      </c>
      <c r="AM200" s="234">
        <v>1</v>
      </c>
      <c r="AN200" s="234">
        <v>1</v>
      </c>
      <c r="AO200" s="234">
        <v>1</v>
      </c>
      <c r="AP200" s="234">
        <v>1</v>
      </c>
      <c r="AQ200" s="234">
        <v>1</v>
      </c>
      <c r="AR200" s="234">
        <v>1</v>
      </c>
      <c r="AS200" s="234">
        <v>1</v>
      </c>
      <c r="AT200" s="234">
        <v>4</v>
      </c>
      <c r="AU200" s="234">
        <v>6</v>
      </c>
      <c r="AV200" s="236">
        <v>7</v>
      </c>
    </row>
    <row r="201" spans="2:48" ht="14.45">
      <c r="B201" s="735"/>
      <c r="C201" s="1" t="s">
        <v>197</v>
      </c>
      <c r="D201" s="211">
        <v>0</v>
      </c>
      <c r="E201" s="211">
        <v>0</v>
      </c>
      <c r="F201" s="211">
        <v>0</v>
      </c>
      <c r="G201" s="211">
        <v>0</v>
      </c>
      <c r="H201" s="211">
        <v>1</v>
      </c>
      <c r="I201" s="211">
        <v>1</v>
      </c>
      <c r="J201" s="211">
        <v>1</v>
      </c>
      <c r="K201" s="211">
        <v>1</v>
      </c>
      <c r="L201" s="211">
        <v>1</v>
      </c>
      <c r="M201" s="211">
        <v>1</v>
      </c>
      <c r="N201" s="211">
        <v>1</v>
      </c>
      <c r="O201" s="211">
        <v>1</v>
      </c>
      <c r="P201" s="212">
        <v>1</v>
      </c>
      <c r="Q201" s="212">
        <v>1</v>
      </c>
      <c r="R201" s="212">
        <v>1</v>
      </c>
      <c r="S201" s="556">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557">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735"/>
      <c r="C202" s="1" t="s">
        <v>198</v>
      </c>
      <c r="D202" s="211">
        <v>311</v>
      </c>
      <c r="E202" s="211">
        <v>379</v>
      </c>
      <c r="F202" s="211">
        <v>444</v>
      </c>
      <c r="G202" s="211">
        <v>405</v>
      </c>
      <c r="H202" s="211">
        <v>349</v>
      </c>
      <c r="I202" s="211">
        <v>312</v>
      </c>
      <c r="J202" s="211">
        <v>301</v>
      </c>
      <c r="K202" s="211">
        <v>282</v>
      </c>
      <c r="L202" s="211">
        <v>267</v>
      </c>
      <c r="M202" s="211">
        <v>243</v>
      </c>
      <c r="N202" s="211">
        <v>216</v>
      </c>
      <c r="O202" s="211">
        <v>205</v>
      </c>
      <c r="P202" s="212">
        <v>204</v>
      </c>
      <c r="Q202" s="212">
        <v>212</v>
      </c>
      <c r="R202" s="212">
        <v>212</v>
      </c>
      <c r="S202" s="556">
        <f>100</f>
        <v>100</v>
      </c>
      <c r="T202" s="72">
        <f t="shared" si="55"/>
        <v>121.86495176848875</v>
      </c>
      <c r="U202" s="72">
        <f t="shared" si="56"/>
        <v>142.76527331189712</v>
      </c>
      <c r="V202" s="72">
        <f t="shared" si="57"/>
        <v>130.2250803858521</v>
      </c>
      <c r="W202" s="72">
        <f t="shared" si="58"/>
        <v>112.21864951768488</v>
      </c>
      <c r="X202" s="72">
        <f t="shared" si="59"/>
        <v>100.32154340836013</v>
      </c>
      <c r="Y202" s="72">
        <f t="shared" si="60"/>
        <v>96.784565916398719</v>
      </c>
      <c r="Z202" s="72">
        <f t="shared" si="61"/>
        <v>90.675241157556272</v>
      </c>
      <c r="AA202" s="72">
        <f t="shared" si="62"/>
        <v>85.852090032154337</v>
      </c>
      <c r="AB202" s="72">
        <f t="shared" si="62"/>
        <v>78.135048231511249</v>
      </c>
      <c r="AC202" s="72">
        <f t="shared" si="62"/>
        <v>69.453376205787777</v>
      </c>
      <c r="AD202" s="72">
        <f t="shared" si="62"/>
        <v>65.916398713826368</v>
      </c>
      <c r="AE202" s="72">
        <f t="shared" si="78"/>
        <v>65.59485530546624</v>
      </c>
      <c r="AF202" s="72">
        <f t="shared" si="79"/>
        <v>68.167202572347264</v>
      </c>
      <c r="AG202" s="73">
        <f t="shared" si="79"/>
        <v>68.167202572347264</v>
      </c>
      <c r="AH202" s="557">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6"/>
      <c r="C203" s="8" t="s">
        <v>199</v>
      </c>
      <c r="D203">
        <v>311</v>
      </c>
      <c r="E203">
        <v>379</v>
      </c>
      <c r="F203">
        <v>444</v>
      </c>
      <c r="G203">
        <v>405</v>
      </c>
      <c r="H203">
        <v>348</v>
      </c>
      <c r="I203">
        <v>311</v>
      </c>
      <c r="J203">
        <v>300</v>
      </c>
      <c r="K203">
        <v>281</v>
      </c>
      <c r="L203">
        <v>266</v>
      </c>
      <c r="M203">
        <v>242</v>
      </c>
      <c r="N203">
        <v>215</v>
      </c>
      <c r="O203">
        <v>204</v>
      </c>
      <c r="P203">
        <v>203</v>
      </c>
      <c r="Q203">
        <v>211</v>
      </c>
      <c r="R203">
        <v>211</v>
      </c>
      <c r="S203" s="556">
        <f>100</f>
        <v>100</v>
      </c>
      <c r="T203" s="72">
        <f t="shared" si="55"/>
        <v>121.86495176848875</v>
      </c>
      <c r="U203" s="72">
        <f t="shared" si="56"/>
        <v>142.76527331189712</v>
      </c>
      <c r="V203" s="72">
        <f t="shared" si="57"/>
        <v>130.2250803858521</v>
      </c>
      <c r="W203" s="72">
        <f t="shared" si="58"/>
        <v>111.89710610932475</v>
      </c>
      <c r="X203" s="72">
        <f t="shared" si="59"/>
        <v>100</v>
      </c>
      <c r="Y203" s="72">
        <f t="shared" si="60"/>
        <v>96.463022508038591</v>
      </c>
      <c r="Z203" s="72">
        <f t="shared" si="61"/>
        <v>90.353697749196144</v>
      </c>
      <c r="AA203" s="72">
        <f t="shared" si="62"/>
        <v>85.530546623794208</v>
      </c>
      <c r="AB203" s="72">
        <f t="shared" si="62"/>
        <v>77.813504823151121</v>
      </c>
      <c r="AC203" s="72">
        <f t="shared" si="62"/>
        <v>69.131832797427649</v>
      </c>
      <c r="AD203" s="72">
        <f t="shared" si="62"/>
        <v>65.59485530546624</v>
      </c>
      <c r="AE203" s="72">
        <f t="shared" si="78"/>
        <v>65.273311897106112</v>
      </c>
      <c r="AF203" s="72">
        <f t="shared" si="79"/>
        <v>67.845659163987136</v>
      </c>
      <c r="AG203" s="73">
        <f t="shared" si="79"/>
        <v>67.845659163987136</v>
      </c>
      <c r="AH203" s="237"/>
      <c r="AI203" s="238"/>
      <c r="AJ203" s="238"/>
      <c r="AK203" s="238"/>
      <c r="AL203" s="238"/>
      <c r="AM203" s="238"/>
      <c r="AN203" s="238"/>
      <c r="AO203" s="238"/>
      <c r="AP203" s="238"/>
      <c r="AQ203" s="238"/>
      <c r="AR203" s="238"/>
      <c r="AS203" s="238"/>
      <c r="AT203" s="238"/>
      <c r="AU203" s="238"/>
      <c r="AV203" s="239"/>
    </row>
    <row r="204" spans="2:48" ht="15" customHeight="1">
      <c r="B204" s="735" t="s">
        <v>223</v>
      </c>
      <c r="C204" s="1" t="s">
        <v>194</v>
      </c>
      <c r="D204" s="211">
        <v>3034</v>
      </c>
      <c r="E204" s="211">
        <v>3541</v>
      </c>
      <c r="F204" s="211">
        <v>4729</v>
      </c>
      <c r="G204" s="211">
        <v>5033</v>
      </c>
      <c r="H204" s="211">
        <v>5024</v>
      </c>
      <c r="I204" s="211">
        <v>4860</v>
      </c>
      <c r="J204" s="211">
        <v>4878</v>
      </c>
      <c r="K204" s="211">
        <v>4805</v>
      </c>
      <c r="L204" s="211">
        <v>5052</v>
      </c>
      <c r="M204" s="211">
        <v>5122</v>
      </c>
      <c r="N204" s="211">
        <v>5425</v>
      </c>
      <c r="O204" s="211">
        <v>5543</v>
      </c>
      <c r="P204" s="212">
        <v>5490</v>
      </c>
      <c r="Q204" s="212">
        <v>5725</v>
      </c>
      <c r="R204" s="212">
        <v>5768</v>
      </c>
      <c r="S204" s="556">
        <f>100</f>
        <v>100</v>
      </c>
      <c r="T204" s="72">
        <f t="shared" si="55"/>
        <v>116.71061305207647</v>
      </c>
      <c r="U204" s="72">
        <f t="shared" si="56"/>
        <v>155.86684245220832</v>
      </c>
      <c r="V204" s="72">
        <f t="shared" si="57"/>
        <v>165.88661832564273</v>
      </c>
      <c r="W204" s="72">
        <f t="shared" si="58"/>
        <v>165.58998022412658</v>
      </c>
      <c r="X204" s="72">
        <f t="shared" si="59"/>
        <v>160.18457481872116</v>
      </c>
      <c r="Y204" s="72">
        <f t="shared" si="60"/>
        <v>160.77785102175346</v>
      </c>
      <c r="Z204" s="72">
        <f t="shared" si="61"/>
        <v>158.37178642056691</v>
      </c>
      <c r="AA204" s="72">
        <f t="shared" si="62"/>
        <v>166.51285431773238</v>
      </c>
      <c r="AB204" s="72">
        <f t="shared" si="62"/>
        <v>168.82003955174687</v>
      </c>
      <c r="AC204" s="72">
        <f t="shared" si="62"/>
        <v>178.80685563612394</v>
      </c>
      <c r="AD204" s="72">
        <f t="shared" ref="AD204" si="80">O204*100/$D204</f>
        <v>182.69611074489123</v>
      </c>
      <c r="AE204" s="72">
        <f t="shared" si="78"/>
        <v>180.94924192485169</v>
      </c>
      <c r="AF204" s="72">
        <f t="shared" si="79"/>
        <v>188.69479235332895</v>
      </c>
      <c r="AG204" s="73">
        <f t="shared" si="79"/>
        <v>190.11206328279499</v>
      </c>
      <c r="AH204" s="557">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5"/>
      <c r="C205" s="1" t="s">
        <v>195</v>
      </c>
      <c r="D205" s="211">
        <v>362</v>
      </c>
      <c r="E205" s="211">
        <v>328</v>
      </c>
      <c r="F205" s="211">
        <v>320</v>
      </c>
      <c r="G205" s="211">
        <v>351</v>
      </c>
      <c r="H205" s="211">
        <v>367</v>
      </c>
      <c r="I205" s="211">
        <v>360</v>
      </c>
      <c r="J205" s="211">
        <v>336</v>
      </c>
      <c r="K205" s="211">
        <v>339</v>
      </c>
      <c r="L205" s="211">
        <v>324</v>
      </c>
      <c r="M205" s="211">
        <v>332</v>
      </c>
      <c r="N205" s="211">
        <v>324</v>
      </c>
      <c r="O205" s="211">
        <v>311</v>
      </c>
      <c r="P205" s="212">
        <v>288</v>
      </c>
      <c r="Q205" s="212">
        <v>296</v>
      </c>
      <c r="R205" s="212">
        <v>284</v>
      </c>
      <c r="S205" s="556">
        <f>100</f>
        <v>100</v>
      </c>
      <c r="T205" s="72">
        <f t="shared" ref="T205:T268" si="81">E205*100/$D205</f>
        <v>90.607734806629836</v>
      </c>
      <c r="U205" s="72">
        <f t="shared" ref="U205:U268" si="82">F205*100/$D205</f>
        <v>88.39779005524862</v>
      </c>
      <c r="V205" s="72">
        <f t="shared" ref="V205:V268" si="83">G205*100/$D205</f>
        <v>96.961325966850822</v>
      </c>
      <c r="W205" s="72">
        <f t="shared" ref="W205:W268" si="84">H205*100/$D205</f>
        <v>101.38121546961327</v>
      </c>
      <c r="X205" s="72">
        <f t="shared" ref="X205:X268" si="85">I205*100/$D205</f>
        <v>99.447513812154696</v>
      </c>
      <c r="Y205" s="72">
        <f t="shared" ref="Y205:Y268" si="86">J205*100/$D205</f>
        <v>92.817679558011051</v>
      </c>
      <c r="Z205" s="72">
        <f t="shared" ref="Z205:Z268" si="87">K205*100/$D205</f>
        <v>93.646408839778999</v>
      </c>
      <c r="AA205" s="72">
        <f t="shared" ref="AA205:AD268" si="88">L205*100/$D205</f>
        <v>89.502762430939228</v>
      </c>
      <c r="AB205" s="72">
        <f t="shared" si="88"/>
        <v>91.712707182320443</v>
      </c>
      <c r="AC205" s="72">
        <f t="shared" si="88"/>
        <v>89.502762430939228</v>
      </c>
      <c r="AD205" s="72">
        <f t="shared" si="88"/>
        <v>85.911602209944746</v>
      </c>
      <c r="AE205" s="72">
        <f t="shared" ref="AE205:AG205" si="89">P205*100/$D205</f>
        <v>79.55801104972376</v>
      </c>
      <c r="AF205" s="72">
        <f t="shared" si="89"/>
        <v>81.767955801104975</v>
      </c>
      <c r="AG205" s="73">
        <f t="shared" si="89"/>
        <v>78.453038674033152</v>
      </c>
      <c r="AH205" s="557">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5"/>
      <c r="C206" s="1" t="s">
        <v>196</v>
      </c>
      <c r="D206" s="211">
        <v>125</v>
      </c>
      <c r="E206" s="211">
        <v>106</v>
      </c>
      <c r="F206" s="211">
        <v>108</v>
      </c>
      <c r="G206" s="211">
        <v>106</v>
      </c>
      <c r="H206" s="211">
        <v>106</v>
      </c>
      <c r="I206" s="211">
        <v>103</v>
      </c>
      <c r="J206" s="211">
        <v>104</v>
      </c>
      <c r="K206" s="211">
        <v>103</v>
      </c>
      <c r="L206" s="211">
        <v>107</v>
      </c>
      <c r="M206" s="211">
        <v>102</v>
      </c>
      <c r="N206" s="211">
        <v>110</v>
      </c>
      <c r="O206" s="211">
        <v>115</v>
      </c>
      <c r="P206" s="212">
        <v>107</v>
      </c>
      <c r="Q206" s="212">
        <v>104</v>
      </c>
      <c r="R206" s="212">
        <v>99</v>
      </c>
      <c r="S206" s="556">
        <f>100</f>
        <v>100</v>
      </c>
      <c r="T206" s="72">
        <f t="shared" si="81"/>
        <v>84.8</v>
      </c>
      <c r="U206" s="72">
        <f t="shared" si="82"/>
        <v>86.4</v>
      </c>
      <c r="V206" s="72">
        <f t="shared" si="83"/>
        <v>84.8</v>
      </c>
      <c r="W206" s="72">
        <f t="shared" si="84"/>
        <v>84.8</v>
      </c>
      <c r="X206" s="72">
        <f t="shared" si="85"/>
        <v>82.4</v>
      </c>
      <c r="Y206" s="72">
        <f t="shared" si="86"/>
        <v>83.2</v>
      </c>
      <c r="Z206" s="72">
        <f t="shared" si="87"/>
        <v>82.4</v>
      </c>
      <c r="AA206" s="72">
        <f t="shared" si="88"/>
        <v>85.6</v>
      </c>
      <c r="AB206" s="72">
        <f t="shared" si="88"/>
        <v>81.599999999999994</v>
      </c>
      <c r="AC206" s="72">
        <f t="shared" si="88"/>
        <v>88</v>
      </c>
      <c r="AD206" s="72">
        <f t="shared" si="88"/>
        <v>92</v>
      </c>
      <c r="AE206" s="72">
        <f t="shared" ref="AE206:AG206" si="90">P206*100/$D206</f>
        <v>85.6</v>
      </c>
      <c r="AF206" s="72">
        <f t="shared" si="90"/>
        <v>83.2</v>
      </c>
      <c r="AG206" s="73">
        <f t="shared" si="90"/>
        <v>79.2</v>
      </c>
      <c r="AH206" s="557">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5"/>
      <c r="C207" s="1" t="s">
        <v>197</v>
      </c>
      <c r="D207" s="211">
        <v>13</v>
      </c>
      <c r="E207" s="211">
        <v>13</v>
      </c>
      <c r="F207" s="211">
        <v>11</v>
      </c>
      <c r="G207" s="211">
        <v>11</v>
      </c>
      <c r="H207" s="211">
        <v>11</v>
      </c>
      <c r="I207" s="211">
        <v>12</v>
      </c>
      <c r="J207" s="211">
        <v>11</v>
      </c>
      <c r="K207" s="211">
        <v>11</v>
      </c>
      <c r="L207" s="211">
        <v>10</v>
      </c>
      <c r="M207" s="211">
        <v>11</v>
      </c>
      <c r="N207" s="211">
        <v>11</v>
      </c>
      <c r="O207" s="211">
        <v>10</v>
      </c>
      <c r="P207" s="212">
        <v>9</v>
      </c>
      <c r="Q207" s="212">
        <v>10</v>
      </c>
      <c r="R207" s="212">
        <v>10</v>
      </c>
      <c r="S207" s="556">
        <f>100</f>
        <v>100</v>
      </c>
      <c r="T207" s="72">
        <f t="shared" si="81"/>
        <v>100</v>
      </c>
      <c r="U207" s="72">
        <f t="shared" si="82"/>
        <v>84.615384615384613</v>
      </c>
      <c r="V207" s="72">
        <f t="shared" si="83"/>
        <v>84.615384615384613</v>
      </c>
      <c r="W207" s="72">
        <f t="shared" si="84"/>
        <v>84.615384615384613</v>
      </c>
      <c r="X207" s="72">
        <f t="shared" si="85"/>
        <v>92.307692307692307</v>
      </c>
      <c r="Y207" s="72">
        <f t="shared" si="86"/>
        <v>84.615384615384613</v>
      </c>
      <c r="Z207" s="72">
        <f t="shared" si="87"/>
        <v>84.615384615384613</v>
      </c>
      <c r="AA207" s="72">
        <f t="shared" si="88"/>
        <v>76.92307692307692</v>
      </c>
      <c r="AB207" s="72">
        <f t="shared" si="88"/>
        <v>84.615384615384613</v>
      </c>
      <c r="AC207" s="72">
        <f t="shared" si="88"/>
        <v>84.615384615384613</v>
      </c>
      <c r="AD207" s="72">
        <f t="shared" si="88"/>
        <v>76.92307692307692</v>
      </c>
      <c r="AE207" s="72">
        <f t="shared" ref="AE207:AG207" si="91">P207*100/$D207</f>
        <v>69.230769230769226</v>
      </c>
      <c r="AF207" s="72">
        <f t="shared" si="91"/>
        <v>76.92307692307692</v>
      </c>
      <c r="AG207" s="73">
        <f t="shared" si="91"/>
        <v>76.92307692307692</v>
      </c>
      <c r="AH207" s="557">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5"/>
      <c r="C208" s="1" t="s">
        <v>198</v>
      </c>
      <c r="D208" s="211">
        <v>3534</v>
      </c>
      <c r="E208" s="211">
        <v>3988</v>
      </c>
      <c r="F208" s="211">
        <v>5168</v>
      </c>
      <c r="G208" s="211">
        <v>5501</v>
      </c>
      <c r="H208" s="211">
        <v>5508</v>
      </c>
      <c r="I208" s="211">
        <v>5335</v>
      </c>
      <c r="J208" s="211">
        <v>5329</v>
      </c>
      <c r="K208" s="211">
        <v>5258</v>
      </c>
      <c r="L208" s="211">
        <v>5493</v>
      </c>
      <c r="M208" s="211">
        <v>5567</v>
      </c>
      <c r="N208" s="211">
        <v>5870</v>
      </c>
      <c r="O208" s="211">
        <v>5979</v>
      </c>
      <c r="P208" s="212">
        <v>5894</v>
      </c>
      <c r="Q208" s="212">
        <v>6135</v>
      </c>
      <c r="R208" s="212">
        <v>6161</v>
      </c>
      <c r="S208" s="556">
        <f>100</f>
        <v>100</v>
      </c>
      <c r="T208" s="72">
        <f t="shared" si="81"/>
        <v>112.84663271080929</v>
      </c>
      <c r="U208" s="72">
        <f t="shared" si="82"/>
        <v>146.23655913978496</v>
      </c>
      <c r="V208" s="72">
        <f t="shared" si="83"/>
        <v>155.65930956423315</v>
      </c>
      <c r="W208" s="72">
        <f t="shared" si="84"/>
        <v>155.85738539898134</v>
      </c>
      <c r="X208" s="72">
        <f t="shared" si="85"/>
        <v>150.96208262591963</v>
      </c>
      <c r="Y208" s="72">
        <f t="shared" si="86"/>
        <v>150.79230333899264</v>
      </c>
      <c r="Z208" s="72">
        <f t="shared" si="87"/>
        <v>148.78324844368987</v>
      </c>
      <c r="AA208" s="72">
        <f t="shared" si="88"/>
        <v>155.43293718166385</v>
      </c>
      <c r="AB208" s="72">
        <f t="shared" si="88"/>
        <v>157.52688172043011</v>
      </c>
      <c r="AC208" s="72">
        <f t="shared" si="88"/>
        <v>166.10073571024336</v>
      </c>
      <c r="AD208" s="72">
        <f t="shared" si="88"/>
        <v>169.18505942275041</v>
      </c>
      <c r="AE208" s="72">
        <f t="shared" ref="AE208:AG208" si="92">P208*100/$D208</f>
        <v>166.77985285795134</v>
      </c>
      <c r="AF208" s="72">
        <f t="shared" si="92"/>
        <v>173.59932088285228</v>
      </c>
      <c r="AG208" s="73">
        <f t="shared" si="92"/>
        <v>174.33503112620261</v>
      </c>
      <c r="AH208" s="557">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6"/>
      <c r="C209" s="8" t="s">
        <v>199</v>
      </c>
      <c r="D209">
        <v>3521</v>
      </c>
      <c r="E209">
        <v>3975</v>
      </c>
      <c r="F209">
        <v>5157</v>
      </c>
      <c r="G209">
        <v>5490</v>
      </c>
      <c r="H209">
        <v>5497</v>
      </c>
      <c r="I209">
        <v>5323</v>
      </c>
      <c r="J209">
        <v>5318</v>
      </c>
      <c r="K209">
        <v>5247</v>
      </c>
      <c r="L209">
        <v>5483</v>
      </c>
      <c r="M209">
        <v>5556</v>
      </c>
      <c r="N209">
        <v>5859</v>
      </c>
      <c r="O209">
        <v>5969</v>
      </c>
      <c r="P209">
        <v>5885</v>
      </c>
      <c r="Q209">
        <v>6125</v>
      </c>
      <c r="R209">
        <v>6151</v>
      </c>
      <c r="S209" s="556">
        <f>100</f>
        <v>100</v>
      </c>
      <c r="T209" s="72">
        <f t="shared" si="81"/>
        <v>112.8940641863107</v>
      </c>
      <c r="U209" s="72">
        <f t="shared" si="82"/>
        <v>146.46407270661743</v>
      </c>
      <c r="V209" s="72">
        <f t="shared" si="83"/>
        <v>155.92161317807441</v>
      </c>
      <c r="W209" s="72">
        <f t="shared" si="84"/>
        <v>156.12042033513205</v>
      </c>
      <c r="X209" s="72">
        <f t="shared" si="85"/>
        <v>151.17864243112751</v>
      </c>
      <c r="Y209" s="72">
        <f t="shared" si="86"/>
        <v>151.03663731894349</v>
      </c>
      <c r="Z209" s="72">
        <f t="shared" si="87"/>
        <v>149.02016472593013</v>
      </c>
      <c r="AA209" s="72">
        <f t="shared" si="88"/>
        <v>155.72280602101677</v>
      </c>
      <c r="AB209" s="72">
        <f t="shared" si="88"/>
        <v>157.79608065890372</v>
      </c>
      <c r="AC209" s="72">
        <f t="shared" si="88"/>
        <v>166.40159045725648</v>
      </c>
      <c r="AD209" s="72">
        <f t="shared" si="88"/>
        <v>169.52570292530532</v>
      </c>
      <c r="AE209" s="72">
        <f t="shared" ref="AE209:AG209" si="93">P209*100/$D209</f>
        <v>167.14001704061346</v>
      </c>
      <c r="AF209" s="72">
        <f t="shared" si="93"/>
        <v>173.95626242544731</v>
      </c>
      <c r="AG209" s="73">
        <f t="shared" si="93"/>
        <v>174.69468900880432</v>
      </c>
      <c r="AH209" s="237"/>
      <c r="AI209" s="238"/>
      <c r="AJ209" s="238"/>
      <c r="AK209" s="238"/>
      <c r="AL209" s="238"/>
      <c r="AM209" s="238"/>
      <c r="AN209" s="238"/>
      <c r="AO209" s="238"/>
      <c r="AP209" s="238"/>
      <c r="AQ209" s="238"/>
      <c r="AR209" s="238"/>
      <c r="AS209" s="238"/>
      <c r="AT209" s="238"/>
      <c r="AU209" s="238"/>
      <c r="AV209" s="239"/>
    </row>
    <row r="210" spans="2:48" ht="15" customHeight="1">
      <c r="B210" s="735" t="s">
        <v>224</v>
      </c>
      <c r="C210" s="1" t="s">
        <v>194</v>
      </c>
      <c r="D210" s="211">
        <v>92</v>
      </c>
      <c r="E210" s="211">
        <v>92</v>
      </c>
      <c r="F210" s="211">
        <v>82</v>
      </c>
      <c r="G210" s="211">
        <v>83</v>
      </c>
      <c r="H210" s="211">
        <v>71</v>
      </c>
      <c r="I210" s="211">
        <v>69</v>
      </c>
      <c r="J210" s="211">
        <v>61</v>
      </c>
      <c r="K210" s="211">
        <v>55</v>
      </c>
      <c r="L210" s="211">
        <v>50</v>
      </c>
      <c r="M210" s="211">
        <v>49</v>
      </c>
      <c r="N210" s="211">
        <v>48</v>
      </c>
      <c r="O210" s="211">
        <v>53</v>
      </c>
      <c r="P210" s="212">
        <v>52</v>
      </c>
      <c r="Q210" s="212">
        <v>55</v>
      </c>
      <c r="R210" s="212">
        <v>55</v>
      </c>
      <c r="S210" s="556">
        <f>100</f>
        <v>100</v>
      </c>
      <c r="T210" s="72">
        <f t="shared" si="81"/>
        <v>100</v>
      </c>
      <c r="U210" s="72">
        <f t="shared" si="82"/>
        <v>89.130434782608702</v>
      </c>
      <c r="V210" s="72">
        <f t="shared" si="83"/>
        <v>90.217391304347828</v>
      </c>
      <c r="W210" s="72">
        <f t="shared" si="84"/>
        <v>77.173913043478265</v>
      </c>
      <c r="X210" s="72">
        <f t="shared" si="85"/>
        <v>75</v>
      </c>
      <c r="Y210" s="72">
        <f t="shared" si="86"/>
        <v>66.304347826086953</v>
      </c>
      <c r="Z210" s="72">
        <f t="shared" si="87"/>
        <v>59.782608695652172</v>
      </c>
      <c r="AA210" s="72">
        <f t="shared" si="88"/>
        <v>54.347826086956523</v>
      </c>
      <c r="AB210" s="72">
        <f t="shared" si="88"/>
        <v>53.260869565217391</v>
      </c>
      <c r="AC210" s="72">
        <f t="shared" si="88"/>
        <v>52.173913043478258</v>
      </c>
      <c r="AD210" s="72">
        <f t="shared" si="88"/>
        <v>57.608695652173914</v>
      </c>
      <c r="AE210" s="72">
        <f t="shared" ref="AE210:AG210" si="94">P210*100/$D210</f>
        <v>56.521739130434781</v>
      </c>
      <c r="AF210" s="72">
        <f t="shared" si="94"/>
        <v>59.782608695652172</v>
      </c>
      <c r="AG210" s="73">
        <f t="shared" si="94"/>
        <v>59.782608695652172</v>
      </c>
      <c r="AH210" s="557">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35"/>
      <c r="C211" s="1" t="s">
        <v>195</v>
      </c>
      <c r="D211" s="212">
        <v>5</v>
      </c>
      <c r="E211" s="211">
        <v>5</v>
      </c>
      <c r="F211" s="211">
        <v>6</v>
      </c>
      <c r="G211" s="211">
        <v>4</v>
      </c>
      <c r="H211" s="211">
        <v>6</v>
      </c>
      <c r="I211" s="211">
        <v>5</v>
      </c>
      <c r="J211" s="211">
        <v>7</v>
      </c>
      <c r="K211" s="211">
        <v>7</v>
      </c>
      <c r="L211" s="211">
        <v>6</v>
      </c>
      <c r="M211" s="211">
        <v>5</v>
      </c>
      <c r="N211" s="211">
        <v>4</v>
      </c>
      <c r="O211" s="211">
        <v>4</v>
      </c>
      <c r="P211" s="212">
        <v>4</v>
      </c>
      <c r="Q211" s="212">
        <v>4</v>
      </c>
      <c r="R211" s="212">
        <v>4</v>
      </c>
      <c r="S211" s="556">
        <f>100</f>
        <v>100</v>
      </c>
      <c r="T211" s="72">
        <f t="shared" si="81"/>
        <v>100</v>
      </c>
      <c r="U211" s="72">
        <f t="shared" si="82"/>
        <v>120</v>
      </c>
      <c r="V211" s="72">
        <f t="shared" si="83"/>
        <v>80</v>
      </c>
      <c r="W211" s="72">
        <f t="shared" si="84"/>
        <v>120</v>
      </c>
      <c r="X211" s="72">
        <f t="shared" si="85"/>
        <v>100</v>
      </c>
      <c r="Y211" s="72">
        <f t="shared" si="86"/>
        <v>140</v>
      </c>
      <c r="Z211" s="72">
        <f t="shared" si="87"/>
        <v>140</v>
      </c>
      <c r="AA211" s="72">
        <f t="shared" si="88"/>
        <v>120</v>
      </c>
      <c r="AB211" s="72">
        <f t="shared" si="88"/>
        <v>100</v>
      </c>
      <c r="AC211" s="72">
        <f t="shared" si="88"/>
        <v>80</v>
      </c>
      <c r="AD211" s="72">
        <f t="shared" si="88"/>
        <v>80</v>
      </c>
      <c r="AE211" s="72">
        <f t="shared" ref="AE211:AG211" si="95">P211*100/$D211</f>
        <v>80</v>
      </c>
      <c r="AF211" s="72">
        <f t="shared" si="95"/>
        <v>80</v>
      </c>
      <c r="AG211" s="73">
        <f t="shared" si="95"/>
        <v>80</v>
      </c>
      <c r="AH211" s="557">
        <v>4</v>
      </c>
      <c r="AI211" s="234">
        <v>1</v>
      </c>
      <c r="AJ211" s="234">
        <v>1</v>
      </c>
      <c r="AK211" s="234">
        <v>1</v>
      </c>
      <c r="AL211" s="234">
        <v>1</v>
      </c>
      <c r="AM211" s="234">
        <v>1</v>
      </c>
      <c r="AN211" s="234">
        <v>1</v>
      </c>
      <c r="AO211" s="234">
        <v>1</v>
      </c>
      <c r="AP211" s="234">
        <v>1</v>
      </c>
      <c r="AQ211" s="234">
        <v>1</v>
      </c>
      <c r="AR211" s="234">
        <v>1</v>
      </c>
      <c r="AS211" s="234">
        <v>1</v>
      </c>
      <c r="AT211" s="234">
        <v>4</v>
      </c>
      <c r="AU211" s="234">
        <v>6</v>
      </c>
      <c r="AV211" s="236">
        <v>7</v>
      </c>
    </row>
    <row r="212" spans="2:48" ht="14.45">
      <c r="B212" s="735"/>
      <c r="C212" s="1" t="s">
        <v>196</v>
      </c>
      <c r="D212" s="212">
        <v>3</v>
      </c>
      <c r="E212" s="211">
        <v>2</v>
      </c>
      <c r="F212" s="211">
        <v>2</v>
      </c>
      <c r="G212" s="211">
        <v>3</v>
      </c>
      <c r="H212" s="211">
        <v>2</v>
      </c>
      <c r="I212" s="211">
        <v>2</v>
      </c>
      <c r="J212" s="211">
        <v>2</v>
      </c>
      <c r="K212" s="211">
        <v>2</v>
      </c>
      <c r="L212" s="211">
        <v>2</v>
      </c>
      <c r="M212" s="211">
        <v>2</v>
      </c>
      <c r="N212" s="211">
        <v>2</v>
      </c>
      <c r="O212" s="211">
        <v>2</v>
      </c>
      <c r="P212" s="212">
        <v>2</v>
      </c>
      <c r="Q212" s="212">
        <v>2</v>
      </c>
      <c r="R212" s="212">
        <v>2</v>
      </c>
      <c r="S212" s="556">
        <f>100</f>
        <v>100</v>
      </c>
      <c r="T212" s="72">
        <f t="shared" si="81"/>
        <v>66.666666666666671</v>
      </c>
      <c r="U212" s="72">
        <f t="shared" si="82"/>
        <v>66.666666666666671</v>
      </c>
      <c r="V212" s="72">
        <f t="shared" si="83"/>
        <v>100</v>
      </c>
      <c r="W212" s="72">
        <f t="shared" si="84"/>
        <v>66.666666666666671</v>
      </c>
      <c r="X212" s="72">
        <f t="shared" si="85"/>
        <v>66.666666666666671</v>
      </c>
      <c r="Y212" s="72">
        <f t="shared" si="86"/>
        <v>66.666666666666671</v>
      </c>
      <c r="Z212" s="72">
        <f t="shared" si="87"/>
        <v>66.666666666666671</v>
      </c>
      <c r="AA212" s="72">
        <f t="shared" si="88"/>
        <v>66.666666666666671</v>
      </c>
      <c r="AB212" s="72">
        <f t="shared" si="88"/>
        <v>66.666666666666671</v>
      </c>
      <c r="AC212" s="72">
        <f t="shared" si="88"/>
        <v>66.666666666666671</v>
      </c>
      <c r="AD212" s="72">
        <f t="shared" si="88"/>
        <v>66.666666666666671</v>
      </c>
      <c r="AE212" s="72">
        <f t="shared" ref="AE212:AG212" si="96">P212*100/$D212</f>
        <v>66.666666666666671</v>
      </c>
      <c r="AF212" s="72">
        <f t="shared" si="96"/>
        <v>66.666666666666671</v>
      </c>
      <c r="AG212" s="73">
        <f t="shared" si="96"/>
        <v>66.666666666666671</v>
      </c>
      <c r="AH212" s="557">
        <v>4</v>
      </c>
      <c r="AI212" s="234">
        <v>1</v>
      </c>
      <c r="AJ212" s="234">
        <v>1</v>
      </c>
      <c r="AK212" s="234">
        <v>1</v>
      </c>
      <c r="AL212" s="234">
        <v>1</v>
      </c>
      <c r="AM212" s="234">
        <v>1</v>
      </c>
      <c r="AN212" s="234">
        <v>1</v>
      </c>
      <c r="AO212" s="234">
        <v>1</v>
      </c>
      <c r="AP212" s="234">
        <v>1</v>
      </c>
      <c r="AQ212" s="234">
        <v>1</v>
      </c>
      <c r="AR212" s="234">
        <v>1</v>
      </c>
      <c r="AS212" s="234">
        <v>1</v>
      </c>
      <c r="AT212" s="234">
        <v>4</v>
      </c>
      <c r="AU212" s="234">
        <v>6</v>
      </c>
      <c r="AV212" s="236">
        <v>7</v>
      </c>
    </row>
    <row r="213" spans="2:48" ht="14.45">
      <c r="B213" s="735"/>
      <c r="C213" s="1" t="s">
        <v>197</v>
      </c>
      <c r="D213" s="211">
        <v>0</v>
      </c>
      <c r="E213" s="211">
        <v>0</v>
      </c>
      <c r="F213" s="211">
        <v>0</v>
      </c>
      <c r="G213" s="211">
        <v>1</v>
      </c>
      <c r="H213" s="211">
        <v>1</v>
      </c>
      <c r="I213" s="211">
        <v>1</v>
      </c>
      <c r="J213" s="211">
        <v>1</v>
      </c>
      <c r="K213" s="211">
        <v>1</v>
      </c>
      <c r="L213" s="211">
        <v>1</v>
      </c>
      <c r="M213" s="211">
        <v>1</v>
      </c>
      <c r="N213" s="211">
        <v>1</v>
      </c>
      <c r="O213" s="211">
        <v>1</v>
      </c>
      <c r="P213" s="212">
        <v>1</v>
      </c>
      <c r="Q213" s="212">
        <v>1</v>
      </c>
      <c r="R213" s="212">
        <v>1</v>
      </c>
      <c r="S213" s="556">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7">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35"/>
      <c r="C214" s="1" t="s">
        <v>198</v>
      </c>
      <c r="D214" s="211">
        <v>100</v>
      </c>
      <c r="E214" s="211">
        <v>99</v>
      </c>
      <c r="F214" s="211">
        <v>90</v>
      </c>
      <c r="G214" s="211">
        <v>91</v>
      </c>
      <c r="H214" s="211">
        <v>80</v>
      </c>
      <c r="I214" s="211">
        <v>77</v>
      </c>
      <c r="J214" s="211">
        <v>71</v>
      </c>
      <c r="K214" s="211">
        <v>65</v>
      </c>
      <c r="L214" s="211">
        <v>59</v>
      </c>
      <c r="M214" s="211">
        <v>57</v>
      </c>
      <c r="N214" s="211">
        <v>55</v>
      </c>
      <c r="O214" s="211">
        <v>60</v>
      </c>
      <c r="P214" s="212">
        <v>59</v>
      </c>
      <c r="Q214" s="212">
        <v>62</v>
      </c>
      <c r="R214" s="212">
        <v>62</v>
      </c>
      <c r="S214" s="556">
        <f>100</f>
        <v>100</v>
      </c>
      <c r="T214" s="72">
        <f t="shared" si="81"/>
        <v>99</v>
      </c>
      <c r="U214" s="72">
        <f t="shared" si="82"/>
        <v>90</v>
      </c>
      <c r="V214" s="72">
        <f t="shared" si="83"/>
        <v>91</v>
      </c>
      <c r="W214" s="72">
        <f t="shared" si="84"/>
        <v>80</v>
      </c>
      <c r="X214" s="72">
        <f t="shared" si="85"/>
        <v>77</v>
      </c>
      <c r="Y214" s="72">
        <f t="shared" si="86"/>
        <v>71</v>
      </c>
      <c r="Z214" s="72">
        <f t="shared" si="87"/>
        <v>65</v>
      </c>
      <c r="AA214" s="72">
        <f t="shared" si="88"/>
        <v>59</v>
      </c>
      <c r="AB214" s="72">
        <f t="shared" si="88"/>
        <v>57</v>
      </c>
      <c r="AC214" s="72">
        <f t="shared" si="88"/>
        <v>55</v>
      </c>
      <c r="AD214" s="72">
        <f t="shared" si="88"/>
        <v>60</v>
      </c>
      <c r="AE214" s="72">
        <f t="shared" ref="AE214:AG214" si="98">P214*100/$D214</f>
        <v>59</v>
      </c>
      <c r="AF214" s="72">
        <f t="shared" si="98"/>
        <v>62</v>
      </c>
      <c r="AG214" s="73">
        <f t="shared" si="98"/>
        <v>62</v>
      </c>
      <c r="AH214" s="557">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6"/>
      <c r="C215" s="8" t="s">
        <v>199</v>
      </c>
      <c r="D215">
        <v>100</v>
      </c>
      <c r="E215">
        <v>99</v>
      </c>
      <c r="F215">
        <v>90</v>
      </c>
      <c r="G215">
        <v>90</v>
      </c>
      <c r="H215">
        <v>79</v>
      </c>
      <c r="I215">
        <v>76</v>
      </c>
      <c r="J215">
        <v>70</v>
      </c>
      <c r="K215">
        <v>64</v>
      </c>
      <c r="L215">
        <v>58</v>
      </c>
      <c r="M215">
        <v>56</v>
      </c>
      <c r="N215">
        <v>54</v>
      </c>
      <c r="O215">
        <v>59</v>
      </c>
      <c r="P215">
        <v>58</v>
      </c>
      <c r="Q215">
        <v>61</v>
      </c>
      <c r="R215">
        <v>61</v>
      </c>
      <c r="S215" s="556">
        <f>100</f>
        <v>100</v>
      </c>
      <c r="T215" s="72">
        <f t="shared" si="81"/>
        <v>99</v>
      </c>
      <c r="U215" s="72">
        <f t="shared" si="82"/>
        <v>90</v>
      </c>
      <c r="V215" s="72">
        <f t="shared" si="83"/>
        <v>90</v>
      </c>
      <c r="W215" s="72">
        <f t="shared" si="84"/>
        <v>79</v>
      </c>
      <c r="X215" s="72">
        <f t="shared" si="85"/>
        <v>76</v>
      </c>
      <c r="Y215" s="72">
        <f t="shared" si="86"/>
        <v>70</v>
      </c>
      <c r="Z215" s="72">
        <f t="shared" si="87"/>
        <v>64</v>
      </c>
      <c r="AA215" s="72">
        <f t="shared" si="88"/>
        <v>58</v>
      </c>
      <c r="AB215" s="72">
        <f t="shared" si="88"/>
        <v>56</v>
      </c>
      <c r="AC215" s="72">
        <f t="shared" si="88"/>
        <v>54</v>
      </c>
      <c r="AD215" s="72">
        <f t="shared" si="88"/>
        <v>59</v>
      </c>
      <c r="AE215" s="72">
        <f t="shared" ref="AE215:AG215" si="99">P215*100/$D215</f>
        <v>58</v>
      </c>
      <c r="AF215" s="72">
        <f t="shared" si="99"/>
        <v>61</v>
      </c>
      <c r="AG215" s="73">
        <f t="shared" si="99"/>
        <v>61</v>
      </c>
      <c r="AH215" s="237"/>
      <c r="AI215" s="238"/>
      <c r="AJ215" s="238"/>
      <c r="AK215" s="238"/>
      <c r="AL215" s="238"/>
      <c r="AM215" s="238"/>
      <c r="AN215" s="238"/>
      <c r="AO215" s="238"/>
      <c r="AP215" s="238"/>
      <c r="AQ215" s="238"/>
      <c r="AR215" s="238"/>
      <c r="AS215" s="238"/>
      <c r="AT215" s="238"/>
      <c r="AU215" s="238"/>
      <c r="AV215" s="239"/>
    </row>
    <row r="216" spans="2:48" ht="15" customHeight="1">
      <c r="B216" s="735" t="s">
        <v>225</v>
      </c>
      <c r="C216" s="1" t="s">
        <v>194</v>
      </c>
      <c r="D216" s="211">
        <v>42234</v>
      </c>
      <c r="E216" s="211">
        <v>43140</v>
      </c>
      <c r="F216" s="211">
        <v>30628</v>
      </c>
      <c r="G216" s="211">
        <v>31055</v>
      </c>
      <c r="H216" s="211">
        <v>31193</v>
      </c>
      <c r="I216" s="211">
        <v>30385</v>
      </c>
      <c r="J216" s="211">
        <v>30589</v>
      </c>
      <c r="K216" s="211">
        <v>30438</v>
      </c>
      <c r="L216" s="211">
        <v>30945</v>
      </c>
      <c r="M216" s="211">
        <v>29119</v>
      </c>
      <c r="N216" s="211">
        <v>29597</v>
      </c>
      <c r="O216" s="211">
        <v>29656</v>
      </c>
      <c r="P216" s="212">
        <v>30090</v>
      </c>
      <c r="Q216" s="212">
        <v>29754</v>
      </c>
      <c r="R216" s="212">
        <v>29708</v>
      </c>
      <c r="S216" s="556">
        <f>100</f>
        <v>100</v>
      </c>
      <c r="T216" s="72">
        <f t="shared" si="81"/>
        <v>102.14519107827816</v>
      </c>
      <c r="U216" s="72">
        <f t="shared" si="82"/>
        <v>72.519770800776627</v>
      </c>
      <c r="V216" s="72">
        <f t="shared" si="83"/>
        <v>73.530804565042388</v>
      </c>
      <c r="W216" s="72">
        <f t="shared" si="84"/>
        <v>73.857555523985411</v>
      </c>
      <c r="X216" s="72">
        <f t="shared" si="85"/>
        <v>71.944404981768244</v>
      </c>
      <c r="Y216" s="72">
        <f t="shared" si="86"/>
        <v>72.427428138466638</v>
      </c>
      <c r="Z216" s="72">
        <f t="shared" si="87"/>
        <v>72.069896292086938</v>
      </c>
      <c r="AA216" s="72">
        <f t="shared" si="88"/>
        <v>73.270350902116775</v>
      </c>
      <c r="AB216" s="72">
        <f t="shared" si="88"/>
        <v>68.946820097551736</v>
      </c>
      <c r="AC216" s="72">
        <f t="shared" si="88"/>
        <v>70.078609650992092</v>
      </c>
      <c r="AD216" s="72">
        <f t="shared" si="88"/>
        <v>70.218307524743096</v>
      </c>
      <c r="AE216" s="72">
        <f t="shared" ref="AE216:AG216" si="100">P216*100/$D216</f>
        <v>71.24591561301321</v>
      </c>
      <c r="AF216" s="72">
        <f t="shared" si="100"/>
        <v>70.450348060804089</v>
      </c>
      <c r="AG216" s="73">
        <f t="shared" si="100"/>
        <v>70.341431074489748</v>
      </c>
      <c r="AH216" s="557">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5"/>
      <c r="C217" s="1" t="s">
        <v>195</v>
      </c>
      <c r="D217" s="211">
        <v>2290</v>
      </c>
      <c r="E217" s="211">
        <v>2286</v>
      </c>
      <c r="F217" s="211">
        <v>2098</v>
      </c>
      <c r="G217" s="211">
        <v>1867</v>
      </c>
      <c r="H217" s="211">
        <v>1816</v>
      </c>
      <c r="I217" s="211">
        <v>1701</v>
      </c>
      <c r="J217" s="211">
        <v>1618</v>
      </c>
      <c r="K217" s="211">
        <v>1614</v>
      </c>
      <c r="L217" s="211">
        <v>1568</v>
      </c>
      <c r="M217" s="211">
        <v>1458</v>
      </c>
      <c r="N217" s="211">
        <v>1463</v>
      </c>
      <c r="O217" s="211">
        <v>1429</v>
      </c>
      <c r="P217" s="212">
        <v>1401</v>
      </c>
      <c r="Q217" s="212">
        <v>1412</v>
      </c>
      <c r="R217" s="212">
        <v>1372</v>
      </c>
      <c r="S217" s="556">
        <f>100</f>
        <v>100</v>
      </c>
      <c r="T217" s="72">
        <f t="shared" si="81"/>
        <v>99.825327510917035</v>
      </c>
      <c r="U217" s="72">
        <f t="shared" si="82"/>
        <v>91.615720524017462</v>
      </c>
      <c r="V217" s="72">
        <f t="shared" si="83"/>
        <v>81.528384279475986</v>
      </c>
      <c r="W217" s="72">
        <f t="shared" si="84"/>
        <v>79.301310043668124</v>
      </c>
      <c r="X217" s="72">
        <f t="shared" si="85"/>
        <v>74.279475982532745</v>
      </c>
      <c r="Y217" s="72">
        <f t="shared" si="86"/>
        <v>70.655021834061131</v>
      </c>
      <c r="Z217" s="72">
        <f t="shared" si="87"/>
        <v>70.480349344978166</v>
      </c>
      <c r="AA217" s="72">
        <f t="shared" si="88"/>
        <v>68.471615720524014</v>
      </c>
      <c r="AB217" s="72">
        <f t="shared" si="88"/>
        <v>63.668122270742359</v>
      </c>
      <c r="AC217" s="72">
        <f t="shared" si="88"/>
        <v>63.886462882096069</v>
      </c>
      <c r="AD217" s="72">
        <f t="shared" si="88"/>
        <v>62.401746724890828</v>
      </c>
      <c r="AE217" s="72">
        <f t="shared" ref="AE217:AG217" si="101">P217*100/$D217</f>
        <v>61.179039301310041</v>
      </c>
      <c r="AF217" s="72">
        <f t="shared" si="101"/>
        <v>61.659388646288207</v>
      </c>
      <c r="AG217" s="73">
        <f t="shared" si="101"/>
        <v>59.912663755458517</v>
      </c>
      <c r="AH217" s="557">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5"/>
      <c r="C218" s="1" t="s">
        <v>196</v>
      </c>
      <c r="D218" s="211">
        <v>348</v>
      </c>
      <c r="E218" s="211">
        <v>316</v>
      </c>
      <c r="F218" s="211">
        <v>287</v>
      </c>
      <c r="G218" s="211">
        <v>274</v>
      </c>
      <c r="H218" s="211">
        <v>265</v>
      </c>
      <c r="I218" s="211">
        <v>233</v>
      </c>
      <c r="J218" s="211">
        <v>213</v>
      </c>
      <c r="K218" s="211">
        <v>190</v>
      </c>
      <c r="L218" s="211">
        <v>176</v>
      </c>
      <c r="M218" s="211">
        <v>174</v>
      </c>
      <c r="N218" s="211">
        <v>168</v>
      </c>
      <c r="O218" s="211">
        <v>164</v>
      </c>
      <c r="P218" s="212">
        <v>160</v>
      </c>
      <c r="Q218" s="212">
        <v>151</v>
      </c>
      <c r="R218" s="212">
        <v>145</v>
      </c>
      <c r="S218" s="556">
        <f>100</f>
        <v>100</v>
      </c>
      <c r="T218" s="72">
        <f t="shared" si="81"/>
        <v>90.804597701149419</v>
      </c>
      <c r="U218" s="72">
        <f t="shared" si="82"/>
        <v>82.47126436781609</v>
      </c>
      <c r="V218" s="72">
        <f t="shared" si="83"/>
        <v>78.735632183908052</v>
      </c>
      <c r="W218" s="72">
        <f t="shared" si="84"/>
        <v>76.149425287356323</v>
      </c>
      <c r="X218" s="72">
        <f t="shared" si="85"/>
        <v>66.954022988505741</v>
      </c>
      <c r="Y218" s="72">
        <f t="shared" si="86"/>
        <v>61.206896551724135</v>
      </c>
      <c r="Z218" s="72">
        <f t="shared" si="87"/>
        <v>54.597701149425291</v>
      </c>
      <c r="AA218" s="72">
        <f t="shared" si="88"/>
        <v>50.574712643678161</v>
      </c>
      <c r="AB218" s="72">
        <f t="shared" si="88"/>
        <v>50</v>
      </c>
      <c r="AC218" s="72">
        <f t="shared" si="88"/>
        <v>48.275862068965516</v>
      </c>
      <c r="AD218" s="72">
        <f t="shared" si="88"/>
        <v>47.126436781609193</v>
      </c>
      <c r="AE218" s="72">
        <f t="shared" ref="AE218:AG218" si="102">P218*100/$D218</f>
        <v>45.977011494252871</v>
      </c>
      <c r="AF218" s="72">
        <f t="shared" si="102"/>
        <v>43.390804597701148</v>
      </c>
      <c r="AG218" s="73">
        <f t="shared" si="102"/>
        <v>41.666666666666664</v>
      </c>
      <c r="AH218" s="557">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5"/>
      <c r="C219" s="1" t="s">
        <v>197</v>
      </c>
      <c r="D219" s="211">
        <v>26</v>
      </c>
      <c r="E219" s="211">
        <v>22</v>
      </c>
      <c r="F219" s="211">
        <v>19</v>
      </c>
      <c r="G219" s="211">
        <v>17</v>
      </c>
      <c r="H219" s="211">
        <v>18</v>
      </c>
      <c r="I219" s="211">
        <v>12</v>
      </c>
      <c r="J219" s="211">
        <v>13</v>
      </c>
      <c r="K219" s="211">
        <v>12</v>
      </c>
      <c r="L219" s="211">
        <v>11</v>
      </c>
      <c r="M219" s="211">
        <v>11</v>
      </c>
      <c r="N219" s="211">
        <v>10</v>
      </c>
      <c r="O219" s="211">
        <v>12</v>
      </c>
      <c r="P219" s="212">
        <v>12</v>
      </c>
      <c r="Q219" s="212">
        <v>13</v>
      </c>
      <c r="R219" s="212">
        <v>13</v>
      </c>
      <c r="S219" s="556">
        <f>100</f>
        <v>100</v>
      </c>
      <c r="T219" s="72">
        <f t="shared" si="81"/>
        <v>84.615384615384613</v>
      </c>
      <c r="U219" s="72">
        <f t="shared" si="82"/>
        <v>73.07692307692308</v>
      </c>
      <c r="V219" s="72">
        <f t="shared" si="83"/>
        <v>65.384615384615387</v>
      </c>
      <c r="W219" s="72">
        <f t="shared" si="84"/>
        <v>69.230769230769226</v>
      </c>
      <c r="X219" s="72">
        <f t="shared" si="85"/>
        <v>46.153846153846153</v>
      </c>
      <c r="Y219" s="72">
        <f t="shared" si="86"/>
        <v>50</v>
      </c>
      <c r="Z219" s="72">
        <f t="shared" si="87"/>
        <v>46.153846153846153</v>
      </c>
      <c r="AA219" s="72">
        <f t="shared" si="88"/>
        <v>42.307692307692307</v>
      </c>
      <c r="AB219" s="72">
        <f t="shared" si="88"/>
        <v>42.307692307692307</v>
      </c>
      <c r="AC219" s="72">
        <f t="shared" si="88"/>
        <v>38.46153846153846</v>
      </c>
      <c r="AD219" s="72">
        <f t="shared" si="88"/>
        <v>46.153846153846153</v>
      </c>
      <c r="AE219" s="72">
        <f t="shared" ref="AE219:AG219" si="103">P219*100/$D219</f>
        <v>46.153846153846153</v>
      </c>
      <c r="AF219" s="72">
        <f t="shared" si="103"/>
        <v>50</v>
      </c>
      <c r="AG219" s="73">
        <f t="shared" si="103"/>
        <v>50</v>
      </c>
      <c r="AH219" s="557">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5"/>
      <c r="C220" s="1" t="s">
        <v>198</v>
      </c>
      <c r="D220" s="211">
        <v>44898</v>
      </c>
      <c r="E220" s="211">
        <v>45764</v>
      </c>
      <c r="F220" s="211">
        <v>33032</v>
      </c>
      <c r="G220" s="211">
        <v>33213</v>
      </c>
      <c r="H220" s="211">
        <v>33292</v>
      </c>
      <c r="I220" s="211">
        <v>32331</v>
      </c>
      <c r="J220" s="211">
        <v>32433</v>
      </c>
      <c r="K220" s="211">
        <v>32254</v>
      </c>
      <c r="L220" s="211">
        <v>32700</v>
      </c>
      <c r="M220" s="211">
        <v>30762</v>
      </c>
      <c r="N220" s="211">
        <v>31238</v>
      </c>
      <c r="O220" s="211">
        <v>31261</v>
      </c>
      <c r="P220" s="212">
        <v>31663</v>
      </c>
      <c r="Q220" s="212">
        <v>31330</v>
      </c>
      <c r="R220" s="212">
        <v>31238</v>
      </c>
      <c r="S220" s="556">
        <f>100</f>
        <v>100</v>
      </c>
      <c r="T220" s="72">
        <f t="shared" si="81"/>
        <v>101.9288164283487</v>
      </c>
      <c r="U220" s="72">
        <f t="shared" si="82"/>
        <v>73.571205844358317</v>
      </c>
      <c r="V220" s="72">
        <f t="shared" si="83"/>
        <v>73.97434184150741</v>
      </c>
      <c r="W220" s="72">
        <f t="shared" si="84"/>
        <v>74.150296227003423</v>
      </c>
      <c r="X220" s="72">
        <f t="shared" si="85"/>
        <v>72.009889081919013</v>
      </c>
      <c r="Y220" s="72">
        <f t="shared" si="86"/>
        <v>72.237070693572093</v>
      </c>
      <c r="Z220" s="72">
        <f t="shared" si="87"/>
        <v>71.838389237827968</v>
      </c>
      <c r="AA220" s="72">
        <f t="shared" si="88"/>
        <v>72.831751971134565</v>
      </c>
      <c r="AB220" s="72">
        <f t="shared" si="88"/>
        <v>68.515301349726045</v>
      </c>
      <c r="AC220" s="72">
        <f t="shared" si="88"/>
        <v>69.57548220410709</v>
      </c>
      <c r="AD220" s="72">
        <f t="shared" si="88"/>
        <v>69.626709430264157</v>
      </c>
      <c r="AE220" s="72">
        <f t="shared" ref="AE220:AE268" si="104">P220*100/$D220</f>
        <v>70.522072252661587</v>
      </c>
      <c r="AF220" s="72">
        <f t="shared" ref="AF220:AG268" si="105">Q220*100/$D220</f>
        <v>69.780391108735358</v>
      </c>
      <c r="AG220" s="73">
        <f t="shared" si="105"/>
        <v>69.57548220410709</v>
      </c>
      <c r="AH220" s="557">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6"/>
      <c r="C221" s="8" t="s">
        <v>199</v>
      </c>
      <c r="D221">
        <v>44872</v>
      </c>
      <c r="E221">
        <v>45742</v>
      </c>
      <c r="F221">
        <v>33013</v>
      </c>
      <c r="G221">
        <v>33196</v>
      </c>
      <c r="H221">
        <v>33274</v>
      </c>
      <c r="I221">
        <v>32319</v>
      </c>
      <c r="J221">
        <v>32420</v>
      </c>
      <c r="K221">
        <v>32242</v>
      </c>
      <c r="L221">
        <v>32689</v>
      </c>
      <c r="M221">
        <v>30751</v>
      </c>
      <c r="N221">
        <v>31228</v>
      </c>
      <c r="O221">
        <v>31249</v>
      </c>
      <c r="P221">
        <v>31651</v>
      </c>
      <c r="Q221">
        <v>31317</v>
      </c>
      <c r="R221">
        <v>31225</v>
      </c>
      <c r="S221" s="556">
        <f>100</f>
        <v>100</v>
      </c>
      <c r="T221" s="72">
        <f t="shared" si="81"/>
        <v>101.93884827955073</v>
      </c>
      <c r="U221" s="72">
        <f t="shared" si="82"/>
        <v>73.571492244606887</v>
      </c>
      <c r="V221" s="72">
        <f t="shared" si="83"/>
        <v>73.979318951684789</v>
      </c>
      <c r="W221" s="72">
        <f t="shared" si="84"/>
        <v>74.153146728472095</v>
      </c>
      <c r="X221" s="72">
        <f t="shared" si="85"/>
        <v>72.024870743448034</v>
      </c>
      <c r="Y221" s="72">
        <f t="shared" si="86"/>
        <v>72.249955428775181</v>
      </c>
      <c r="Z221" s="72">
        <f t="shared" si="87"/>
        <v>71.853271527901583</v>
      </c>
      <c r="AA221" s="72">
        <f t="shared" si="88"/>
        <v>72.849438402567301</v>
      </c>
      <c r="AB221" s="72">
        <f t="shared" si="88"/>
        <v>68.530486717775005</v>
      </c>
      <c r="AC221" s="72">
        <f t="shared" si="88"/>
        <v>69.593510429666608</v>
      </c>
      <c r="AD221" s="72">
        <f t="shared" si="88"/>
        <v>69.640310215724725</v>
      </c>
      <c r="AE221" s="72">
        <f t="shared" si="104"/>
        <v>70.536191834551616</v>
      </c>
      <c r="AF221" s="72">
        <f t="shared" si="105"/>
        <v>69.791852380103407</v>
      </c>
      <c r="AG221" s="73">
        <f t="shared" si="105"/>
        <v>69.586824745944014</v>
      </c>
      <c r="AH221" s="237"/>
      <c r="AI221" s="238"/>
      <c r="AJ221" s="238"/>
      <c r="AK221" s="238"/>
      <c r="AL221" s="238"/>
      <c r="AM221" s="238"/>
      <c r="AN221" s="238"/>
      <c r="AO221" s="238"/>
      <c r="AP221" s="238"/>
      <c r="AQ221" s="238"/>
      <c r="AR221" s="238"/>
      <c r="AS221" s="238"/>
      <c r="AT221" s="238"/>
      <c r="AU221" s="238"/>
      <c r="AV221" s="239"/>
    </row>
    <row r="222" spans="2:48" ht="15" customHeight="1">
      <c r="B222" s="735" t="s">
        <v>226</v>
      </c>
      <c r="C222" s="1" t="s">
        <v>194</v>
      </c>
      <c r="D222" s="211">
        <v>3534</v>
      </c>
      <c r="E222" s="211">
        <v>3563</v>
      </c>
      <c r="F222" s="211">
        <v>1796</v>
      </c>
      <c r="G222" s="211">
        <v>1801</v>
      </c>
      <c r="H222" s="211">
        <v>1667</v>
      </c>
      <c r="I222" s="211">
        <v>1458</v>
      </c>
      <c r="J222" s="211">
        <v>1365</v>
      </c>
      <c r="K222" s="211">
        <v>1245</v>
      </c>
      <c r="L222" s="211">
        <v>1206</v>
      </c>
      <c r="M222" s="211">
        <v>1006</v>
      </c>
      <c r="N222" s="211">
        <v>949</v>
      </c>
      <c r="O222" s="211">
        <v>946</v>
      </c>
      <c r="P222" s="212">
        <v>960</v>
      </c>
      <c r="Q222" s="212">
        <v>950</v>
      </c>
      <c r="R222" s="212">
        <v>948</v>
      </c>
      <c r="S222" s="556">
        <f>100</f>
        <v>100</v>
      </c>
      <c r="T222" s="72">
        <f t="shared" si="81"/>
        <v>100.82059988681381</v>
      </c>
      <c r="U222" s="72">
        <f t="shared" si="82"/>
        <v>50.82059988681381</v>
      </c>
      <c r="V222" s="72">
        <f t="shared" si="83"/>
        <v>50.962082625919635</v>
      </c>
      <c r="W222" s="72">
        <f t="shared" si="84"/>
        <v>47.170345217883416</v>
      </c>
      <c r="X222" s="72">
        <f t="shared" si="85"/>
        <v>41.25636672325976</v>
      </c>
      <c r="Y222" s="72">
        <f t="shared" si="86"/>
        <v>38.624787775891342</v>
      </c>
      <c r="Z222" s="72">
        <f t="shared" si="87"/>
        <v>35.229202037351442</v>
      </c>
      <c r="AA222" s="72">
        <f t="shared" si="88"/>
        <v>34.125636672325975</v>
      </c>
      <c r="AB222" s="72">
        <f t="shared" si="88"/>
        <v>28.466327108092813</v>
      </c>
      <c r="AC222" s="72">
        <f t="shared" si="88"/>
        <v>26.853423882286361</v>
      </c>
      <c r="AD222" s="72">
        <f t="shared" si="88"/>
        <v>26.768534238822863</v>
      </c>
      <c r="AE222" s="72">
        <f t="shared" si="104"/>
        <v>27.164685908319186</v>
      </c>
      <c r="AF222" s="72">
        <f t="shared" si="105"/>
        <v>26.881720430107528</v>
      </c>
      <c r="AG222" s="73">
        <f t="shared" si="105"/>
        <v>26.825127334465193</v>
      </c>
      <c r="AH222" s="557">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5"/>
      <c r="C223" s="1" t="s">
        <v>195</v>
      </c>
      <c r="D223" s="211">
        <v>576</v>
      </c>
      <c r="E223" s="211">
        <v>592</v>
      </c>
      <c r="F223" s="211">
        <v>612</v>
      </c>
      <c r="G223" s="211">
        <v>584</v>
      </c>
      <c r="H223" s="211">
        <v>551</v>
      </c>
      <c r="I223" s="211">
        <v>534</v>
      </c>
      <c r="J223" s="211">
        <v>505</v>
      </c>
      <c r="K223" s="211">
        <v>498</v>
      </c>
      <c r="L223" s="211">
        <v>502</v>
      </c>
      <c r="M223" s="211">
        <v>496</v>
      </c>
      <c r="N223" s="211">
        <v>499</v>
      </c>
      <c r="O223" s="211">
        <v>516</v>
      </c>
      <c r="P223" s="212">
        <v>506</v>
      </c>
      <c r="Q223" s="212">
        <v>510</v>
      </c>
      <c r="R223" s="212">
        <v>495</v>
      </c>
      <c r="S223" s="556">
        <f>100</f>
        <v>100</v>
      </c>
      <c r="T223" s="72">
        <f t="shared" si="81"/>
        <v>102.77777777777777</v>
      </c>
      <c r="U223" s="72">
        <f t="shared" si="82"/>
        <v>106.25</v>
      </c>
      <c r="V223" s="72">
        <f t="shared" si="83"/>
        <v>101.38888888888889</v>
      </c>
      <c r="W223" s="72">
        <f t="shared" si="84"/>
        <v>95.659722222222229</v>
      </c>
      <c r="X223" s="72">
        <f t="shared" si="85"/>
        <v>92.708333333333329</v>
      </c>
      <c r="Y223" s="72">
        <f t="shared" si="86"/>
        <v>87.673611111111114</v>
      </c>
      <c r="Z223" s="72">
        <f t="shared" si="87"/>
        <v>86.458333333333329</v>
      </c>
      <c r="AA223" s="72">
        <f t="shared" si="88"/>
        <v>87.152777777777771</v>
      </c>
      <c r="AB223" s="72">
        <f t="shared" si="88"/>
        <v>86.111111111111114</v>
      </c>
      <c r="AC223" s="72">
        <f t="shared" si="88"/>
        <v>86.631944444444443</v>
      </c>
      <c r="AD223" s="72">
        <f t="shared" si="88"/>
        <v>89.583333333333329</v>
      </c>
      <c r="AE223" s="72">
        <f t="shared" si="104"/>
        <v>87.847222222222229</v>
      </c>
      <c r="AF223" s="72">
        <f t="shared" si="105"/>
        <v>88.541666666666671</v>
      </c>
      <c r="AG223" s="73">
        <f t="shared" si="105"/>
        <v>85.9375</v>
      </c>
      <c r="AH223" s="557">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5"/>
      <c r="C224" s="1" t="s">
        <v>196</v>
      </c>
      <c r="D224" s="211">
        <v>202</v>
      </c>
      <c r="E224" s="211">
        <v>210</v>
      </c>
      <c r="F224" s="211">
        <v>212</v>
      </c>
      <c r="G224" s="211">
        <v>207</v>
      </c>
      <c r="H224" s="211">
        <v>201</v>
      </c>
      <c r="I224" s="211">
        <v>195</v>
      </c>
      <c r="J224" s="211">
        <v>196</v>
      </c>
      <c r="K224" s="211">
        <v>201</v>
      </c>
      <c r="L224" s="211">
        <v>195</v>
      </c>
      <c r="M224" s="211">
        <v>189</v>
      </c>
      <c r="N224" s="211">
        <v>191</v>
      </c>
      <c r="O224" s="211">
        <v>196</v>
      </c>
      <c r="P224" s="212">
        <v>191</v>
      </c>
      <c r="Q224" s="212">
        <v>181</v>
      </c>
      <c r="R224" s="212">
        <v>174</v>
      </c>
      <c r="S224" s="556">
        <f>100</f>
        <v>100</v>
      </c>
      <c r="T224" s="72">
        <f t="shared" si="81"/>
        <v>103.96039603960396</v>
      </c>
      <c r="U224" s="72">
        <f t="shared" si="82"/>
        <v>104.95049504950495</v>
      </c>
      <c r="V224" s="72">
        <f t="shared" si="83"/>
        <v>102.47524752475248</v>
      </c>
      <c r="W224" s="72">
        <f t="shared" si="84"/>
        <v>99.504950495049499</v>
      </c>
      <c r="X224" s="72">
        <f t="shared" si="85"/>
        <v>96.534653465346537</v>
      </c>
      <c r="Y224" s="72">
        <f t="shared" si="86"/>
        <v>97.029702970297024</v>
      </c>
      <c r="Z224" s="72">
        <f t="shared" si="87"/>
        <v>99.504950495049499</v>
      </c>
      <c r="AA224" s="72">
        <f t="shared" si="88"/>
        <v>96.534653465346537</v>
      </c>
      <c r="AB224" s="72">
        <f t="shared" si="88"/>
        <v>93.56435643564356</v>
      </c>
      <c r="AC224" s="72">
        <f t="shared" si="88"/>
        <v>94.554455445544548</v>
      </c>
      <c r="AD224" s="72">
        <f t="shared" si="88"/>
        <v>97.029702970297024</v>
      </c>
      <c r="AE224" s="72">
        <f t="shared" si="104"/>
        <v>94.554455445544548</v>
      </c>
      <c r="AF224" s="72">
        <f t="shared" si="105"/>
        <v>89.603960396039611</v>
      </c>
      <c r="AG224" s="73">
        <f t="shared" si="105"/>
        <v>86.138613861386133</v>
      </c>
      <c r="AH224" s="557">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5"/>
      <c r="C225" s="1" t="s">
        <v>197</v>
      </c>
      <c r="D225" s="211">
        <v>32</v>
      </c>
      <c r="E225" s="211">
        <v>33</v>
      </c>
      <c r="F225" s="211">
        <v>38</v>
      </c>
      <c r="G225" s="211">
        <v>35</v>
      </c>
      <c r="H225" s="211">
        <v>35</v>
      </c>
      <c r="I225" s="211">
        <v>34</v>
      </c>
      <c r="J225" s="211">
        <v>35</v>
      </c>
      <c r="K225" s="211">
        <v>36</v>
      </c>
      <c r="L225" s="211">
        <v>33</v>
      </c>
      <c r="M225" s="211">
        <v>34</v>
      </c>
      <c r="N225" s="211">
        <v>35</v>
      </c>
      <c r="O225" s="211">
        <v>32</v>
      </c>
      <c r="P225" s="212">
        <v>32</v>
      </c>
      <c r="Q225" s="212">
        <v>35</v>
      </c>
      <c r="R225" s="212">
        <v>34</v>
      </c>
      <c r="S225" s="556">
        <f>100</f>
        <v>100</v>
      </c>
      <c r="T225" s="72">
        <f t="shared" si="81"/>
        <v>103.125</v>
      </c>
      <c r="U225" s="72">
        <f t="shared" si="82"/>
        <v>118.75</v>
      </c>
      <c r="V225" s="72">
        <f t="shared" si="83"/>
        <v>109.375</v>
      </c>
      <c r="W225" s="72">
        <f t="shared" si="84"/>
        <v>109.375</v>
      </c>
      <c r="X225" s="72">
        <f t="shared" si="85"/>
        <v>106.25</v>
      </c>
      <c r="Y225" s="72">
        <f t="shared" si="86"/>
        <v>109.375</v>
      </c>
      <c r="Z225" s="72">
        <f t="shared" si="87"/>
        <v>112.5</v>
      </c>
      <c r="AA225" s="72">
        <f t="shared" si="88"/>
        <v>103.125</v>
      </c>
      <c r="AB225" s="72">
        <f t="shared" si="88"/>
        <v>106.25</v>
      </c>
      <c r="AC225" s="72">
        <f t="shared" si="88"/>
        <v>109.375</v>
      </c>
      <c r="AD225" s="72">
        <f t="shared" si="88"/>
        <v>100</v>
      </c>
      <c r="AE225" s="72">
        <f t="shared" si="104"/>
        <v>100</v>
      </c>
      <c r="AF225" s="72">
        <f t="shared" si="105"/>
        <v>109.375</v>
      </c>
      <c r="AG225" s="73">
        <f t="shared" si="105"/>
        <v>106.25</v>
      </c>
      <c r="AH225" s="557">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5"/>
      <c r="C226" s="1" t="s">
        <v>198</v>
      </c>
      <c r="D226" s="211">
        <v>4344</v>
      </c>
      <c r="E226" s="211">
        <v>4398</v>
      </c>
      <c r="F226" s="211">
        <v>2658</v>
      </c>
      <c r="G226" s="211">
        <v>2627</v>
      </c>
      <c r="H226" s="211">
        <v>2454</v>
      </c>
      <c r="I226" s="211">
        <v>2221</v>
      </c>
      <c r="J226" s="211">
        <v>2101</v>
      </c>
      <c r="K226" s="211">
        <v>1980</v>
      </c>
      <c r="L226" s="211">
        <v>1936</v>
      </c>
      <c r="M226" s="211">
        <v>1725</v>
      </c>
      <c r="N226" s="211">
        <v>1674</v>
      </c>
      <c r="O226" s="211">
        <v>1690</v>
      </c>
      <c r="P226" s="212">
        <v>1689</v>
      </c>
      <c r="Q226" s="212">
        <v>1676</v>
      </c>
      <c r="R226" s="212">
        <v>1651</v>
      </c>
      <c r="S226" s="556">
        <f>100</f>
        <v>100</v>
      </c>
      <c r="T226" s="72">
        <f t="shared" si="81"/>
        <v>101.24309392265194</v>
      </c>
      <c r="U226" s="72">
        <f t="shared" si="82"/>
        <v>61.187845303867405</v>
      </c>
      <c r="V226" s="72">
        <f t="shared" si="83"/>
        <v>60.474217311233886</v>
      </c>
      <c r="W226" s="72">
        <f t="shared" si="84"/>
        <v>56.491712707182323</v>
      </c>
      <c r="X226" s="72">
        <f t="shared" si="85"/>
        <v>51.127992633517493</v>
      </c>
      <c r="Y226" s="72">
        <f t="shared" si="86"/>
        <v>48.365561694290975</v>
      </c>
      <c r="Z226" s="72">
        <f t="shared" si="87"/>
        <v>45.58011049723757</v>
      </c>
      <c r="AA226" s="72">
        <f t="shared" si="88"/>
        <v>44.567219152854513</v>
      </c>
      <c r="AB226" s="72">
        <f t="shared" si="88"/>
        <v>39.709944751381215</v>
      </c>
      <c r="AC226" s="72">
        <f t="shared" si="88"/>
        <v>38.535911602209943</v>
      </c>
      <c r="AD226" s="72">
        <f t="shared" si="88"/>
        <v>38.904235727440145</v>
      </c>
      <c r="AE226" s="72">
        <f t="shared" si="104"/>
        <v>38.881215469613259</v>
      </c>
      <c r="AF226" s="72">
        <f t="shared" si="105"/>
        <v>38.581952117863722</v>
      </c>
      <c r="AG226" s="73">
        <f t="shared" si="105"/>
        <v>38.006445672191532</v>
      </c>
      <c r="AH226" s="557">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6"/>
      <c r="C227" s="8" t="s">
        <v>199</v>
      </c>
      <c r="D227">
        <v>4312</v>
      </c>
      <c r="E227">
        <v>4365</v>
      </c>
      <c r="F227">
        <v>2620</v>
      </c>
      <c r="G227">
        <v>2592</v>
      </c>
      <c r="H227">
        <v>2419</v>
      </c>
      <c r="I227">
        <v>2187</v>
      </c>
      <c r="J227">
        <v>2066</v>
      </c>
      <c r="K227">
        <v>1944</v>
      </c>
      <c r="L227">
        <v>1903</v>
      </c>
      <c r="M227">
        <v>1691</v>
      </c>
      <c r="N227">
        <v>1639</v>
      </c>
      <c r="O227">
        <v>1658</v>
      </c>
      <c r="P227">
        <v>1657</v>
      </c>
      <c r="Q227">
        <v>1641</v>
      </c>
      <c r="R227">
        <v>1617</v>
      </c>
      <c r="S227" s="556">
        <f>100</f>
        <v>100</v>
      </c>
      <c r="T227" s="72">
        <f t="shared" si="81"/>
        <v>101.2291280148423</v>
      </c>
      <c r="U227" s="72">
        <f t="shared" si="82"/>
        <v>60.760667903525047</v>
      </c>
      <c r="V227" s="72">
        <f t="shared" si="83"/>
        <v>60.111317254174395</v>
      </c>
      <c r="W227" s="72">
        <f t="shared" si="84"/>
        <v>56.099257884972168</v>
      </c>
      <c r="X227" s="72">
        <f t="shared" si="85"/>
        <v>50.718923933209645</v>
      </c>
      <c r="Y227" s="72">
        <f t="shared" si="86"/>
        <v>47.912801484230059</v>
      </c>
      <c r="Z227" s="72">
        <f t="shared" si="87"/>
        <v>45.083487940630796</v>
      </c>
      <c r="AA227" s="72">
        <f t="shared" si="88"/>
        <v>44.132653061224488</v>
      </c>
      <c r="AB227" s="72">
        <f t="shared" si="88"/>
        <v>39.216141001855284</v>
      </c>
      <c r="AC227" s="72">
        <f t="shared" si="88"/>
        <v>38.010204081632651</v>
      </c>
      <c r="AD227" s="72">
        <f t="shared" si="88"/>
        <v>38.450834879406308</v>
      </c>
      <c r="AE227" s="72">
        <f t="shared" si="104"/>
        <v>38.427643784786639</v>
      </c>
      <c r="AF227" s="72">
        <f t="shared" si="105"/>
        <v>38.056586270871982</v>
      </c>
      <c r="AG227" s="73">
        <f t="shared" si="105"/>
        <v>37.5</v>
      </c>
      <c r="AH227" s="237"/>
      <c r="AI227" s="238"/>
      <c r="AJ227" s="238"/>
      <c r="AK227" s="238"/>
      <c r="AL227" s="238"/>
      <c r="AM227" s="238"/>
      <c r="AN227" s="238"/>
      <c r="AO227" s="238"/>
      <c r="AP227" s="238"/>
      <c r="AQ227" s="238"/>
      <c r="AR227" s="238"/>
      <c r="AS227" s="238"/>
      <c r="AT227" s="238"/>
      <c r="AU227" s="238"/>
      <c r="AV227" s="239"/>
    </row>
    <row r="228" spans="2:48" ht="15" customHeight="1">
      <c r="B228" s="735" t="s">
        <v>227</v>
      </c>
      <c r="C228" s="1" t="s">
        <v>194</v>
      </c>
      <c r="D228" s="211">
        <v>105566</v>
      </c>
      <c r="E228" s="211">
        <v>110330</v>
      </c>
      <c r="F228" s="211">
        <v>135675</v>
      </c>
      <c r="G228" s="211">
        <v>137980</v>
      </c>
      <c r="H228" s="211">
        <v>137659</v>
      </c>
      <c r="I228" s="211">
        <v>133670</v>
      </c>
      <c r="J228" s="211">
        <v>134057</v>
      </c>
      <c r="K228" s="211">
        <v>136014</v>
      </c>
      <c r="L228" s="211">
        <v>138088</v>
      </c>
      <c r="M228" s="211">
        <v>142598</v>
      </c>
      <c r="N228" s="211">
        <v>146365</v>
      </c>
      <c r="O228" s="211">
        <v>148295</v>
      </c>
      <c r="P228" s="212">
        <v>150465</v>
      </c>
      <c r="Q228" s="212">
        <v>148745</v>
      </c>
      <c r="R228" s="212">
        <v>148515</v>
      </c>
      <c r="S228" s="556">
        <f>100</f>
        <v>100</v>
      </c>
      <c r="T228" s="72">
        <f t="shared" si="81"/>
        <v>104.51281662656537</v>
      </c>
      <c r="U228" s="72">
        <f t="shared" si="82"/>
        <v>128.52149366273233</v>
      </c>
      <c r="V228" s="72">
        <f t="shared" si="83"/>
        <v>130.70496182482995</v>
      </c>
      <c r="W228" s="72">
        <f t="shared" si="84"/>
        <v>130.4008866491105</v>
      </c>
      <c r="X228" s="72">
        <f t="shared" si="85"/>
        <v>126.62220790784912</v>
      </c>
      <c r="Y228" s="72">
        <f t="shared" si="86"/>
        <v>126.98880321315575</v>
      </c>
      <c r="Z228" s="72">
        <f t="shared" si="87"/>
        <v>128.84261978288464</v>
      </c>
      <c r="AA228" s="72">
        <f t="shared" si="88"/>
        <v>130.80726749142715</v>
      </c>
      <c r="AB228" s="72">
        <f t="shared" si="88"/>
        <v>135.07947634655096</v>
      </c>
      <c r="AC228" s="72">
        <f t="shared" si="88"/>
        <v>138.64786010647367</v>
      </c>
      <c r="AD228" s="72">
        <f t="shared" si="88"/>
        <v>140.47610025955328</v>
      </c>
      <c r="AE228" s="72">
        <f t="shared" si="104"/>
        <v>142.5316863384044</v>
      </c>
      <c r="AF228" s="72">
        <f t="shared" si="105"/>
        <v>140.90237387037493</v>
      </c>
      <c r="AG228" s="73">
        <f t="shared" si="105"/>
        <v>140.68450069151052</v>
      </c>
      <c r="AH228" s="557">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5"/>
      <c r="C229" s="1" t="s">
        <v>195</v>
      </c>
      <c r="D229" s="211">
        <v>2466</v>
      </c>
      <c r="E229" s="211">
        <v>2412</v>
      </c>
      <c r="F229" s="211">
        <v>2316</v>
      </c>
      <c r="G229" s="211">
        <v>2262</v>
      </c>
      <c r="H229" s="211">
        <v>2236</v>
      </c>
      <c r="I229" s="211">
        <v>2114</v>
      </c>
      <c r="J229" s="211">
        <v>2072</v>
      </c>
      <c r="K229" s="211">
        <v>2091</v>
      </c>
      <c r="L229" s="211">
        <v>2051</v>
      </c>
      <c r="M229" s="211">
        <v>2169</v>
      </c>
      <c r="N229" s="211">
        <v>2222</v>
      </c>
      <c r="O229" s="211">
        <v>2222</v>
      </c>
      <c r="P229" s="212">
        <v>2178</v>
      </c>
      <c r="Q229" s="212">
        <v>2196</v>
      </c>
      <c r="R229" s="212">
        <v>2133</v>
      </c>
      <c r="S229" s="556">
        <f>100</f>
        <v>100</v>
      </c>
      <c r="T229" s="72">
        <f t="shared" si="81"/>
        <v>97.810218978102185</v>
      </c>
      <c r="U229" s="72">
        <f t="shared" si="82"/>
        <v>93.917274939172756</v>
      </c>
      <c r="V229" s="72">
        <f t="shared" si="83"/>
        <v>91.727493917274941</v>
      </c>
      <c r="W229" s="72">
        <f t="shared" si="84"/>
        <v>90.673154906731554</v>
      </c>
      <c r="X229" s="72">
        <f t="shared" si="85"/>
        <v>85.725871857258724</v>
      </c>
      <c r="Y229" s="72">
        <f t="shared" si="86"/>
        <v>84.022708840227082</v>
      </c>
      <c r="Z229" s="72">
        <f t="shared" si="87"/>
        <v>84.793187347931877</v>
      </c>
      <c r="AA229" s="72">
        <f t="shared" si="88"/>
        <v>83.171127331711276</v>
      </c>
      <c r="AB229" s="72">
        <f t="shared" si="88"/>
        <v>87.956204379562038</v>
      </c>
      <c r="AC229" s="72">
        <f t="shared" si="88"/>
        <v>90.10543390105434</v>
      </c>
      <c r="AD229" s="72">
        <f t="shared" si="88"/>
        <v>90.10543390105434</v>
      </c>
      <c r="AE229" s="72">
        <f t="shared" si="104"/>
        <v>88.321167883211672</v>
      </c>
      <c r="AF229" s="72">
        <f t="shared" si="105"/>
        <v>89.051094890510953</v>
      </c>
      <c r="AG229" s="73">
        <f t="shared" si="105"/>
        <v>86.496350364963504</v>
      </c>
      <c r="AH229" s="557">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5"/>
      <c r="C230" s="1" t="s">
        <v>196</v>
      </c>
      <c r="D230" s="211">
        <v>191</v>
      </c>
      <c r="E230" s="211">
        <v>179</v>
      </c>
      <c r="F230" s="211">
        <v>178</v>
      </c>
      <c r="G230" s="211">
        <v>158</v>
      </c>
      <c r="H230" s="211">
        <v>148</v>
      </c>
      <c r="I230" s="211">
        <v>151</v>
      </c>
      <c r="J230" s="211">
        <v>137</v>
      </c>
      <c r="K230" s="211">
        <v>133</v>
      </c>
      <c r="L230" s="211">
        <v>129</v>
      </c>
      <c r="M230" s="211">
        <v>129</v>
      </c>
      <c r="N230" s="211">
        <v>136</v>
      </c>
      <c r="O230" s="211">
        <v>155</v>
      </c>
      <c r="P230" s="212">
        <v>151</v>
      </c>
      <c r="Q230" s="212">
        <v>143</v>
      </c>
      <c r="R230" s="212">
        <v>138</v>
      </c>
      <c r="S230" s="556">
        <f>100</f>
        <v>100</v>
      </c>
      <c r="T230" s="72">
        <f t="shared" si="81"/>
        <v>93.717277486911001</v>
      </c>
      <c r="U230" s="72">
        <f t="shared" si="82"/>
        <v>93.193717277486911</v>
      </c>
      <c r="V230" s="72">
        <f t="shared" si="83"/>
        <v>82.722513089005233</v>
      </c>
      <c r="W230" s="72">
        <f t="shared" si="84"/>
        <v>77.486910994764401</v>
      </c>
      <c r="X230" s="72">
        <f t="shared" si="85"/>
        <v>79.057591623036643</v>
      </c>
      <c r="Y230" s="72">
        <f t="shared" si="86"/>
        <v>71.727748691099478</v>
      </c>
      <c r="Z230" s="72">
        <f t="shared" si="87"/>
        <v>69.633507853403145</v>
      </c>
      <c r="AA230" s="72">
        <f t="shared" si="88"/>
        <v>67.539267015706812</v>
      </c>
      <c r="AB230" s="72">
        <f t="shared" si="88"/>
        <v>67.539267015706812</v>
      </c>
      <c r="AC230" s="72">
        <f t="shared" si="88"/>
        <v>71.204188481675388</v>
      </c>
      <c r="AD230" s="72">
        <f t="shared" si="88"/>
        <v>81.15183246073299</v>
      </c>
      <c r="AE230" s="72">
        <f t="shared" si="104"/>
        <v>79.057591623036643</v>
      </c>
      <c r="AF230" s="72">
        <f t="shared" si="105"/>
        <v>74.869109947643977</v>
      </c>
      <c r="AG230" s="73">
        <f t="shared" si="105"/>
        <v>72.251308900523554</v>
      </c>
      <c r="AH230" s="557">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5"/>
      <c r="C231" s="1" t="s">
        <v>197</v>
      </c>
      <c r="D231" s="211">
        <v>14</v>
      </c>
      <c r="E231" s="211">
        <v>14</v>
      </c>
      <c r="F231" s="211">
        <v>13</v>
      </c>
      <c r="G231" s="211">
        <v>11</v>
      </c>
      <c r="H231" s="211">
        <v>10</v>
      </c>
      <c r="I231" s="211">
        <v>7</v>
      </c>
      <c r="J231" s="211">
        <v>6</v>
      </c>
      <c r="K231" s="211">
        <v>7</v>
      </c>
      <c r="L231" s="211">
        <v>6</v>
      </c>
      <c r="M231" s="211">
        <v>7</v>
      </c>
      <c r="N231" s="211">
        <v>12</v>
      </c>
      <c r="O231" s="211">
        <v>9</v>
      </c>
      <c r="P231" s="212">
        <v>9</v>
      </c>
      <c r="Q231" s="212">
        <v>10</v>
      </c>
      <c r="R231" s="212">
        <v>10</v>
      </c>
      <c r="S231" s="556">
        <f>100</f>
        <v>100</v>
      </c>
      <c r="T231" s="72">
        <f t="shared" si="81"/>
        <v>100</v>
      </c>
      <c r="U231" s="72">
        <f t="shared" si="82"/>
        <v>92.857142857142861</v>
      </c>
      <c r="V231" s="72">
        <f t="shared" si="83"/>
        <v>78.571428571428569</v>
      </c>
      <c r="W231" s="72">
        <f t="shared" si="84"/>
        <v>71.428571428571431</v>
      </c>
      <c r="X231" s="72">
        <f t="shared" si="85"/>
        <v>50</v>
      </c>
      <c r="Y231" s="72">
        <f t="shared" si="86"/>
        <v>42.857142857142854</v>
      </c>
      <c r="Z231" s="72">
        <f t="shared" si="87"/>
        <v>50</v>
      </c>
      <c r="AA231" s="72">
        <f t="shared" si="88"/>
        <v>42.857142857142854</v>
      </c>
      <c r="AB231" s="72">
        <f t="shared" si="88"/>
        <v>50</v>
      </c>
      <c r="AC231" s="72">
        <f t="shared" si="88"/>
        <v>85.714285714285708</v>
      </c>
      <c r="AD231" s="72">
        <f t="shared" si="88"/>
        <v>64.285714285714292</v>
      </c>
      <c r="AE231" s="72">
        <f t="shared" si="104"/>
        <v>64.285714285714292</v>
      </c>
      <c r="AF231" s="72">
        <f t="shared" si="105"/>
        <v>71.428571428571431</v>
      </c>
      <c r="AG231" s="73">
        <f t="shared" si="105"/>
        <v>71.428571428571431</v>
      </c>
      <c r="AH231" s="557">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5"/>
      <c r="C232" s="1" t="s">
        <v>198</v>
      </c>
      <c r="D232" s="211">
        <v>108237</v>
      </c>
      <c r="E232" s="211">
        <v>112935</v>
      </c>
      <c r="F232" s="211">
        <v>138182</v>
      </c>
      <c r="G232" s="211">
        <v>140411</v>
      </c>
      <c r="H232" s="211">
        <v>140053</v>
      </c>
      <c r="I232" s="211">
        <v>135942</v>
      </c>
      <c r="J232" s="211">
        <v>136272</v>
      </c>
      <c r="K232" s="211">
        <v>138245</v>
      </c>
      <c r="L232" s="211">
        <v>140274</v>
      </c>
      <c r="M232" s="211">
        <v>144903</v>
      </c>
      <c r="N232" s="211">
        <v>148735</v>
      </c>
      <c r="O232" s="211">
        <v>150681</v>
      </c>
      <c r="P232" s="212">
        <v>152803</v>
      </c>
      <c r="Q232" s="212">
        <v>151094</v>
      </c>
      <c r="R232" s="212">
        <v>150796</v>
      </c>
      <c r="S232" s="556">
        <f>100</f>
        <v>100</v>
      </c>
      <c r="T232" s="72">
        <f t="shared" si="81"/>
        <v>104.34047506859946</v>
      </c>
      <c r="U232" s="72">
        <f t="shared" si="82"/>
        <v>127.6661400445319</v>
      </c>
      <c r="V232" s="72">
        <f t="shared" si="83"/>
        <v>129.72550976098745</v>
      </c>
      <c r="W232" s="72">
        <f t="shared" si="84"/>
        <v>129.39475410441901</v>
      </c>
      <c r="X232" s="72">
        <f t="shared" si="85"/>
        <v>125.59660744477397</v>
      </c>
      <c r="Y232" s="72">
        <f t="shared" si="86"/>
        <v>125.90149394384545</v>
      </c>
      <c r="Z232" s="72">
        <f t="shared" si="87"/>
        <v>127.7243456489001</v>
      </c>
      <c r="AA232" s="72">
        <f t="shared" si="88"/>
        <v>129.59893566894868</v>
      </c>
      <c r="AB232" s="72">
        <f t="shared" si="88"/>
        <v>133.87566174228775</v>
      </c>
      <c r="AC232" s="72">
        <f t="shared" si="88"/>
        <v>137.4160407254451</v>
      </c>
      <c r="AD232" s="72">
        <f t="shared" si="88"/>
        <v>139.21394717148479</v>
      </c>
      <c r="AE232" s="72">
        <f t="shared" si="104"/>
        <v>141.17445975036264</v>
      </c>
      <c r="AF232" s="72">
        <f t="shared" si="105"/>
        <v>139.59551724456517</v>
      </c>
      <c r="AG232" s="73">
        <f t="shared" si="105"/>
        <v>139.32019549691879</v>
      </c>
      <c r="AH232" s="557">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6"/>
      <c r="C233" s="8" t="s">
        <v>199</v>
      </c>
      <c r="D233">
        <v>108223</v>
      </c>
      <c r="E233">
        <v>112921</v>
      </c>
      <c r="F233">
        <v>138169</v>
      </c>
      <c r="G233">
        <v>140400</v>
      </c>
      <c r="H233">
        <v>140043</v>
      </c>
      <c r="I233">
        <v>135935</v>
      </c>
      <c r="J233">
        <v>136266</v>
      </c>
      <c r="K233">
        <v>138238</v>
      </c>
      <c r="L233">
        <v>140268</v>
      </c>
      <c r="M233">
        <v>144896</v>
      </c>
      <c r="N233">
        <v>148723</v>
      </c>
      <c r="O233">
        <v>150672</v>
      </c>
      <c r="P233">
        <v>152794</v>
      </c>
      <c r="Q233">
        <v>151084</v>
      </c>
      <c r="R233">
        <v>150786</v>
      </c>
      <c r="S233" s="556">
        <f>100</f>
        <v>100</v>
      </c>
      <c r="T233" s="72">
        <f t="shared" si="81"/>
        <v>104.34103656339225</v>
      </c>
      <c r="U233" s="72">
        <f t="shared" si="82"/>
        <v>127.67064302412611</v>
      </c>
      <c r="V233" s="72">
        <f t="shared" si="83"/>
        <v>129.73212718183751</v>
      </c>
      <c r="W233" s="72">
        <f t="shared" si="84"/>
        <v>129.40225275588369</v>
      </c>
      <c r="X233" s="72">
        <f t="shared" si="85"/>
        <v>125.60638681241511</v>
      </c>
      <c r="Y233" s="72">
        <f t="shared" si="86"/>
        <v>125.91223677037229</v>
      </c>
      <c r="Z233" s="72">
        <f t="shared" si="87"/>
        <v>127.73440026611718</v>
      </c>
      <c r="AA233" s="72">
        <f t="shared" si="88"/>
        <v>129.61015680585459</v>
      </c>
      <c r="AB233" s="72">
        <f t="shared" si="88"/>
        <v>133.88651210925588</v>
      </c>
      <c r="AC233" s="72">
        <f t="shared" si="88"/>
        <v>137.42272899476083</v>
      </c>
      <c r="AD233" s="72">
        <f t="shared" si="88"/>
        <v>139.2236400765087</v>
      </c>
      <c r="AE233" s="72">
        <f t="shared" si="104"/>
        <v>141.18440627223418</v>
      </c>
      <c r="AF233" s="72">
        <f t="shared" si="105"/>
        <v>139.60433549245539</v>
      </c>
      <c r="AG233" s="73">
        <f t="shared" si="105"/>
        <v>139.32897812849393</v>
      </c>
      <c r="AH233" s="237"/>
      <c r="AI233" s="238"/>
      <c r="AJ233" s="238"/>
      <c r="AK233" s="238"/>
      <c r="AL233" s="238"/>
      <c r="AM233" s="238"/>
      <c r="AN233" s="238"/>
      <c r="AO233" s="238"/>
      <c r="AP233" s="238"/>
      <c r="AQ233" s="238"/>
      <c r="AR233" s="238"/>
      <c r="AS233" s="238"/>
      <c r="AT233" s="238"/>
      <c r="AU233" s="238"/>
      <c r="AV233" s="239"/>
    </row>
    <row r="234" spans="2:48" ht="15" customHeight="1">
      <c r="B234" s="735" t="s">
        <v>153</v>
      </c>
      <c r="C234" s="1" t="s">
        <v>194</v>
      </c>
      <c r="D234" s="211">
        <v>30244</v>
      </c>
      <c r="E234" s="211">
        <v>31672</v>
      </c>
      <c r="F234" s="211">
        <v>31522</v>
      </c>
      <c r="G234" s="211">
        <v>31775</v>
      </c>
      <c r="H234" s="211">
        <v>31446</v>
      </c>
      <c r="I234" s="211">
        <v>30807</v>
      </c>
      <c r="J234" s="211">
        <v>30472</v>
      </c>
      <c r="K234" s="211">
        <v>30455</v>
      </c>
      <c r="L234" s="211">
        <v>30665</v>
      </c>
      <c r="M234" s="211">
        <v>30801</v>
      </c>
      <c r="N234" s="211">
        <v>31125</v>
      </c>
      <c r="O234" s="211">
        <v>32388</v>
      </c>
      <c r="P234" s="212">
        <v>31218</v>
      </c>
      <c r="Q234" s="212">
        <v>31587</v>
      </c>
      <c r="R234" s="212">
        <v>31787</v>
      </c>
      <c r="S234" s="556">
        <f>100</f>
        <v>100</v>
      </c>
      <c r="T234" s="72">
        <f t="shared" si="81"/>
        <v>104.72159767226557</v>
      </c>
      <c r="U234" s="72">
        <f t="shared" si="82"/>
        <v>104.22563153022087</v>
      </c>
      <c r="V234" s="72">
        <f t="shared" si="83"/>
        <v>105.06216108980294</v>
      </c>
      <c r="W234" s="72">
        <f t="shared" si="84"/>
        <v>103.97434201825155</v>
      </c>
      <c r="X234" s="72">
        <f t="shared" si="85"/>
        <v>101.86152625314112</v>
      </c>
      <c r="Y234" s="72">
        <f t="shared" si="86"/>
        <v>100.75386853590796</v>
      </c>
      <c r="Z234" s="72">
        <f t="shared" si="87"/>
        <v>100.69765903980955</v>
      </c>
      <c r="AA234" s="72">
        <f t="shared" si="88"/>
        <v>101.39201163867213</v>
      </c>
      <c r="AB234" s="72">
        <f t="shared" si="88"/>
        <v>101.84168760745933</v>
      </c>
      <c r="AC234" s="72">
        <f t="shared" si="88"/>
        <v>102.91297447427588</v>
      </c>
      <c r="AD234" s="72">
        <f t="shared" si="88"/>
        <v>107.08900939029229</v>
      </c>
      <c r="AE234" s="72">
        <f t="shared" si="104"/>
        <v>103.22047348234361</v>
      </c>
      <c r="AF234" s="72">
        <f t="shared" si="105"/>
        <v>104.44055019177358</v>
      </c>
      <c r="AG234" s="73">
        <f t="shared" si="105"/>
        <v>105.10183838116652</v>
      </c>
      <c r="AH234" s="557">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5"/>
      <c r="C235" s="1" t="s">
        <v>195</v>
      </c>
      <c r="D235" s="211">
        <v>1169</v>
      </c>
      <c r="E235" s="211">
        <v>1149</v>
      </c>
      <c r="F235" s="211">
        <v>1097</v>
      </c>
      <c r="G235" s="211">
        <v>1094</v>
      </c>
      <c r="H235" s="211">
        <v>1099</v>
      </c>
      <c r="I235" s="211">
        <v>1077</v>
      </c>
      <c r="J235" s="211">
        <v>1062</v>
      </c>
      <c r="K235" s="211">
        <v>1042</v>
      </c>
      <c r="L235" s="211">
        <v>1054</v>
      </c>
      <c r="M235" s="211">
        <v>1056</v>
      </c>
      <c r="N235" s="211">
        <v>1089</v>
      </c>
      <c r="O235" s="211">
        <v>1088</v>
      </c>
      <c r="P235" s="212">
        <v>1042</v>
      </c>
      <c r="Q235" s="212">
        <v>1061</v>
      </c>
      <c r="R235" s="212">
        <v>1069</v>
      </c>
      <c r="S235" s="556">
        <f>100</f>
        <v>100</v>
      </c>
      <c r="T235" s="72">
        <f t="shared" si="81"/>
        <v>98.289136013686914</v>
      </c>
      <c r="U235" s="72">
        <f t="shared" si="82"/>
        <v>93.840889649272881</v>
      </c>
      <c r="V235" s="72">
        <f t="shared" si="83"/>
        <v>93.584260051325913</v>
      </c>
      <c r="W235" s="72">
        <f t="shared" si="84"/>
        <v>94.011976047904199</v>
      </c>
      <c r="X235" s="72">
        <f t="shared" si="85"/>
        <v>92.130025662959795</v>
      </c>
      <c r="Y235" s="72">
        <f t="shared" si="86"/>
        <v>90.846877673224981</v>
      </c>
      <c r="Z235" s="72">
        <f t="shared" si="87"/>
        <v>89.136013686911895</v>
      </c>
      <c r="AA235" s="72">
        <f t="shared" si="88"/>
        <v>90.162532078699741</v>
      </c>
      <c r="AB235" s="72">
        <f t="shared" si="88"/>
        <v>90.333618477331058</v>
      </c>
      <c r="AC235" s="72">
        <f t="shared" si="88"/>
        <v>93.156544054747641</v>
      </c>
      <c r="AD235" s="72">
        <f t="shared" si="88"/>
        <v>93.07100085543199</v>
      </c>
      <c r="AE235" s="72">
        <f t="shared" si="104"/>
        <v>89.136013686911895</v>
      </c>
      <c r="AF235" s="72">
        <f t="shared" si="105"/>
        <v>90.761334473909329</v>
      </c>
      <c r="AG235" s="73">
        <f t="shared" si="105"/>
        <v>91.445680068434555</v>
      </c>
      <c r="AH235" s="557">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5"/>
      <c r="C236" s="1" t="s">
        <v>196</v>
      </c>
      <c r="D236" s="211">
        <v>200</v>
      </c>
      <c r="E236" s="211">
        <v>186</v>
      </c>
      <c r="F236" s="211">
        <v>177</v>
      </c>
      <c r="G236" s="211">
        <v>172</v>
      </c>
      <c r="H236" s="211">
        <v>160</v>
      </c>
      <c r="I236" s="211">
        <v>150</v>
      </c>
      <c r="J236" s="211">
        <v>151</v>
      </c>
      <c r="K236" s="211">
        <v>159</v>
      </c>
      <c r="L236" s="211">
        <v>166</v>
      </c>
      <c r="M236" s="211">
        <v>178</v>
      </c>
      <c r="N236" s="211">
        <v>183</v>
      </c>
      <c r="O236" s="211">
        <v>179</v>
      </c>
      <c r="P236" s="212">
        <v>171</v>
      </c>
      <c r="Q236" s="212">
        <v>174</v>
      </c>
      <c r="R236" s="212">
        <v>175</v>
      </c>
      <c r="S236" s="556">
        <f>100</f>
        <v>100</v>
      </c>
      <c r="T236" s="72">
        <f t="shared" si="81"/>
        <v>93</v>
      </c>
      <c r="U236" s="72">
        <f t="shared" si="82"/>
        <v>88.5</v>
      </c>
      <c r="V236" s="72">
        <f t="shared" si="83"/>
        <v>86</v>
      </c>
      <c r="W236" s="72">
        <f t="shared" si="84"/>
        <v>80</v>
      </c>
      <c r="X236" s="72">
        <f t="shared" si="85"/>
        <v>75</v>
      </c>
      <c r="Y236" s="72">
        <f t="shared" si="86"/>
        <v>75.5</v>
      </c>
      <c r="Z236" s="72">
        <f t="shared" si="87"/>
        <v>79.5</v>
      </c>
      <c r="AA236" s="72">
        <f t="shared" si="88"/>
        <v>83</v>
      </c>
      <c r="AB236" s="72">
        <f t="shared" si="88"/>
        <v>89</v>
      </c>
      <c r="AC236" s="72">
        <f t="shared" si="88"/>
        <v>91.5</v>
      </c>
      <c r="AD236" s="72">
        <f t="shared" si="88"/>
        <v>89.5</v>
      </c>
      <c r="AE236" s="72">
        <f t="shared" si="104"/>
        <v>85.5</v>
      </c>
      <c r="AF236" s="72">
        <f t="shared" si="105"/>
        <v>87</v>
      </c>
      <c r="AG236" s="73">
        <f t="shared" si="105"/>
        <v>87.5</v>
      </c>
      <c r="AH236" s="557">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5"/>
      <c r="C237" s="1" t="s">
        <v>197</v>
      </c>
      <c r="D237" s="211">
        <v>14</v>
      </c>
      <c r="E237" s="211">
        <v>13</v>
      </c>
      <c r="F237" s="211">
        <v>14</v>
      </c>
      <c r="G237" s="211">
        <v>13</v>
      </c>
      <c r="H237" s="211">
        <v>13</v>
      </c>
      <c r="I237" s="211">
        <v>17</v>
      </c>
      <c r="J237" s="211">
        <v>16</v>
      </c>
      <c r="K237" s="211">
        <v>17</v>
      </c>
      <c r="L237" s="211">
        <v>17</v>
      </c>
      <c r="M237" s="211">
        <v>17</v>
      </c>
      <c r="N237" s="211">
        <v>18</v>
      </c>
      <c r="O237" s="211">
        <v>16</v>
      </c>
      <c r="P237" s="212">
        <v>15</v>
      </c>
      <c r="Q237" s="212">
        <v>16</v>
      </c>
      <c r="R237" s="212">
        <v>16</v>
      </c>
      <c r="S237" s="556">
        <f>100</f>
        <v>100</v>
      </c>
      <c r="T237" s="72">
        <f t="shared" si="81"/>
        <v>92.857142857142861</v>
      </c>
      <c r="U237" s="72">
        <f t="shared" si="82"/>
        <v>100</v>
      </c>
      <c r="V237" s="72">
        <f t="shared" si="83"/>
        <v>92.857142857142861</v>
      </c>
      <c r="W237" s="72">
        <f t="shared" si="84"/>
        <v>92.857142857142861</v>
      </c>
      <c r="X237" s="72">
        <f t="shared" si="85"/>
        <v>121.42857142857143</v>
      </c>
      <c r="Y237" s="72">
        <f t="shared" si="86"/>
        <v>114.28571428571429</v>
      </c>
      <c r="Z237" s="72">
        <f t="shared" si="87"/>
        <v>121.42857142857143</v>
      </c>
      <c r="AA237" s="72">
        <f t="shared" si="88"/>
        <v>121.42857142857143</v>
      </c>
      <c r="AB237" s="72">
        <f t="shared" si="88"/>
        <v>121.42857142857143</v>
      </c>
      <c r="AC237" s="72">
        <f t="shared" si="88"/>
        <v>128.57142857142858</v>
      </c>
      <c r="AD237" s="72">
        <f t="shared" si="88"/>
        <v>114.28571428571429</v>
      </c>
      <c r="AE237" s="72">
        <f t="shared" si="104"/>
        <v>107.14285714285714</v>
      </c>
      <c r="AF237" s="72">
        <f t="shared" si="105"/>
        <v>114.28571428571429</v>
      </c>
      <c r="AG237" s="73">
        <f t="shared" si="105"/>
        <v>114.28571428571429</v>
      </c>
      <c r="AH237" s="557">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5"/>
      <c r="C238" s="1" t="s">
        <v>198</v>
      </c>
      <c r="D238" s="211">
        <v>31627</v>
      </c>
      <c r="E238" s="211">
        <v>33020</v>
      </c>
      <c r="F238" s="211">
        <v>32810</v>
      </c>
      <c r="G238" s="211">
        <v>33054</v>
      </c>
      <c r="H238" s="211">
        <v>32718</v>
      </c>
      <c r="I238" s="211">
        <v>32051</v>
      </c>
      <c r="J238" s="211">
        <v>31701</v>
      </c>
      <c r="K238" s="211">
        <v>31673</v>
      </c>
      <c r="L238" s="211">
        <v>31902</v>
      </c>
      <c r="M238" s="211">
        <v>32052</v>
      </c>
      <c r="N238" s="211">
        <v>32415</v>
      </c>
      <c r="O238" s="211">
        <v>33671</v>
      </c>
      <c r="P238" s="212">
        <v>32446</v>
      </c>
      <c r="Q238" s="212">
        <v>32838</v>
      </c>
      <c r="R238" s="212">
        <v>33047</v>
      </c>
      <c r="S238" s="556">
        <f>100</f>
        <v>100</v>
      </c>
      <c r="T238" s="72">
        <f t="shared" si="81"/>
        <v>104.40446453979195</v>
      </c>
      <c r="U238" s="72">
        <f t="shared" si="82"/>
        <v>103.74047491067759</v>
      </c>
      <c r="V238" s="72">
        <f t="shared" si="83"/>
        <v>104.51196762260095</v>
      </c>
      <c r="W238" s="72">
        <f t="shared" si="84"/>
        <v>103.44958421601795</v>
      </c>
      <c r="X238" s="72">
        <f t="shared" si="85"/>
        <v>101.34062667973566</v>
      </c>
      <c r="Y238" s="72">
        <f t="shared" si="86"/>
        <v>100.2339772978784</v>
      </c>
      <c r="Z238" s="72">
        <f t="shared" si="87"/>
        <v>100.14544534732981</v>
      </c>
      <c r="AA238" s="72">
        <f t="shared" si="88"/>
        <v>100.86951022860214</v>
      </c>
      <c r="AB238" s="72">
        <f t="shared" si="88"/>
        <v>101.34378853511241</v>
      </c>
      <c r="AC238" s="72">
        <f t="shared" si="88"/>
        <v>102.49154203686723</v>
      </c>
      <c r="AD238" s="72">
        <f t="shared" si="88"/>
        <v>106.46283239004649</v>
      </c>
      <c r="AE238" s="72">
        <f t="shared" si="104"/>
        <v>102.58955955354602</v>
      </c>
      <c r="AF238" s="72">
        <f t="shared" si="105"/>
        <v>103.82900686122616</v>
      </c>
      <c r="AG238" s="73">
        <f t="shared" si="105"/>
        <v>104.4898346349638</v>
      </c>
      <c r="AH238" s="557">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6"/>
      <c r="C239" s="8" t="s">
        <v>199</v>
      </c>
      <c r="D239">
        <v>31613</v>
      </c>
      <c r="E239">
        <v>33007</v>
      </c>
      <c r="F239">
        <v>32796</v>
      </c>
      <c r="G239">
        <v>33041</v>
      </c>
      <c r="H239">
        <v>32705</v>
      </c>
      <c r="I239">
        <v>32034</v>
      </c>
      <c r="J239">
        <v>31685</v>
      </c>
      <c r="K239">
        <v>31656</v>
      </c>
      <c r="L239">
        <v>31885</v>
      </c>
      <c r="M239">
        <v>32035</v>
      </c>
      <c r="N239">
        <v>32397</v>
      </c>
      <c r="O239">
        <v>33655</v>
      </c>
      <c r="P239">
        <v>32431</v>
      </c>
      <c r="Q239">
        <v>32822</v>
      </c>
      <c r="R239">
        <v>33031</v>
      </c>
      <c r="S239" s="556">
        <f>100</f>
        <v>100</v>
      </c>
      <c r="T239" s="72">
        <f t="shared" si="81"/>
        <v>104.4095783380255</v>
      </c>
      <c r="U239" s="72">
        <f t="shared" si="82"/>
        <v>103.74213140163856</v>
      </c>
      <c r="V239" s="72">
        <f t="shared" si="83"/>
        <v>104.51712902919685</v>
      </c>
      <c r="W239" s="72">
        <f t="shared" si="84"/>
        <v>103.45427513997406</v>
      </c>
      <c r="X239" s="72">
        <f t="shared" si="85"/>
        <v>101.33173061715117</v>
      </c>
      <c r="Y239" s="72">
        <f t="shared" si="86"/>
        <v>100.22775440483345</v>
      </c>
      <c r="Z239" s="72">
        <f t="shared" si="87"/>
        <v>100.13601999177554</v>
      </c>
      <c r="AA239" s="72">
        <f t="shared" si="88"/>
        <v>100.86040552937082</v>
      </c>
      <c r="AB239" s="72">
        <f t="shared" si="88"/>
        <v>101.33489387277386</v>
      </c>
      <c r="AC239" s="72">
        <f t="shared" si="88"/>
        <v>102.4799924081865</v>
      </c>
      <c r="AD239" s="72">
        <f t="shared" si="88"/>
        <v>106.45936798152658</v>
      </c>
      <c r="AE239" s="72">
        <f t="shared" si="104"/>
        <v>102.58754309935786</v>
      </c>
      <c r="AF239" s="72">
        <f t="shared" si="105"/>
        <v>103.82437604782842</v>
      </c>
      <c r="AG239" s="73">
        <f t="shared" si="105"/>
        <v>104.48549647296998</v>
      </c>
      <c r="AH239" s="237"/>
      <c r="AI239" s="238"/>
      <c r="AJ239" s="238"/>
      <c r="AK239" s="238"/>
      <c r="AL239" s="238"/>
      <c r="AM239" s="238"/>
      <c r="AN239" s="238"/>
      <c r="AO239" s="238"/>
      <c r="AP239" s="238"/>
      <c r="AQ239" s="238"/>
      <c r="AR239" s="238"/>
      <c r="AS239" s="238"/>
      <c r="AT239" s="238"/>
      <c r="AU239" s="238"/>
      <c r="AV239" s="239"/>
    </row>
    <row r="240" spans="2:48" ht="15" customHeight="1">
      <c r="B240" s="735" t="s">
        <v>154</v>
      </c>
      <c r="C240" s="1" t="s">
        <v>194</v>
      </c>
      <c r="D240" s="211">
        <v>49619</v>
      </c>
      <c r="E240" s="211">
        <v>54094</v>
      </c>
      <c r="F240" s="211">
        <v>65294</v>
      </c>
      <c r="G240" s="211">
        <v>72142</v>
      </c>
      <c r="H240" s="211">
        <v>78484</v>
      </c>
      <c r="I240" s="211">
        <v>80862</v>
      </c>
      <c r="J240" s="211">
        <v>82676</v>
      </c>
      <c r="K240" s="211">
        <v>84370</v>
      </c>
      <c r="L240" s="211">
        <v>84980</v>
      </c>
      <c r="M240" s="211">
        <v>77843</v>
      </c>
      <c r="N240" s="211">
        <v>72556</v>
      </c>
      <c r="O240" s="211">
        <v>71209</v>
      </c>
      <c r="P240" s="212">
        <v>68636</v>
      </c>
      <c r="Q240" s="212">
        <v>69463</v>
      </c>
      <c r="R240" s="212">
        <v>69902</v>
      </c>
      <c r="S240" s="556">
        <f>100</f>
        <v>100</v>
      </c>
      <c r="T240" s="72">
        <f t="shared" si="81"/>
        <v>109.01872266672041</v>
      </c>
      <c r="U240" s="72">
        <f t="shared" si="82"/>
        <v>131.59072129627765</v>
      </c>
      <c r="V240" s="72">
        <f t="shared" si="83"/>
        <v>145.39188617263548</v>
      </c>
      <c r="W240" s="72">
        <f t="shared" si="84"/>
        <v>158.17328039662226</v>
      </c>
      <c r="X240" s="72">
        <f t="shared" si="85"/>
        <v>162.96579939136217</v>
      </c>
      <c r="Y240" s="72">
        <f t="shared" si="86"/>
        <v>166.62165702654227</v>
      </c>
      <c r="Z240" s="72">
        <f t="shared" si="87"/>
        <v>170.03567181926277</v>
      </c>
      <c r="AA240" s="72">
        <f t="shared" si="88"/>
        <v>171.26503960176547</v>
      </c>
      <c r="AB240" s="72">
        <f t="shared" si="88"/>
        <v>156.8814365464842</v>
      </c>
      <c r="AC240" s="72">
        <f t="shared" si="88"/>
        <v>146.22624397912091</v>
      </c>
      <c r="AD240" s="72">
        <f t="shared" si="88"/>
        <v>143.51155807251254</v>
      </c>
      <c r="AE240" s="72">
        <f t="shared" si="104"/>
        <v>138.32604445877587</v>
      </c>
      <c r="AF240" s="72">
        <f t="shared" si="105"/>
        <v>139.9927447147262</v>
      </c>
      <c r="AG240" s="73">
        <f t="shared" si="105"/>
        <v>140.87748644672405</v>
      </c>
      <c r="AH240" s="557">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5"/>
      <c r="C241" s="1" t="s">
        <v>195</v>
      </c>
      <c r="D241" s="211">
        <v>4310</v>
      </c>
      <c r="E241" s="211">
        <v>4144</v>
      </c>
      <c r="F241" s="211">
        <v>4086</v>
      </c>
      <c r="G241" s="211">
        <v>4128</v>
      </c>
      <c r="H241" s="211">
        <v>4158</v>
      </c>
      <c r="I241" s="211">
        <v>4123</v>
      </c>
      <c r="J241" s="211">
        <v>4093</v>
      </c>
      <c r="K241" s="211">
        <v>4007</v>
      </c>
      <c r="L241" s="211">
        <v>3904</v>
      </c>
      <c r="M241" s="211">
        <v>3925</v>
      </c>
      <c r="N241" s="211">
        <v>3922</v>
      </c>
      <c r="O241" s="211">
        <v>3916</v>
      </c>
      <c r="P241" s="212">
        <v>3751</v>
      </c>
      <c r="Q241" s="212">
        <v>3820</v>
      </c>
      <c r="R241" s="212">
        <v>3849</v>
      </c>
      <c r="S241" s="556">
        <f>100</f>
        <v>100</v>
      </c>
      <c r="T241" s="72">
        <f t="shared" si="81"/>
        <v>96.148491879350345</v>
      </c>
      <c r="U241" s="72">
        <f t="shared" si="82"/>
        <v>94.802784222737813</v>
      </c>
      <c r="V241" s="72">
        <f t="shared" si="83"/>
        <v>95.777262180974475</v>
      </c>
      <c r="W241" s="72">
        <f t="shared" si="84"/>
        <v>96.473317865429237</v>
      </c>
      <c r="X241" s="72">
        <f t="shared" si="85"/>
        <v>95.661252900232014</v>
      </c>
      <c r="Y241" s="72">
        <f t="shared" si="86"/>
        <v>94.965197215777266</v>
      </c>
      <c r="Z241" s="72">
        <f t="shared" si="87"/>
        <v>92.969837587006964</v>
      </c>
      <c r="AA241" s="72">
        <f t="shared" si="88"/>
        <v>90.580046403712302</v>
      </c>
      <c r="AB241" s="72">
        <f t="shared" si="88"/>
        <v>91.067285382830633</v>
      </c>
      <c r="AC241" s="72">
        <f t="shared" si="88"/>
        <v>90.997679814385151</v>
      </c>
      <c r="AD241" s="72">
        <f t="shared" si="88"/>
        <v>90.858468677494201</v>
      </c>
      <c r="AE241" s="72">
        <f t="shared" si="104"/>
        <v>87.030162412993036</v>
      </c>
      <c r="AF241" s="72">
        <f t="shared" si="105"/>
        <v>88.631090487238978</v>
      </c>
      <c r="AG241" s="73">
        <f t="shared" si="105"/>
        <v>89.303944315545237</v>
      </c>
      <c r="AH241" s="557">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5"/>
      <c r="C242" s="1" t="s">
        <v>196</v>
      </c>
      <c r="D242" s="211">
        <v>591</v>
      </c>
      <c r="E242" s="211">
        <v>533</v>
      </c>
      <c r="F242" s="211">
        <v>514</v>
      </c>
      <c r="G242" s="211">
        <v>535</v>
      </c>
      <c r="H242" s="211">
        <v>553</v>
      </c>
      <c r="I242" s="211">
        <v>532</v>
      </c>
      <c r="J242" s="211">
        <v>525</v>
      </c>
      <c r="K242" s="211">
        <v>545</v>
      </c>
      <c r="L242" s="211">
        <v>559</v>
      </c>
      <c r="M242" s="211">
        <v>562</v>
      </c>
      <c r="N242" s="211">
        <v>582</v>
      </c>
      <c r="O242" s="211">
        <v>590</v>
      </c>
      <c r="P242" s="212">
        <v>565</v>
      </c>
      <c r="Q242" s="212">
        <v>576</v>
      </c>
      <c r="R242" s="212">
        <v>581</v>
      </c>
      <c r="S242" s="556">
        <f>100</f>
        <v>100</v>
      </c>
      <c r="T242" s="72">
        <f t="shared" si="81"/>
        <v>90.186125211505924</v>
      </c>
      <c r="U242" s="72">
        <f t="shared" si="82"/>
        <v>86.971235194585446</v>
      </c>
      <c r="V242" s="72">
        <f t="shared" si="83"/>
        <v>90.524534686971236</v>
      </c>
      <c r="W242" s="72">
        <f t="shared" si="84"/>
        <v>93.570219966159058</v>
      </c>
      <c r="X242" s="72">
        <f t="shared" si="85"/>
        <v>90.016920473773268</v>
      </c>
      <c r="Y242" s="72">
        <f t="shared" si="86"/>
        <v>88.832487309644677</v>
      </c>
      <c r="Z242" s="72">
        <f t="shared" si="87"/>
        <v>92.216582064297796</v>
      </c>
      <c r="AA242" s="72">
        <f t="shared" si="88"/>
        <v>94.585448392554994</v>
      </c>
      <c r="AB242" s="72">
        <f t="shared" si="88"/>
        <v>95.093062605752962</v>
      </c>
      <c r="AC242" s="72">
        <f t="shared" si="88"/>
        <v>98.477157360406096</v>
      </c>
      <c r="AD242" s="72">
        <f t="shared" si="88"/>
        <v>99.830795262267344</v>
      </c>
      <c r="AE242" s="72">
        <f t="shared" si="104"/>
        <v>95.60067681895093</v>
      </c>
      <c r="AF242" s="72">
        <f t="shared" si="105"/>
        <v>97.461928934010146</v>
      </c>
      <c r="AG242" s="73">
        <f t="shared" si="105"/>
        <v>98.30795262267344</v>
      </c>
      <c r="AH242" s="557">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5"/>
      <c r="C243" s="1" t="s">
        <v>197</v>
      </c>
      <c r="D243" s="211">
        <v>46</v>
      </c>
      <c r="E243" s="211">
        <v>47</v>
      </c>
      <c r="F243" s="211">
        <v>51</v>
      </c>
      <c r="G243" s="211">
        <v>57</v>
      </c>
      <c r="H243" s="211">
        <v>55</v>
      </c>
      <c r="I243" s="211">
        <v>62</v>
      </c>
      <c r="J243" s="211">
        <v>62</v>
      </c>
      <c r="K243" s="211">
        <v>65</v>
      </c>
      <c r="L243" s="211">
        <v>65</v>
      </c>
      <c r="M243" s="211">
        <v>73</v>
      </c>
      <c r="N243" s="211">
        <v>73</v>
      </c>
      <c r="O243" s="211">
        <v>77</v>
      </c>
      <c r="P243" s="212">
        <v>70</v>
      </c>
      <c r="Q243" s="212">
        <v>74</v>
      </c>
      <c r="R243" s="212">
        <v>75</v>
      </c>
      <c r="S243" s="556">
        <f>100</f>
        <v>100</v>
      </c>
      <c r="T243" s="72">
        <f t="shared" si="81"/>
        <v>102.17391304347827</v>
      </c>
      <c r="U243" s="72">
        <f t="shared" si="82"/>
        <v>110.8695652173913</v>
      </c>
      <c r="V243" s="72">
        <f t="shared" si="83"/>
        <v>123.91304347826087</v>
      </c>
      <c r="W243" s="72">
        <f t="shared" si="84"/>
        <v>119.56521739130434</v>
      </c>
      <c r="X243" s="72">
        <f t="shared" si="85"/>
        <v>134.78260869565219</v>
      </c>
      <c r="Y243" s="72">
        <f t="shared" si="86"/>
        <v>134.78260869565219</v>
      </c>
      <c r="Z243" s="72">
        <f t="shared" si="87"/>
        <v>141.30434782608697</v>
      </c>
      <c r="AA243" s="72">
        <f t="shared" si="88"/>
        <v>141.30434782608697</v>
      </c>
      <c r="AB243" s="72">
        <f t="shared" si="88"/>
        <v>158.69565217391303</v>
      </c>
      <c r="AC243" s="72">
        <f t="shared" si="88"/>
        <v>158.69565217391303</v>
      </c>
      <c r="AD243" s="72">
        <f t="shared" si="88"/>
        <v>167.39130434782609</v>
      </c>
      <c r="AE243" s="72">
        <f t="shared" si="104"/>
        <v>152.17391304347825</v>
      </c>
      <c r="AF243" s="72">
        <f t="shared" si="105"/>
        <v>160.86956521739131</v>
      </c>
      <c r="AG243" s="73">
        <f t="shared" si="105"/>
        <v>163.04347826086956</v>
      </c>
      <c r="AH243" s="557">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5"/>
      <c r="C244" s="1" t="s">
        <v>198</v>
      </c>
      <c r="D244" s="211">
        <v>54566</v>
      </c>
      <c r="E244" s="211">
        <v>58818</v>
      </c>
      <c r="F244" s="211">
        <v>69945</v>
      </c>
      <c r="G244" s="211">
        <v>76862</v>
      </c>
      <c r="H244" s="211">
        <v>83250</v>
      </c>
      <c r="I244" s="211">
        <v>85579</v>
      </c>
      <c r="J244" s="211">
        <v>87356</v>
      </c>
      <c r="K244" s="211">
        <v>88987</v>
      </c>
      <c r="L244" s="211">
        <v>89508</v>
      </c>
      <c r="M244" s="211">
        <v>82403</v>
      </c>
      <c r="N244" s="211">
        <v>77133</v>
      </c>
      <c r="O244" s="211">
        <v>75792</v>
      </c>
      <c r="P244" s="212">
        <v>73022</v>
      </c>
      <c r="Q244" s="212">
        <v>73933</v>
      </c>
      <c r="R244" s="212">
        <v>74407</v>
      </c>
      <c r="S244" s="556">
        <f>100</f>
        <v>100</v>
      </c>
      <c r="T244" s="72">
        <f t="shared" si="81"/>
        <v>107.79239819667924</v>
      </c>
      <c r="U244" s="72">
        <f t="shared" si="82"/>
        <v>128.18421727815857</v>
      </c>
      <c r="V244" s="72">
        <f t="shared" si="83"/>
        <v>140.86060917054576</v>
      </c>
      <c r="W244" s="72">
        <f t="shared" si="84"/>
        <v>152.56753289594252</v>
      </c>
      <c r="X244" s="72">
        <f t="shared" si="85"/>
        <v>156.83575853095334</v>
      </c>
      <c r="Y244" s="72">
        <f t="shared" si="86"/>
        <v>160.09236520910457</v>
      </c>
      <c r="Z244" s="72">
        <f t="shared" si="87"/>
        <v>163.08140600373858</v>
      </c>
      <c r="AA244" s="72">
        <f t="shared" si="88"/>
        <v>164.03621302642671</v>
      </c>
      <c r="AB244" s="72">
        <f t="shared" si="88"/>
        <v>151.01528424293517</v>
      </c>
      <c r="AC244" s="72">
        <f t="shared" si="88"/>
        <v>141.35725543378661</v>
      </c>
      <c r="AD244" s="72">
        <f t="shared" si="88"/>
        <v>138.89968112011144</v>
      </c>
      <c r="AE244" s="72">
        <f t="shared" si="104"/>
        <v>133.82325990543561</v>
      </c>
      <c r="AF244" s="72">
        <f t="shared" si="105"/>
        <v>135.49279771286149</v>
      </c>
      <c r="AG244" s="73">
        <f t="shared" si="105"/>
        <v>136.36147051277351</v>
      </c>
      <c r="AH244" s="557">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36"/>
      <c r="C245" s="8" t="s">
        <v>199</v>
      </c>
      <c r="D245">
        <v>54520</v>
      </c>
      <c r="E245">
        <v>58771</v>
      </c>
      <c r="F245">
        <v>69894</v>
      </c>
      <c r="G245">
        <v>76805</v>
      </c>
      <c r="H245">
        <v>83195</v>
      </c>
      <c r="I245">
        <v>85517</v>
      </c>
      <c r="J245">
        <v>87294</v>
      </c>
      <c r="K245">
        <v>88922</v>
      </c>
      <c r="L245">
        <v>89443</v>
      </c>
      <c r="M245">
        <v>82330</v>
      </c>
      <c r="N245">
        <v>77060</v>
      </c>
      <c r="O245">
        <v>75715</v>
      </c>
      <c r="P245">
        <v>72952</v>
      </c>
      <c r="Q245">
        <v>73859</v>
      </c>
      <c r="R245">
        <v>74332</v>
      </c>
      <c r="S245" s="556">
        <f>100</f>
        <v>100</v>
      </c>
      <c r="T245" s="72">
        <f t="shared" si="81"/>
        <v>107.7971386647102</v>
      </c>
      <c r="U245" s="72">
        <f t="shared" si="82"/>
        <v>128.19882611885546</v>
      </c>
      <c r="V245" s="72">
        <f t="shared" si="83"/>
        <v>140.87490829053559</v>
      </c>
      <c r="W245" s="72">
        <f t="shared" si="84"/>
        <v>152.5953778429934</v>
      </c>
      <c r="X245" s="72">
        <f t="shared" si="85"/>
        <v>156.85436537050623</v>
      </c>
      <c r="Y245" s="72">
        <f t="shared" si="86"/>
        <v>160.11371973587674</v>
      </c>
      <c r="Z245" s="72">
        <f t="shared" si="87"/>
        <v>163.0997798972854</v>
      </c>
      <c r="AA245" s="72">
        <f t="shared" si="88"/>
        <v>164.05539251650771</v>
      </c>
      <c r="AB245" s="72">
        <f t="shared" si="88"/>
        <v>151.008804108584</v>
      </c>
      <c r="AC245" s="72">
        <f t="shared" si="88"/>
        <v>141.3426265590609</v>
      </c>
      <c r="AD245" s="72">
        <f t="shared" si="88"/>
        <v>138.87564196625092</v>
      </c>
      <c r="AE245" s="72">
        <f t="shared" si="104"/>
        <v>133.80777696258255</v>
      </c>
      <c r="AF245" s="72">
        <f t="shared" si="105"/>
        <v>135.47138664710198</v>
      </c>
      <c r="AG245" s="73">
        <f t="shared" si="105"/>
        <v>136.33895818048421</v>
      </c>
      <c r="AH245" s="237"/>
      <c r="AI245" s="238"/>
      <c r="AJ245" s="238"/>
      <c r="AK245" s="238"/>
      <c r="AL245" s="238"/>
      <c r="AM245" s="238"/>
      <c r="AN245" s="238"/>
      <c r="AO245" s="238"/>
      <c r="AP245" s="238"/>
      <c r="AQ245" s="238"/>
      <c r="AR245" s="238"/>
      <c r="AS245" s="238"/>
      <c r="AT245" s="238"/>
      <c r="AU245" s="238"/>
      <c r="AV245" s="239"/>
    </row>
    <row r="246" spans="2:48" ht="15" customHeight="1">
      <c r="B246" s="735" t="s">
        <v>155</v>
      </c>
      <c r="C246" s="1" t="s">
        <v>194</v>
      </c>
      <c r="D246" s="211">
        <v>119029</v>
      </c>
      <c r="E246" s="211">
        <v>124707</v>
      </c>
      <c r="F246" s="211">
        <v>125565</v>
      </c>
      <c r="G246" s="211">
        <v>132945</v>
      </c>
      <c r="H246" s="211">
        <v>128915</v>
      </c>
      <c r="I246" s="211">
        <v>124005</v>
      </c>
      <c r="J246" s="211">
        <v>120659</v>
      </c>
      <c r="K246" s="211">
        <v>117990</v>
      </c>
      <c r="L246" s="211">
        <v>116267</v>
      </c>
      <c r="M246" s="211">
        <v>110534</v>
      </c>
      <c r="N246" s="211">
        <v>112838</v>
      </c>
      <c r="O246" s="211">
        <v>113090</v>
      </c>
      <c r="P246" s="212">
        <v>109004</v>
      </c>
      <c r="Q246" s="212">
        <v>110282</v>
      </c>
      <c r="R246" s="212">
        <v>110980</v>
      </c>
      <c r="S246" s="556">
        <f>100</f>
        <v>100</v>
      </c>
      <c r="T246" s="72">
        <f t="shared" si="81"/>
        <v>104.77026606961329</v>
      </c>
      <c r="U246" s="72">
        <f t="shared" si="82"/>
        <v>105.49109880785355</v>
      </c>
      <c r="V246" s="72">
        <f t="shared" si="83"/>
        <v>111.69126851439565</v>
      </c>
      <c r="W246" s="72">
        <f t="shared" si="84"/>
        <v>108.30553898629746</v>
      </c>
      <c r="X246" s="72">
        <f t="shared" si="85"/>
        <v>104.18049382923489</v>
      </c>
      <c r="Y246" s="72">
        <f t="shared" si="86"/>
        <v>101.36941417637719</v>
      </c>
      <c r="Z246" s="72">
        <f t="shared" si="87"/>
        <v>99.127103478984111</v>
      </c>
      <c r="AA246" s="72">
        <f t="shared" si="88"/>
        <v>97.67955708272774</v>
      </c>
      <c r="AB246" s="72">
        <f t="shared" si="88"/>
        <v>92.863083786304173</v>
      </c>
      <c r="AC246" s="72">
        <f t="shared" si="88"/>
        <v>94.798746523956353</v>
      </c>
      <c r="AD246" s="72">
        <f t="shared" si="88"/>
        <v>95.010459635887059</v>
      </c>
      <c r="AE246" s="72">
        <f t="shared" si="104"/>
        <v>91.577682749582038</v>
      </c>
      <c r="AF246" s="72">
        <f t="shared" si="105"/>
        <v>92.651370674373467</v>
      </c>
      <c r="AG246" s="73">
        <f t="shared" si="105"/>
        <v>93.237782389165659</v>
      </c>
      <c r="AH246" s="557">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5"/>
      <c r="C247" s="1" t="s">
        <v>195</v>
      </c>
      <c r="D247" s="211">
        <v>3540</v>
      </c>
      <c r="E247" s="211">
        <v>3361</v>
      </c>
      <c r="F247" s="211">
        <v>3235</v>
      </c>
      <c r="G247" s="211">
        <v>3056</v>
      </c>
      <c r="H247" s="211">
        <v>2868</v>
      </c>
      <c r="I247" s="211">
        <v>2767</v>
      </c>
      <c r="J247" s="211">
        <v>2756</v>
      </c>
      <c r="K247" s="211">
        <v>2587</v>
      </c>
      <c r="L247" s="211">
        <v>2578</v>
      </c>
      <c r="M247" s="211">
        <v>2555</v>
      </c>
      <c r="N247" s="211">
        <v>2503</v>
      </c>
      <c r="O247" s="211">
        <v>2540</v>
      </c>
      <c r="P247" s="212">
        <v>2433</v>
      </c>
      <c r="Q247" s="212">
        <v>2477</v>
      </c>
      <c r="R247" s="212">
        <v>2496</v>
      </c>
      <c r="S247" s="556">
        <f>100</f>
        <v>100</v>
      </c>
      <c r="T247" s="72">
        <f t="shared" si="81"/>
        <v>94.943502824858754</v>
      </c>
      <c r="U247" s="72">
        <f t="shared" si="82"/>
        <v>91.384180790960457</v>
      </c>
      <c r="V247" s="72">
        <f t="shared" si="83"/>
        <v>86.327683615819211</v>
      </c>
      <c r="W247" s="72">
        <f t="shared" si="84"/>
        <v>81.016949152542367</v>
      </c>
      <c r="X247" s="72">
        <f t="shared" si="85"/>
        <v>78.163841807909606</v>
      </c>
      <c r="Y247" s="72">
        <f t="shared" si="86"/>
        <v>77.853107344632775</v>
      </c>
      <c r="Z247" s="72">
        <f t="shared" si="87"/>
        <v>73.079096045197744</v>
      </c>
      <c r="AA247" s="72">
        <f t="shared" si="88"/>
        <v>72.824858757062145</v>
      </c>
      <c r="AB247" s="72">
        <f t="shared" si="88"/>
        <v>72.175141242937855</v>
      </c>
      <c r="AC247" s="72">
        <f t="shared" si="88"/>
        <v>70.706214689265536</v>
      </c>
      <c r="AD247" s="72">
        <f t="shared" si="88"/>
        <v>71.751412429378533</v>
      </c>
      <c r="AE247" s="72">
        <f t="shared" si="104"/>
        <v>68.728813559322035</v>
      </c>
      <c r="AF247" s="72">
        <f t="shared" si="105"/>
        <v>69.971751412429384</v>
      </c>
      <c r="AG247" s="73">
        <f t="shared" si="105"/>
        <v>70.508474576271183</v>
      </c>
      <c r="AH247" s="557">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5"/>
      <c r="C248" s="1" t="s">
        <v>196</v>
      </c>
      <c r="D248" s="211">
        <v>275</v>
      </c>
      <c r="E248" s="211">
        <v>274</v>
      </c>
      <c r="F248" s="211">
        <v>275</v>
      </c>
      <c r="G248" s="211">
        <v>263</v>
      </c>
      <c r="H248" s="211">
        <v>246</v>
      </c>
      <c r="I248" s="211">
        <v>239</v>
      </c>
      <c r="J248" s="211">
        <v>228</v>
      </c>
      <c r="K248" s="211">
        <v>231</v>
      </c>
      <c r="L248" s="211">
        <v>238</v>
      </c>
      <c r="M248" s="211">
        <v>256</v>
      </c>
      <c r="N248" s="211">
        <v>252</v>
      </c>
      <c r="O248" s="211">
        <v>257</v>
      </c>
      <c r="P248" s="212">
        <v>246</v>
      </c>
      <c r="Q248" s="212">
        <v>251</v>
      </c>
      <c r="R248" s="212">
        <v>253</v>
      </c>
      <c r="S248" s="556">
        <f>100</f>
        <v>100</v>
      </c>
      <c r="T248" s="72">
        <f t="shared" si="81"/>
        <v>99.63636363636364</v>
      </c>
      <c r="U248" s="72">
        <f t="shared" si="82"/>
        <v>100</v>
      </c>
      <c r="V248" s="72">
        <f t="shared" si="83"/>
        <v>95.63636363636364</v>
      </c>
      <c r="W248" s="72">
        <f t="shared" si="84"/>
        <v>89.454545454545453</v>
      </c>
      <c r="X248" s="72">
        <f t="shared" si="85"/>
        <v>86.909090909090907</v>
      </c>
      <c r="Y248" s="72">
        <f t="shared" si="86"/>
        <v>82.909090909090907</v>
      </c>
      <c r="Z248" s="72">
        <f t="shared" si="87"/>
        <v>84</v>
      </c>
      <c r="AA248" s="72">
        <f t="shared" si="88"/>
        <v>86.545454545454547</v>
      </c>
      <c r="AB248" s="72">
        <f t="shared" si="88"/>
        <v>93.090909090909093</v>
      </c>
      <c r="AC248" s="72">
        <f t="shared" si="88"/>
        <v>91.63636363636364</v>
      </c>
      <c r="AD248" s="72">
        <f t="shared" si="88"/>
        <v>93.454545454545453</v>
      </c>
      <c r="AE248" s="72">
        <f t="shared" si="104"/>
        <v>89.454545454545453</v>
      </c>
      <c r="AF248" s="72">
        <f t="shared" si="105"/>
        <v>91.272727272727266</v>
      </c>
      <c r="AG248" s="73">
        <f t="shared" si="105"/>
        <v>92</v>
      </c>
      <c r="AH248" s="557">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5"/>
      <c r="C249" s="1" t="s">
        <v>197</v>
      </c>
      <c r="D249" s="211">
        <v>103</v>
      </c>
      <c r="E249" s="211">
        <v>106</v>
      </c>
      <c r="F249" s="211">
        <v>104</v>
      </c>
      <c r="G249" s="211">
        <v>100</v>
      </c>
      <c r="H249" s="211">
        <v>107</v>
      </c>
      <c r="I249" s="211">
        <v>106</v>
      </c>
      <c r="J249" s="211">
        <v>104</v>
      </c>
      <c r="K249" s="211">
        <v>104</v>
      </c>
      <c r="L249" s="211">
        <v>106</v>
      </c>
      <c r="M249" s="211">
        <v>108</v>
      </c>
      <c r="N249" s="211">
        <v>116</v>
      </c>
      <c r="O249" s="211">
        <v>117</v>
      </c>
      <c r="P249" s="212">
        <v>107</v>
      </c>
      <c r="Q249" s="212">
        <v>114</v>
      </c>
      <c r="R249" s="212">
        <v>116</v>
      </c>
      <c r="S249" s="556">
        <f>100</f>
        <v>100</v>
      </c>
      <c r="T249" s="72">
        <f t="shared" si="81"/>
        <v>102.91262135922329</v>
      </c>
      <c r="U249" s="72">
        <f t="shared" si="82"/>
        <v>100.97087378640776</v>
      </c>
      <c r="V249" s="72">
        <f t="shared" si="83"/>
        <v>97.087378640776706</v>
      </c>
      <c r="W249" s="72">
        <f t="shared" si="84"/>
        <v>103.88349514563107</v>
      </c>
      <c r="X249" s="72">
        <f t="shared" si="85"/>
        <v>102.91262135922329</v>
      </c>
      <c r="Y249" s="72">
        <f t="shared" si="86"/>
        <v>100.97087378640776</v>
      </c>
      <c r="Z249" s="72">
        <f t="shared" si="87"/>
        <v>100.97087378640776</v>
      </c>
      <c r="AA249" s="72">
        <f t="shared" si="88"/>
        <v>102.91262135922329</v>
      </c>
      <c r="AB249" s="72">
        <f t="shared" si="88"/>
        <v>104.85436893203884</v>
      </c>
      <c r="AC249" s="72">
        <f t="shared" si="88"/>
        <v>112.62135922330097</v>
      </c>
      <c r="AD249" s="72">
        <f t="shared" si="88"/>
        <v>113.59223300970874</v>
      </c>
      <c r="AE249" s="72">
        <f t="shared" si="104"/>
        <v>103.88349514563107</v>
      </c>
      <c r="AF249" s="72">
        <f t="shared" si="105"/>
        <v>110.67961165048544</v>
      </c>
      <c r="AG249" s="73">
        <f t="shared" si="105"/>
        <v>112.62135922330097</v>
      </c>
      <c r="AH249" s="557">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35"/>
      <c r="C250" s="1" t="s">
        <v>198</v>
      </c>
      <c r="D250" s="211">
        <v>122947</v>
      </c>
      <c r="E250" s="211">
        <v>128448</v>
      </c>
      <c r="F250" s="211">
        <v>129179</v>
      </c>
      <c r="G250" s="211">
        <v>136364</v>
      </c>
      <c r="H250" s="211">
        <v>132136</v>
      </c>
      <c r="I250" s="211">
        <v>127117</v>
      </c>
      <c r="J250" s="211">
        <v>123747</v>
      </c>
      <c r="K250" s="211">
        <v>120912</v>
      </c>
      <c r="L250" s="211">
        <v>119189</v>
      </c>
      <c r="M250" s="211">
        <v>113453</v>
      </c>
      <c r="N250" s="211">
        <v>115709</v>
      </c>
      <c r="O250" s="211">
        <v>116004</v>
      </c>
      <c r="P250" s="212">
        <v>111790</v>
      </c>
      <c r="Q250" s="212">
        <v>113124</v>
      </c>
      <c r="R250" s="212">
        <v>113845</v>
      </c>
      <c r="S250" s="556">
        <f>100</f>
        <v>100</v>
      </c>
      <c r="T250" s="72">
        <f t="shared" si="81"/>
        <v>104.47428566780808</v>
      </c>
      <c r="U250" s="72">
        <f t="shared" si="82"/>
        <v>105.0688508056317</v>
      </c>
      <c r="V250" s="72">
        <f t="shared" si="83"/>
        <v>110.9128323586586</v>
      </c>
      <c r="W250" s="72">
        <f t="shared" si="84"/>
        <v>107.47395219078139</v>
      </c>
      <c r="X250" s="72">
        <f t="shared" si="85"/>
        <v>103.39170536898013</v>
      </c>
      <c r="Y250" s="72">
        <f t="shared" si="86"/>
        <v>100.65068688133911</v>
      </c>
      <c r="Z250" s="72">
        <f t="shared" si="87"/>
        <v>98.344815245593637</v>
      </c>
      <c r="AA250" s="72">
        <f t="shared" si="88"/>
        <v>96.94339837490952</v>
      </c>
      <c r="AB250" s="72">
        <f t="shared" si="88"/>
        <v>92.277973435708063</v>
      </c>
      <c r="AC250" s="72">
        <f t="shared" si="88"/>
        <v>94.112910441084367</v>
      </c>
      <c r="AD250" s="72">
        <f t="shared" si="88"/>
        <v>94.352851228578174</v>
      </c>
      <c r="AE250" s="72">
        <f t="shared" si="104"/>
        <v>90.925358081124386</v>
      </c>
      <c r="AF250" s="72">
        <f t="shared" si="105"/>
        <v>92.010378455757362</v>
      </c>
      <c r="AG250" s="73">
        <f t="shared" si="105"/>
        <v>92.59681000756423</v>
      </c>
      <c r="AH250" s="557">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6"/>
      <c r="C251" s="8" t="s">
        <v>199</v>
      </c>
      <c r="D251">
        <v>122844</v>
      </c>
      <c r="E251">
        <v>128342</v>
      </c>
      <c r="F251">
        <v>129075</v>
      </c>
      <c r="G251">
        <v>136264</v>
      </c>
      <c r="H251">
        <v>132029</v>
      </c>
      <c r="I251">
        <v>127011</v>
      </c>
      <c r="J251">
        <v>123643</v>
      </c>
      <c r="K251">
        <v>120808</v>
      </c>
      <c r="L251">
        <v>119083</v>
      </c>
      <c r="M251">
        <v>113345</v>
      </c>
      <c r="N251">
        <v>115593</v>
      </c>
      <c r="O251">
        <v>115887</v>
      </c>
      <c r="P251">
        <v>111683</v>
      </c>
      <c r="Q251">
        <v>113010</v>
      </c>
      <c r="R251">
        <v>113729</v>
      </c>
      <c r="S251" s="556">
        <f>100</f>
        <v>100</v>
      </c>
      <c r="T251" s="72">
        <f t="shared" si="81"/>
        <v>104.47559506365798</v>
      </c>
      <c r="U251" s="72">
        <f t="shared" si="82"/>
        <v>105.07228680277424</v>
      </c>
      <c r="V251" s="72">
        <f t="shared" si="83"/>
        <v>110.92442447331575</v>
      </c>
      <c r="W251" s="72">
        <f t="shared" si="84"/>
        <v>107.47696265181857</v>
      </c>
      <c r="X251" s="72">
        <f t="shared" si="85"/>
        <v>103.39210706261601</v>
      </c>
      <c r="Y251" s="72">
        <f t="shared" si="86"/>
        <v>100.6504184168539</v>
      </c>
      <c r="Z251" s="72">
        <f t="shared" si="87"/>
        <v>98.342613395851643</v>
      </c>
      <c r="AA251" s="72">
        <f t="shared" si="88"/>
        <v>96.938393409527535</v>
      </c>
      <c r="AB251" s="72">
        <f t="shared" si="88"/>
        <v>92.26742860864185</v>
      </c>
      <c r="AC251" s="72">
        <f t="shared" si="88"/>
        <v>94.097391814008006</v>
      </c>
      <c r="AD251" s="72">
        <f t="shared" si="88"/>
        <v>94.336719742111953</v>
      </c>
      <c r="AE251" s="72">
        <f t="shared" si="104"/>
        <v>90.91449317834001</v>
      </c>
      <c r="AF251" s="72">
        <f t="shared" si="105"/>
        <v>91.994725017094851</v>
      </c>
      <c r="AG251" s="73">
        <f t="shared" si="105"/>
        <v>92.580020188206177</v>
      </c>
      <c r="AH251" s="237"/>
      <c r="AI251" s="238"/>
      <c r="AJ251" s="238"/>
      <c r="AK251" s="238"/>
      <c r="AL251" s="238"/>
      <c r="AM251" s="238"/>
      <c r="AN251" s="238"/>
      <c r="AO251" s="238"/>
      <c r="AP251" s="238"/>
      <c r="AQ251" s="238"/>
      <c r="AR251" s="238"/>
      <c r="AS251" s="238"/>
      <c r="AT251" s="238"/>
      <c r="AU251" s="238"/>
      <c r="AV251" s="239"/>
    </row>
    <row r="252" spans="2:48" ht="15" customHeight="1">
      <c r="B252" s="735" t="s">
        <v>156</v>
      </c>
      <c r="C252" s="1" t="s">
        <v>194</v>
      </c>
      <c r="D252" s="211">
        <v>32382</v>
      </c>
      <c r="E252" s="211">
        <v>32316</v>
      </c>
      <c r="F252" s="211">
        <v>34530</v>
      </c>
      <c r="G252" s="211">
        <v>33916</v>
      </c>
      <c r="H252" s="211">
        <v>32919</v>
      </c>
      <c r="I252" s="211">
        <v>32163</v>
      </c>
      <c r="J252" s="211">
        <v>31818</v>
      </c>
      <c r="K252" s="211">
        <v>31290</v>
      </c>
      <c r="L252" s="211">
        <v>31424</v>
      </c>
      <c r="M252" s="211">
        <v>32524</v>
      </c>
      <c r="N252" s="211">
        <v>33412</v>
      </c>
      <c r="O252" s="211">
        <v>33881</v>
      </c>
      <c r="P252" s="212">
        <v>32666</v>
      </c>
      <c r="Q252" s="212">
        <v>33202</v>
      </c>
      <c r="R252" s="212">
        <v>33104</v>
      </c>
      <c r="S252" s="556">
        <f>100</f>
        <v>100</v>
      </c>
      <c r="T252" s="72">
        <f t="shared" si="81"/>
        <v>99.796183064665556</v>
      </c>
      <c r="U252" s="72">
        <f t="shared" si="82"/>
        <v>106.63331480452104</v>
      </c>
      <c r="V252" s="72">
        <f t="shared" si="83"/>
        <v>104.73719967883392</v>
      </c>
      <c r="W252" s="72">
        <f t="shared" si="84"/>
        <v>101.65832870113026</v>
      </c>
      <c r="X252" s="72">
        <f t="shared" si="85"/>
        <v>99.3236983509357</v>
      </c>
      <c r="Y252" s="72">
        <f t="shared" si="86"/>
        <v>98.258291643505657</v>
      </c>
      <c r="Z252" s="72">
        <f t="shared" si="87"/>
        <v>96.627756160830089</v>
      </c>
      <c r="AA252" s="72">
        <f t="shared" si="88"/>
        <v>97.041566302266688</v>
      </c>
      <c r="AB252" s="72">
        <f t="shared" si="88"/>
        <v>100.43851522450744</v>
      </c>
      <c r="AC252" s="72">
        <f t="shared" si="88"/>
        <v>103.18077944537089</v>
      </c>
      <c r="AD252" s="72">
        <f t="shared" si="88"/>
        <v>104.62911494039899</v>
      </c>
      <c r="AE252" s="72">
        <f t="shared" si="104"/>
        <v>100.87703044901488</v>
      </c>
      <c r="AF252" s="72">
        <f t="shared" si="105"/>
        <v>102.53227101476129</v>
      </c>
      <c r="AG252" s="73">
        <f t="shared" si="105"/>
        <v>102.22963374714348</v>
      </c>
      <c r="AH252" s="557">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5"/>
      <c r="C253" s="1" t="s">
        <v>195</v>
      </c>
      <c r="D253" s="211">
        <v>1755</v>
      </c>
      <c r="E253" s="211">
        <v>1726</v>
      </c>
      <c r="F253" s="211">
        <v>1766</v>
      </c>
      <c r="G253" s="211">
        <v>1698</v>
      </c>
      <c r="H253" s="211">
        <v>1671</v>
      </c>
      <c r="I253" s="211">
        <v>1634</v>
      </c>
      <c r="J253" s="211">
        <v>1690</v>
      </c>
      <c r="K253" s="211">
        <v>1827</v>
      </c>
      <c r="L253" s="211">
        <v>1909</v>
      </c>
      <c r="M253" s="211">
        <v>2014</v>
      </c>
      <c r="N253" s="211">
        <v>2106</v>
      </c>
      <c r="O253" s="211">
        <v>2152</v>
      </c>
      <c r="P253" s="212">
        <v>2062</v>
      </c>
      <c r="Q253" s="212">
        <v>2039</v>
      </c>
      <c r="R253" s="212">
        <v>2031</v>
      </c>
      <c r="S253" s="556">
        <f>100</f>
        <v>100</v>
      </c>
      <c r="T253" s="72">
        <f t="shared" si="81"/>
        <v>98.347578347578349</v>
      </c>
      <c r="U253" s="72">
        <f t="shared" si="82"/>
        <v>100.62678062678063</v>
      </c>
      <c r="V253" s="72">
        <f t="shared" si="83"/>
        <v>96.752136752136749</v>
      </c>
      <c r="W253" s="72">
        <f t="shared" si="84"/>
        <v>95.213675213675216</v>
      </c>
      <c r="X253" s="72">
        <f t="shared" si="85"/>
        <v>93.105413105413106</v>
      </c>
      <c r="Y253" s="72">
        <f t="shared" si="86"/>
        <v>96.296296296296291</v>
      </c>
      <c r="Z253" s="72">
        <f t="shared" si="87"/>
        <v>104.1025641025641</v>
      </c>
      <c r="AA253" s="72">
        <f t="shared" si="88"/>
        <v>108.77492877492878</v>
      </c>
      <c r="AB253" s="72">
        <f t="shared" si="88"/>
        <v>114.75783475783476</v>
      </c>
      <c r="AC253" s="72">
        <f t="shared" si="88"/>
        <v>120</v>
      </c>
      <c r="AD253" s="72">
        <f t="shared" si="88"/>
        <v>122.62108262108262</v>
      </c>
      <c r="AE253" s="72">
        <f t="shared" si="104"/>
        <v>117.4928774928775</v>
      </c>
      <c r="AF253" s="72">
        <f t="shared" si="105"/>
        <v>116.18233618233619</v>
      </c>
      <c r="AG253" s="73">
        <f t="shared" si="105"/>
        <v>115.72649572649573</v>
      </c>
      <c r="AH253" s="557">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5"/>
      <c r="C254" s="1" t="s">
        <v>196</v>
      </c>
      <c r="D254" s="211">
        <v>315</v>
      </c>
      <c r="E254" s="211">
        <v>287</v>
      </c>
      <c r="F254" s="211">
        <v>291</v>
      </c>
      <c r="G254" s="211">
        <v>310</v>
      </c>
      <c r="H254" s="211">
        <v>317</v>
      </c>
      <c r="I254" s="211">
        <v>317</v>
      </c>
      <c r="J254" s="211">
        <v>328</v>
      </c>
      <c r="K254" s="211">
        <v>347</v>
      </c>
      <c r="L254" s="211">
        <v>362</v>
      </c>
      <c r="M254" s="211">
        <v>363</v>
      </c>
      <c r="N254" s="211">
        <v>361</v>
      </c>
      <c r="O254" s="211">
        <v>353</v>
      </c>
      <c r="P254" s="212">
        <v>340</v>
      </c>
      <c r="Q254" s="212">
        <v>324</v>
      </c>
      <c r="R254" s="212">
        <v>322</v>
      </c>
      <c r="S254" s="556">
        <f>100</f>
        <v>100</v>
      </c>
      <c r="T254" s="72">
        <f t="shared" si="81"/>
        <v>91.111111111111114</v>
      </c>
      <c r="U254" s="72">
        <f t="shared" si="82"/>
        <v>92.38095238095238</v>
      </c>
      <c r="V254" s="72">
        <f t="shared" si="83"/>
        <v>98.412698412698418</v>
      </c>
      <c r="W254" s="72">
        <f t="shared" si="84"/>
        <v>100.63492063492063</v>
      </c>
      <c r="X254" s="72">
        <f t="shared" si="85"/>
        <v>100.63492063492063</v>
      </c>
      <c r="Y254" s="72">
        <f t="shared" si="86"/>
        <v>104.12698412698413</v>
      </c>
      <c r="Z254" s="72">
        <f t="shared" si="87"/>
        <v>110.15873015873017</v>
      </c>
      <c r="AA254" s="72">
        <f t="shared" si="88"/>
        <v>114.92063492063492</v>
      </c>
      <c r="AB254" s="72">
        <f t="shared" si="88"/>
        <v>115.23809523809524</v>
      </c>
      <c r="AC254" s="72">
        <f t="shared" si="88"/>
        <v>114.60317460317461</v>
      </c>
      <c r="AD254" s="72">
        <f t="shared" si="88"/>
        <v>112.06349206349206</v>
      </c>
      <c r="AE254" s="72">
        <f t="shared" si="104"/>
        <v>107.93650793650794</v>
      </c>
      <c r="AF254" s="72">
        <f t="shared" si="105"/>
        <v>102.85714285714286</v>
      </c>
      <c r="AG254" s="73">
        <f t="shared" si="105"/>
        <v>102.22222222222223</v>
      </c>
      <c r="AH254" s="557">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5"/>
      <c r="C255" s="1" t="s">
        <v>197</v>
      </c>
      <c r="D255" s="211">
        <v>71</v>
      </c>
      <c r="E255" s="211">
        <v>69</v>
      </c>
      <c r="F255" s="211">
        <v>66</v>
      </c>
      <c r="G255" s="211">
        <v>64</v>
      </c>
      <c r="H255" s="211">
        <v>63</v>
      </c>
      <c r="I255" s="211">
        <v>65</v>
      </c>
      <c r="J255" s="211">
        <v>67</v>
      </c>
      <c r="K255" s="211">
        <v>66</v>
      </c>
      <c r="L255" s="211">
        <v>69</v>
      </c>
      <c r="M255" s="211">
        <v>68</v>
      </c>
      <c r="N255" s="211">
        <v>70</v>
      </c>
      <c r="O255" s="211">
        <v>71</v>
      </c>
      <c r="P255" s="212">
        <v>65</v>
      </c>
      <c r="Q255" s="212">
        <v>63</v>
      </c>
      <c r="R255" s="212">
        <v>62</v>
      </c>
      <c r="S255" s="556">
        <f>100</f>
        <v>100</v>
      </c>
      <c r="T255" s="72">
        <f t="shared" si="81"/>
        <v>97.183098591549296</v>
      </c>
      <c r="U255" s="72">
        <f t="shared" si="82"/>
        <v>92.957746478873233</v>
      </c>
      <c r="V255" s="72">
        <f t="shared" si="83"/>
        <v>90.140845070422529</v>
      </c>
      <c r="W255" s="72">
        <f t="shared" si="84"/>
        <v>88.732394366197184</v>
      </c>
      <c r="X255" s="72">
        <f t="shared" si="85"/>
        <v>91.549295774647888</v>
      </c>
      <c r="Y255" s="72">
        <f t="shared" si="86"/>
        <v>94.366197183098592</v>
      </c>
      <c r="Z255" s="72">
        <f t="shared" si="87"/>
        <v>92.957746478873233</v>
      </c>
      <c r="AA255" s="72">
        <f t="shared" si="88"/>
        <v>97.183098591549296</v>
      </c>
      <c r="AB255" s="72">
        <f t="shared" si="88"/>
        <v>95.774647887323937</v>
      </c>
      <c r="AC255" s="72">
        <f t="shared" si="88"/>
        <v>98.591549295774641</v>
      </c>
      <c r="AD255" s="72">
        <f t="shared" si="88"/>
        <v>100</v>
      </c>
      <c r="AE255" s="72">
        <f t="shared" si="104"/>
        <v>91.549295774647888</v>
      </c>
      <c r="AF255" s="72">
        <f t="shared" si="105"/>
        <v>88.732394366197184</v>
      </c>
      <c r="AG255" s="73">
        <f t="shared" si="105"/>
        <v>87.323943661971825</v>
      </c>
      <c r="AH255" s="557">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5"/>
      <c r="C256" s="1" t="s">
        <v>198</v>
      </c>
      <c r="D256" s="211">
        <v>34523</v>
      </c>
      <c r="E256" s="211">
        <v>34398</v>
      </c>
      <c r="F256" s="211">
        <v>36653</v>
      </c>
      <c r="G256" s="211">
        <v>35988</v>
      </c>
      <c r="H256" s="211">
        <v>34970</v>
      </c>
      <c r="I256" s="211">
        <v>34179</v>
      </c>
      <c r="J256" s="211">
        <v>33903</v>
      </c>
      <c r="K256" s="211">
        <v>33530</v>
      </c>
      <c r="L256" s="211">
        <v>33764</v>
      </c>
      <c r="M256" s="211">
        <v>34969</v>
      </c>
      <c r="N256" s="211">
        <v>35949</v>
      </c>
      <c r="O256" s="211">
        <v>36457</v>
      </c>
      <c r="P256" s="212">
        <v>35133</v>
      </c>
      <c r="Q256" s="212">
        <v>35628</v>
      </c>
      <c r="R256" s="212">
        <v>35519</v>
      </c>
      <c r="S256" s="556">
        <f>100</f>
        <v>100</v>
      </c>
      <c r="T256" s="72">
        <f t="shared" si="81"/>
        <v>99.63792254439069</v>
      </c>
      <c r="U256" s="72">
        <f t="shared" si="82"/>
        <v>106.16979984358254</v>
      </c>
      <c r="V256" s="72">
        <f t="shared" si="83"/>
        <v>104.24354777974104</v>
      </c>
      <c r="W256" s="72">
        <f t="shared" si="84"/>
        <v>101.29478898125888</v>
      </c>
      <c r="X256" s="72">
        <f t="shared" si="85"/>
        <v>99.003562842163191</v>
      </c>
      <c r="Y256" s="72">
        <f t="shared" si="86"/>
        <v>98.204095820177855</v>
      </c>
      <c r="Z256" s="72">
        <f t="shared" si="87"/>
        <v>97.123656692639685</v>
      </c>
      <c r="AA256" s="72">
        <f t="shared" si="88"/>
        <v>97.801465689540308</v>
      </c>
      <c r="AB256" s="72">
        <f t="shared" si="88"/>
        <v>101.291892361614</v>
      </c>
      <c r="AC256" s="72">
        <f t="shared" si="88"/>
        <v>104.13057961359094</v>
      </c>
      <c r="AD256" s="72">
        <f t="shared" si="88"/>
        <v>105.60206239318715</v>
      </c>
      <c r="AE256" s="72">
        <f t="shared" si="104"/>
        <v>101.76693798337341</v>
      </c>
      <c r="AF256" s="72">
        <f t="shared" si="105"/>
        <v>103.20076470758625</v>
      </c>
      <c r="AG256" s="73">
        <f t="shared" si="105"/>
        <v>102.88503316629493</v>
      </c>
      <c r="AH256" s="557">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6"/>
      <c r="C257" s="8" t="s">
        <v>199</v>
      </c>
      <c r="D257">
        <v>34452</v>
      </c>
      <c r="E257">
        <v>34329</v>
      </c>
      <c r="F257">
        <v>36587</v>
      </c>
      <c r="G257">
        <v>35924</v>
      </c>
      <c r="H257">
        <v>34907</v>
      </c>
      <c r="I257">
        <v>34114</v>
      </c>
      <c r="J257">
        <v>33836</v>
      </c>
      <c r="K257">
        <v>33464</v>
      </c>
      <c r="L257">
        <v>33695</v>
      </c>
      <c r="M257">
        <v>34901</v>
      </c>
      <c r="N257">
        <v>35879</v>
      </c>
      <c r="O257">
        <v>36386</v>
      </c>
      <c r="P257">
        <v>35068</v>
      </c>
      <c r="Q257">
        <v>35565</v>
      </c>
      <c r="R257">
        <v>35457</v>
      </c>
      <c r="S257" s="556">
        <f>100</f>
        <v>100</v>
      </c>
      <c r="T257" s="72">
        <f t="shared" si="81"/>
        <v>99.642981539533267</v>
      </c>
      <c r="U257" s="72">
        <f t="shared" si="82"/>
        <v>106.19702774875189</v>
      </c>
      <c r="V257" s="72">
        <f t="shared" si="83"/>
        <v>104.2726111691629</v>
      </c>
      <c r="W257" s="72">
        <f t="shared" si="84"/>
        <v>101.32067804481598</v>
      </c>
      <c r="X257" s="72">
        <f t="shared" si="85"/>
        <v>99.01892488099385</v>
      </c>
      <c r="Y257" s="72">
        <f t="shared" si="86"/>
        <v>98.212005108556838</v>
      </c>
      <c r="Z257" s="72">
        <f t="shared" si="87"/>
        <v>97.132241959828164</v>
      </c>
      <c r="AA257" s="72">
        <f t="shared" si="88"/>
        <v>97.802740044119361</v>
      </c>
      <c r="AB257" s="72">
        <f t="shared" si="88"/>
        <v>101.30326251015906</v>
      </c>
      <c r="AC257" s="72">
        <f t="shared" si="88"/>
        <v>104.14199465923603</v>
      </c>
      <c r="AD257" s="72">
        <f t="shared" si="88"/>
        <v>105.61360733774526</v>
      </c>
      <c r="AE257" s="72">
        <f t="shared" si="104"/>
        <v>101.78799489144316</v>
      </c>
      <c r="AF257" s="72">
        <f t="shared" si="105"/>
        <v>103.23058167885755</v>
      </c>
      <c r="AG257" s="73">
        <f t="shared" si="105"/>
        <v>102.91710205503308</v>
      </c>
      <c r="AH257" s="237"/>
      <c r="AI257" s="238"/>
      <c r="AJ257" s="238"/>
      <c r="AK257" s="238"/>
      <c r="AL257" s="238"/>
      <c r="AM257" s="238"/>
      <c r="AN257" s="238"/>
      <c r="AO257" s="238"/>
      <c r="AP257" s="238"/>
      <c r="AQ257" s="238"/>
      <c r="AR257" s="238"/>
      <c r="AS257" s="238"/>
      <c r="AT257" s="238"/>
      <c r="AU257" s="238"/>
      <c r="AV257" s="239"/>
    </row>
    <row r="258" spans="2:48" ht="14.45">
      <c r="B258" s="735" t="s">
        <v>135</v>
      </c>
      <c r="C258" s="1" t="s">
        <v>194</v>
      </c>
      <c r="D258" s="212">
        <v>77</v>
      </c>
      <c r="E258" s="211">
        <v>90</v>
      </c>
      <c r="F258" s="211">
        <v>85</v>
      </c>
      <c r="G258" s="211">
        <v>84</v>
      </c>
      <c r="H258" s="211">
        <v>75</v>
      </c>
      <c r="I258" s="211">
        <v>81</v>
      </c>
      <c r="J258" s="211">
        <v>73</v>
      </c>
      <c r="K258" s="211">
        <v>82</v>
      </c>
      <c r="L258" s="211">
        <v>81</v>
      </c>
      <c r="M258" s="211">
        <v>77</v>
      </c>
      <c r="N258" s="211">
        <v>84</v>
      </c>
      <c r="O258" s="211">
        <v>81</v>
      </c>
      <c r="P258" s="212">
        <v>78</v>
      </c>
      <c r="Q258" s="212">
        <v>79</v>
      </c>
      <c r="R258" s="212">
        <v>79</v>
      </c>
      <c r="S258" s="556">
        <f>100</f>
        <v>100</v>
      </c>
      <c r="T258" s="72">
        <f t="shared" si="81"/>
        <v>116.88311688311688</v>
      </c>
      <c r="U258" s="72">
        <f t="shared" si="82"/>
        <v>110.3896103896104</v>
      </c>
      <c r="V258" s="72">
        <f t="shared" si="83"/>
        <v>109.09090909090909</v>
      </c>
      <c r="W258" s="72">
        <f t="shared" si="84"/>
        <v>97.402597402597408</v>
      </c>
      <c r="X258" s="72">
        <f t="shared" si="85"/>
        <v>105.1948051948052</v>
      </c>
      <c r="Y258" s="72">
        <f t="shared" si="86"/>
        <v>94.805194805194802</v>
      </c>
      <c r="Z258" s="72">
        <f t="shared" si="87"/>
        <v>106.49350649350649</v>
      </c>
      <c r="AA258" s="72">
        <f t="shared" si="88"/>
        <v>105.1948051948052</v>
      </c>
      <c r="AB258" s="72">
        <f t="shared" si="88"/>
        <v>100</v>
      </c>
      <c r="AC258" s="72">
        <f t="shared" si="88"/>
        <v>109.09090909090909</v>
      </c>
      <c r="AD258" s="72">
        <f t="shared" si="88"/>
        <v>105.1948051948052</v>
      </c>
      <c r="AE258" s="72">
        <f t="shared" si="104"/>
        <v>101.2987012987013</v>
      </c>
      <c r="AF258" s="72">
        <f t="shared" si="105"/>
        <v>102.59740259740259</v>
      </c>
      <c r="AG258" s="73">
        <f t="shared" si="105"/>
        <v>102.59740259740259</v>
      </c>
      <c r="AH258" s="557">
        <v>4</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35"/>
      <c r="C259" s="1" t="s">
        <v>195</v>
      </c>
      <c r="D259" s="212">
        <v>8</v>
      </c>
      <c r="E259" s="211">
        <v>7</v>
      </c>
      <c r="F259" s="211">
        <v>8</v>
      </c>
      <c r="G259" s="211">
        <v>4</v>
      </c>
      <c r="H259" s="211">
        <v>7</v>
      </c>
      <c r="I259" s="211">
        <v>7</v>
      </c>
      <c r="J259" s="211">
        <v>9</v>
      </c>
      <c r="K259" s="211">
        <v>7</v>
      </c>
      <c r="L259" s="211">
        <v>9</v>
      </c>
      <c r="M259" s="211">
        <v>9</v>
      </c>
      <c r="N259" s="211">
        <v>9</v>
      </c>
      <c r="O259" s="211">
        <v>9</v>
      </c>
      <c r="P259" s="212">
        <v>9</v>
      </c>
      <c r="Q259" s="212">
        <v>9</v>
      </c>
      <c r="R259" s="212">
        <v>9</v>
      </c>
      <c r="S259" s="556">
        <f>100</f>
        <v>100</v>
      </c>
      <c r="T259" s="72">
        <f t="shared" si="81"/>
        <v>87.5</v>
      </c>
      <c r="U259" s="72">
        <f t="shared" si="82"/>
        <v>100</v>
      </c>
      <c r="V259" s="72">
        <f t="shared" si="83"/>
        <v>50</v>
      </c>
      <c r="W259" s="72">
        <f t="shared" si="84"/>
        <v>87.5</v>
      </c>
      <c r="X259" s="72">
        <f t="shared" si="85"/>
        <v>87.5</v>
      </c>
      <c r="Y259" s="72">
        <f t="shared" si="86"/>
        <v>112.5</v>
      </c>
      <c r="Z259" s="72">
        <f t="shared" si="87"/>
        <v>87.5</v>
      </c>
      <c r="AA259" s="72">
        <f t="shared" si="88"/>
        <v>112.5</v>
      </c>
      <c r="AB259" s="72">
        <f t="shared" si="88"/>
        <v>112.5</v>
      </c>
      <c r="AC259" s="72">
        <f t="shared" si="88"/>
        <v>112.5</v>
      </c>
      <c r="AD259" s="72">
        <f t="shared" si="88"/>
        <v>112.5</v>
      </c>
      <c r="AE259" s="72">
        <f t="shared" si="104"/>
        <v>112.5</v>
      </c>
      <c r="AF259" s="72">
        <f t="shared" si="105"/>
        <v>112.5</v>
      </c>
      <c r="AG259" s="73">
        <f t="shared" si="105"/>
        <v>112.5</v>
      </c>
      <c r="AH259" s="557">
        <v>4</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35"/>
      <c r="C260" s="1" t="s">
        <v>196</v>
      </c>
      <c r="D260" s="212">
        <v>1</v>
      </c>
      <c r="E260" s="211">
        <v>1</v>
      </c>
      <c r="F260" s="211">
        <v>2</v>
      </c>
      <c r="G260" s="211">
        <v>4</v>
      </c>
      <c r="H260" s="211">
        <v>4</v>
      </c>
      <c r="I260" s="211">
        <v>3</v>
      </c>
      <c r="J260" s="211">
        <v>3</v>
      </c>
      <c r="K260" s="211">
        <v>4</v>
      </c>
      <c r="L260" s="211">
        <v>3</v>
      </c>
      <c r="M260" s="211">
        <v>4</v>
      </c>
      <c r="N260" s="211">
        <v>4</v>
      </c>
      <c r="O260" s="211">
        <v>4</v>
      </c>
      <c r="P260" s="212">
        <v>4</v>
      </c>
      <c r="Q260" s="212">
        <v>4</v>
      </c>
      <c r="R260" s="212">
        <v>4</v>
      </c>
      <c r="S260" s="556">
        <f>100</f>
        <v>100</v>
      </c>
      <c r="T260" s="72">
        <f t="shared" si="81"/>
        <v>100</v>
      </c>
      <c r="U260" s="72">
        <f t="shared" si="82"/>
        <v>200</v>
      </c>
      <c r="V260" s="72">
        <f t="shared" si="83"/>
        <v>400</v>
      </c>
      <c r="W260" s="72">
        <f t="shared" si="84"/>
        <v>400</v>
      </c>
      <c r="X260" s="72">
        <f t="shared" si="85"/>
        <v>300</v>
      </c>
      <c r="Y260" s="72">
        <f t="shared" si="86"/>
        <v>300</v>
      </c>
      <c r="Z260" s="72">
        <f t="shared" si="87"/>
        <v>400</v>
      </c>
      <c r="AA260" s="72">
        <f t="shared" si="88"/>
        <v>300</v>
      </c>
      <c r="AB260" s="72">
        <f t="shared" si="88"/>
        <v>400</v>
      </c>
      <c r="AC260" s="72">
        <f t="shared" si="88"/>
        <v>400</v>
      </c>
      <c r="AD260" s="72">
        <f t="shared" si="88"/>
        <v>400</v>
      </c>
      <c r="AE260" s="72">
        <f t="shared" si="104"/>
        <v>400</v>
      </c>
      <c r="AF260" s="72">
        <f t="shared" si="105"/>
        <v>400</v>
      </c>
      <c r="AG260" s="73">
        <f t="shared" si="105"/>
        <v>400</v>
      </c>
      <c r="AH260" s="557">
        <v>4</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35"/>
      <c r="C261" s="1" t="s">
        <v>197</v>
      </c>
      <c r="D261" s="212">
        <v>1</v>
      </c>
      <c r="E261" s="211">
        <v>1</v>
      </c>
      <c r="F261" s="211">
        <v>0</v>
      </c>
      <c r="G261" s="211">
        <v>0</v>
      </c>
      <c r="H261" s="211">
        <v>0</v>
      </c>
      <c r="I261" s="211">
        <v>0</v>
      </c>
      <c r="J261" s="211">
        <v>0</v>
      </c>
      <c r="K261" s="211">
        <v>0</v>
      </c>
      <c r="L261" s="211">
        <v>0</v>
      </c>
      <c r="M261" s="211">
        <v>0</v>
      </c>
      <c r="N261" s="211">
        <v>0</v>
      </c>
      <c r="O261" s="211">
        <v>0</v>
      </c>
      <c r="P261" s="212">
        <v>0</v>
      </c>
      <c r="Q261" s="212">
        <v>0</v>
      </c>
      <c r="R261" s="212">
        <v>0</v>
      </c>
      <c r="S261" s="556">
        <f>100</f>
        <v>100</v>
      </c>
      <c r="T261" s="72">
        <f t="shared" si="81"/>
        <v>100</v>
      </c>
      <c r="U261" s="72">
        <f t="shared" si="82"/>
        <v>0</v>
      </c>
      <c r="V261" s="72">
        <f t="shared" si="83"/>
        <v>0</v>
      </c>
      <c r="W261" s="72">
        <f t="shared" si="84"/>
        <v>0</v>
      </c>
      <c r="X261" s="72">
        <f t="shared" si="85"/>
        <v>0</v>
      </c>
      <c r="Y261" s="72">
        <f t="shared" si="86"/>
        <v>0</v>
      </c>
      <c r="Z261" s="72">
        <f t="shared" si="87"/>
        <v>0</v>
      </c>
      <c r="AA261" s="72">
        <f t="shared" si="88"/>
        <v>0</v>
      </c>
      <c r="AB261" s="72">
        <f t="shared" si="88"/>
        <v>0</v>
      </c>
      <c r="AC261" s="72">
        <f t="shared" si="88"/>
        <v>0</v>
      </c>
      <c r="AD261" s="72">
        <f t="shared" si="88"/>
        <v>0</v>
      </c>
      <c r="AE261" s="72">
        <f t="shared" si="104"/>
        <v>0</v>
      </c>
      <c r="AF261" s="72">
        <f t="shared" si="105"/>
        <v>0</v>
      </c>
      <c r="AG261" s="73">
        <f t="shared" si="105"/>
        <v>0</v>
      </c>
      <c r="AH261" s="557">
        <v>4</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5"/>
      <c r="C262" s="1" t="s">
        <v>198</v>
      </c>
      <c r="D262" s="211">
        <v>87</v>
      </c>
      <c r="E262" s="211">
        <v>99</v>
      </c>
      <c r="F262" s="211">
        <v>95</v>
      </c>
      <c r="G262" s="211">
        <v>92</v>
      </c>
      <c r="H262" s="211">
        <v>86</v>
      </c>
      <c r="I262" s="211">
        <v>91</v>
      </c>
      <c r="J262" s="211">
        <v>85</v>
      </c>
      <c r="K262" s="211">
        <v>93</v>
      </c>
      <c r="L262" s="211">
        <v>93</v>
      </c>
      <c r="M262" s="211">
        <v>90</v>
      </c>
      <c r="N262" s="211">
        <v>97</v>
      </c>
      <c r="O262" s="211">
        <v>94</v>
      </c>
      <c r="P262" s="212">
        <v>91</v>
      </c>
      <c r="Q262" s="212">
        <v>92</v>
      </c>
      <c r="R262" s="212">
        <v>92</v>
      </c>
      <c r="S262" s="556">
        <f>100</f>
        <v>100</v>
      </c>
      <c r="T262" s="72">
        <f t="shared" si="81"/>
        <v>113.79310344827586</v>
      </c>
      <c r="U262" s="72">
        <f t="shared" si="82"/>
        <v>109.19540229885058</v>
      </c>
      <c r="V262" s="72">
        <f t="shared" si="83"/>
        <v>105.74712643678161</v>
      </c>
      <c r="W262" s="72">
        <f t="shared" si="84"/>
        <v>98.850574712643677</v>
      </c>
      <c r="X262" s="72">
        <f t="shared" si="85"/>
        <v>104.59770114942529</v>
      </c>
      <c r="Y262" s="72">
        <f t="shared" si="86"/>
        <v>97.701149425287355</v>
      </c>
      <c r="Z262" s="72">
        <f t="shared" si="87"/>
        <v>106.89655172413794</v>
      </c>
      <c r="AA262" s="72">
        <f t="shared" si="88"/>
        <v>106.89655172413794</v>
      </c>
      <c r="AB262" s="72">
        <f t="shared" si="88"/>
        <v>103.44827586206897</v>
      </c>
      <c r="AC262" s="72">
        <f t="shared" si="88"/>
        <v>111.49425287356321</v>
      </c>
      <c r="AD262" s="72">
        <f t="shared" si="88"/>
        <v>108.04597701149426</v>
      </c>
      <c r="AE262" s="72">
        <f t="shared" si="104"/>
        <v>104.59770114942529</v>
      </c>
      <c r="AF262" s="72">
        <f t="shared" si="105"/>
        <v>105.74712643678161</v>
      </c>
      <c r="AG262" s="73">
        <f t="shared" si="105"/>
        <v>105.74712643678161</v>
      </c>
      <c r="AH262" s="557">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6"/>
      <c r="C263" s="8" t="s">
        <v>199</v>
      </c>
      <c r="D263">
        <v>86</v>
      </c>
      <c r="E263">
        <v>98</v>
      </c>
      <c r="F263">
        <v>95</v>
      </c>
      <c r="G263">
        <v>92</v>
      </c>
      <c r="H263">
        <v>86</v>
      </c>
      <c r="I263">
        <v>91</v>
      </c>
      <c r="J263">
        <v>85</v>
      </c>
      <c r="K263">
        <v>93</v>
      </c>
      <c r="L263">
        <v>93</v>
      </c>
      <c r="M263">
        <v>90</v>
      </c>
      <c r="N263">
        <v>97</v>
      </c>
      <c r="O263">
        <v>94</v>
      </c>
      <c r="P263">
        <v>91</v>
      </c>
      <c r="Q263">
        <v>92</v>
      </c>
      <c r="R263">
        <v>92</v>
      </c>
      <c r="S263" s="556">
        <f>100</f>
        <v>100</v>
      </c>
      <c r="T263" s="72">
        <f t="shared" si="81"/>
        <v>113.95348837209302</v>
      </c>
      <c r="U263" s="72">
        <f t="shared" si="82"/>
        <v>110.46511627906976</v>
      </c>
      <c r="V263" s="72">
        <f t="shared" si="83"/>
        <v>106.97674418604652</v>
      </c>
      <c r="W263" s="72">
        <f t="shared" si="84"/>
        <v>100</v>
      </c>
      <c r="X263" s="72">
        <f t="shared" si="85"/>
        <v>105.81395348837209</v>
      </c>
      <c r="Y263" s="72">
        <f t="shared" si="86"/>
        <v>98.837209302325576</v>
      </c>
      <c r="Z263" s="72">
        <f t="shared" si="87"/>
        <v>108.13953488372093</v>
      </c>
      <c r="AA263" s="72">
        <f t="shared" si="88"/>
        <v>108.13953488372093</v>
      </c>
      <c r="AB263" s="72">
        <f t="shared" si="88"/>
        <v>104.65116279069767</v>
      </c>
      <c r="AC263" s="72">
        <f t="shared" si="88"/>
        <v>112.79069767441861</v>
      </c>
      <c r="AD263" s="72">
        <f t="shared" si="88"/>
        <v>109.30232558139535</v>
      </c>
      <c r="AE263" s="72">
        <f t="shared" si="104"/>
        <v>105.81395348837209</v>
      </c>
      <c r="AF263" s="72">
        <f t="shared" si="105"/>
        <v>106.97674418604652</v>
      </c>
      <c r="AG263" s="73">
        <f t="shared" si="105"/>
        <v>106.97674418604652</v>
      </c>
      <c r="AH263" s="237"/>
      <c r="AI263" s="238"/>
      <c r="AJ263" s="238"/>
      <c r="AK263" s="238"/>
      <c r="AL263" s="238"/>
      <c r="AM263" s="238"/>
      <c r="AN263" s="238"/>
      <c r="AO263" s="238"/>
      <c r="AP263" s="238"/>
      <c r="AQ263" s="238"/>
      <c r="AR263" s="238"/>
      <c r="AS263" s="238"/>
      <c r="AT263" s="238"/>
      <c r="AU263" s="238"/>
      <c r="AV263" s="239"/>
    </row>
    <row r="264" spans="2:48" ht="14.45">
      <c r="B264" s="735" t="s">
        <v>136</v>
      </c>
      <c r="C264" s="1" t="s">
        <v>194</v>
      </c>
      <c r="D264" s="212">
        <v>16</v>
      </c>
      <c r="E264" s="211">
        <v>23</v>
      </c>
      <c r="F264" s="211">
        <v>28</v>
      </c>
      <c r="G264" s="211">
        <v>28</v>
      </c>
      <c r="H264" s="211">
        <v>28</v>
      </c>
      <c r="I264" s="211">
        <v>29</v>
      </c>
      <c r="J264" s="211">
        <v>32</v>
      </c>
      <c r="K264" s="211">
        <v>35</v>
      </c>
      <c r="L264" s="211">
        <v>44</v>
      </c>
      <c r="M264" s="211">
        <v>46</v>
      </c>
      <c r="N264" s="211">
        <v>41</v>
      </c>
      <c r="O264" s="211">
        <v>34</v>
      </c>
      <c r="P264" s="212">
        <v>32</v>
      </c>
      <c r="Q264" s="212">
        <v>32</v>
      </c>
      <c r="R264" s="212">
        <v>32</v>
      </c>
      <c r="S264" s="556">
        <f>100</f>
        <v>100</v>
      </c>
      <c r="T264" s="72">
        <f t="shared" si="81"/>
        <v>143.75</v>
      </c>
      <c r="U264" s="72">
        <f t="shared" si="82"/>
        <v>175</v>
      </c>
      <c r="V264" s="72">
        <f t="shared" si="83"/>
        <v>175</v>
      </c>
      <c r="W264" s="72">
        <f t="shared" si="84"/>
        <v>175</v>
      </c>
      <c r="X264" s="72">
        <f t="shared" si="85"/>
        <v>181.25</v>
      </c>
      <c r="Y264" s="72">
        <f t="shared" si="86"/>
        <v>200</v>
      </c>
      <c r="Z264" s="72">
        <f t="shared" si="87"/>
        <v>218.75</v>
      </c>
      <c r="AA264" s="72">
        <f t="shared" si="88"/>
        <v>275</v>
      </c>
      <c r="AB264" s="72">
        <f t="shared" si="88"/>
        <v>287.5</v>
      </c>
      <c r="AC264" s="72">
        <f t="shared" si="88"/>
        <v>256.25</v>
      </c>
      <c r="AD264" s="72">
        <f t="shared" si="88"/>
        <v>212.5</v>
      </c>
      <c r="AE264" s="72">
        <f t="shared" si="104"/>
        <v>200</v>
      </c>
      <c r="AF264" s="72">
        <f t="shared" si="105"/>
        <v>200</v>
      </c>
      <c r="AG264" s="73">
        <f t="shared" si="105"/>
        <v>200</v>
      </c>
      <c r="AH264" s="557">
        <v>4</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4.45">
      <c r="B265" s="735"/>
      <c r="C265" s="1" t="s">
        <v>195</v>
      </c>
      <c r="D265" s="212">
        <v>12</v>
      </c>
      <c r="E265" s="211">
        <v>14</v>
      </c>
      <c r="F265" s="211">
        <v>15</v>
      </c>
      <c r="G265" s="211">
        <v>13</v>
      </c>
      <c r="H265" s="211">
        <v>7</v>
      </c>
      <c r="I265" s="211">
        <v>6</v>
      </c>
      <c r="J265" s="211">
        <v>8</v>
      </c>
      <c r="K265" s="211">
        <v>7</v>
      </c>
      <c r="L265" s="211">
        <v>9</v>
      </c>
      <c r="M265" s="211">
        <v>10</v>
      </c>
      <c r="N265" s="211">
        <v>10</v>
      </c>
      <c r="O265" s="211">
        <v>11</v>
      </c>
      <c r="P265" s="212">
        <v>11</v>
      </c>
      <c r="Q265" s="212">
        <v>11</v>
      </c>
      <c r="R265" s="212">
        <v>11</v>
      </c>
      <c r="S265" s="556">
        <f>100</f>
        <v>100</v>
      </c>
      <c r="T265" s="72">
        <f t="shared" si="81"/>
        <v>116.66666666666667</v>
      </c>
      <c r="U265" s="72">
        <f t="shared" si="82"/>
        <v>125</v>
      </c>
      <c r="V265" s="72">
        <f t="shared" si="83"/>
        <v>108.33333333333333</v>
      </c>
      <c r="W265" s="72">
        <f t="shared" si="84"/>
        <v>58.333333333333336</v>
      </c>
      <c r="X265" s="72">
        <f t="shared" si="85"/>
        <v>50</v>
      </c>
      <c r="Y265" s="72">
        <f t="shared" si="86"/>
        <v>66.666666666666671</v>
      </c>
      <c r="Z265" s="72">
        <f t="shared" si="87"/>
        <v>58.333333333333336</v>
      </c>
      <c r="AA265" s="72">
        <f t="shared" si="88"/>
        <v>75</v>
      </c>
      <c r="AB265" s="72">
        <f t="shared" si="88"/>
        <v>83.333333333333329</v>
      </c>
      <c r="AC265" s="72">
        <f t="shared" si="88"/>
        <v>83.333333333333329</v>
      </c>
      <c r="AD265" s="72">
        <f t="shared" si="88"/>
        <v>91.666666666666671</v>
      </c>
      <c r="AE265" s="72">
        <f t="shared" si="104"/>
        <v>91.666666666666671</v>
      </c>
      <c r="AF265" s="72">
        <f t="shared" si="105"/>
        <v>91.666666666666671</v>
      </c>
      <c r="AG265" s="73">
        <f t="shared" si="105"/>
        <v>91.666666666666671</v>
      </c>
      <c r="AH265" s="557">
        <v>4</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35"/>
      <c r="C266" s="1" t="s">
        <v>196</v>
      </c>
      <c r="D266" s="212">
        <v>2</v>
      </c>
      <c r="E266" s="211">
        <v>2</v>
      </c>
      <c r="F266" s="211">
        <v>2</v>
      </c>
      <c r="G266" s="211">
        <v>4</v>
      </c>
      <c r="H266" s="211">
        <v>2</v>
      </c>
      <c r="I266" s="211">
        <v>2</v>
      </c>
      <c r="J266" s="211">
        <v>1</v>
      </c>
      <c r="K266" s="211">
        <v>1</v>
      </c>
      <c r="L266" s="211">
        <v>1</v>
      </c>
      <c r="M266" s="211">
        <v>1</v>
      </c>
      <c r="N266" s="211">
        <v>1</v>
      </c>
      <c r="O266" s="211">
        <v>1</v>
      </c>
      <c r="P266" s="212">
        <v>1</v>
      </c>
      <c r="Q266" s="212">
        <v>1</v>
      </c>
      <c r="R266" s="212">
        <v>1</v>
      </c>
      <c r="S266" s="556">
        <f>100</f>
        <v>100</v>
      </c>
      <c r="T266" s="72">
        <f t="shared" si="81"/>
        <v>100</v>
      </c>
      <c r="U266" s="72">
        <f t="shared" si="82"/>
        <v>100</v>
      </c>
      <c r="V266" s="72">
        <f t="shared" si="83"/>
        <v>200</v>
      </c>
      <c r="W266" s="72">
        <f t="shared" si="84"/>
        <v>100</v>
      </c>
      <c r="X266" s="72">
        <f t="shared" si="85"/>
        <v>100</v>
      </c>
      <c r="Y266" s="72">
        <f t="shared" si="86"/>
        <v>50</v>
      </c>
      <c r="Z266" s="72">
        <f t="shared" si="87"/>
        <v>50</v>
      </c>
      <c r="AA266" s="72">
        <f t="shared" si="88"/>
        <v>50</v>
      </c>
      <c r="AB266" s="72">
        <f t="shared" si="88"/>
        <v>50</v>
      </c>
      <c r="AC266" s="72">
        <f t="shared" si="88"/>
        <v>50</v>
      </c>
      <c r="AD266" s="72">
        <f t="shared" si="88"/>
        <v>50</v>
      </c>
      <c r="AE266" s="72">
        <f t="shared" si="104"/>
        <v>50</v>
      </c>
      <c r="AF266" s="72">
        <f t="shared" si="105"/>
        <v>50</v>
      </c>
      <c r="AG266" s="73">
        <f t="shared" si="105"/>
        <v>50</v>
      </c>
      <c r="AH266" s="557">
        <v>4</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35"/>
      <c r="C267" s="1" t="s">
        <v>197</v>
      </c>
      <c r="D267" s="212">
        <v>2</v>
      </c>
      <c r="E267" s="211">
        <v>2</v>
      </c>
      <c r="F267" s="211">
        <v>2</v>
      </c>
      <c r="G267" s="211">
        <v>2</v>
      </c>
      <c r="H267" s="211">
        <v>2</v>
      </c>
      <c r="I267" s="211">
        <v>2</v>
      </c>
      <c r="J267" s="211">
        <v>2</v>
      </c>
      <c r="K267" s="211">
        <v>2</v>
      </c>
      <c r="L267" s="211">
        <v>2</v>
      </c>
      <c r="M267" s="211">
        <v>2</v>
      </c>
      <c r="N267" s="211">
        <v>2</v>
      </c>
      <c r="O267" s="211">
        <v>2</v>
      </c>
      <c r="P267" s="212">
        <v>2</v>
      </c>
      <c r="Q267" s="212">
        <v>2</v>
      </c>
      <c r="R267" s="212">
        <v>2</v>
      </c>
      <c r="S267" s="556">
        <f>100</f>
        <v>100</v>
      </c>
      <c r="T267" s="72">
        <f t="shared" si="81"/>
        <v>100</v>
      </c>
      <c r="U267" s="72">
        <f t="shared" si="82"/>
        <v>100</v>
      </c>
      <c r="V267" s="72">
        <f t="shared" si="83"/>
        <v>100</v>
      </c>
      <c r="W267" s="72">
        <f t="shared" si="84"/>
        <v>100</v>
      </c>
      <c r="X267" s="72">
        <f t="shared" si="85"/>
        <v>100</v>
      </c>
      <c r="Y267" s="72">
        <f t="shared" si="86"/>
        <v>100</v>
      </c>
      <c r="Z267" s="72">
        <f t="shared" si="87"/>
        <v>100</v>
      </c>
      <c r="AA267" s="72">
        <f t="shared" si="88"/>
        <v>100</v>
      </c>
      <c r="AB267" s="72">
        <f t="shared" si="88"/>
        <v>100</v>
      </c>
      <c r="AC267" s="72">
        <f t="shared" si="88"/>
        <v>100</v>
      </c>
      <c r="AD267" s="72">
        <f t="shared" si="88"/>
        <v>100</v>
      </c>
      <c r="AE267" s="72">
        <f t="shared" si="104"/>
        <v>100</v>
      </c>
      <c r="AF267" s="72">
        <f t="shared" si="105"/>
        <v>100</v>
      </c>
      <c r="AG267" s="73">
        <f t="shared" si="105"/>
        <v>100</v>
      </c>
      <c r="AH267" s="557">
        <v>4</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35"/>
      <c r="C268" s="1" t="s">
        <v>198</v>
      </c>
      <c r="D268" s="211">
        <v>32</v>
      </c>
      <c r="E268" s="211">
        <v>41</v>
      </c>
      <c r="F268" s="211">
        <v>47</v>
      </c>
      <c r="G268" s="211">
        <v>47</v>
      </c>
      <c r="H268" s="211">
        <v>39</v>
      </c>
      <c r="I268" s="211">
        <v>39</v>
      </c>
      <c r="J268" s="211">
        <v>43</v>
      </c>
      <c r="K268" s="211">
        <v>45</v>
      </c>
      <c r="L268" s="211">
        <v>56</v>
      </c>
      <c r="M268" s="211">
        <v>59</v>
      </c>
      <c r="N268" s="211">
        <v>54</v>
      </c>
      <c r="O268" s="211">
        <v>48</v>
      </c>
      <c r="P268" s="212">
        <v>46</v>
      </c>
      <c r="Q268" s="212">
        <v>46</v>
      </c>
      <c r="R268" s="212">
        <v>46</v>
      </c>
      <c r="S268" s="556">
        <f>100</f>
        <v>100</v>
      </c>
      <c r="T268" s="72">
        <f t="shared" si="81"/>
        <v>128.125</v>
      </c>
      <c r="U268" s="72">
        <f t="shared" si="82"/>
        <v>146.875</v>
      </c>
      <c r="V268" s="72">
        <f t="shared" si="83"/>
        <v>146.875</v>
      </c>
      <c r="W268" s="72">
        <f t="shared" si="84"/>
        <v>121.875</v>
      </c>
      <c r="X268" s="72">
        <f t="shared" si="85"/>
        <v>121.875</v>
      </c>
      <c r="Y268" s="72">
        <f t="shared" si="86"/>
        <v>134.375</v>
      </c>
      <c r="Z268" s="72">
        <f t="shared" si="87"/>
        <v>140.625</v>
      </c>
      <c r="AA268" s="72">
        <f t="shared" si="88"/>
        <v>175</v>
      </c>
      <c r="AB268" s="72">
        <f t="shared" si="88"/>
        <v>184.375</v>
      </c>
      <c r="AC268" s="72">
        <f t="shared" si="88"/>
        <v>168.75</v>
      </c>
      <c r="AD268" s="72">
        <f t="shared" ref="AD268" si="106">O268*100/$D268</f>
        <v>150</v>
      </c>
      <c r="AE268" s="72">
        <f t="shared" si="104"/>
        <v>143.75</v>
      </c>
      <c r="AF268" s="72">
        <f t="shared" si="105"/>
        <v>143.75</v>
      </c>
      <c r="AG268" s="73">
        <f t="shared" si="105"/>
        <v>143.75</v>
      </c>
      <c r="AH268" s="557">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6"/>
      <c r="C269" s="8" t="s">
        <v>199</v>
      </c>
      <c r="D269">
        <v>30</v>
      </c>
      <c r="E269">
        <v>39</v>
      </c>
      <c r="F269">
        <v>45</v>
      </c>
      <c r="G269">
        <v>45</v>
      </c>
      <c r="H269">
        <v>37</v>
      </c>
      <c r="I269">
        <v>37</v>
      </c>
      <c r="J269">
        <v>41</v>
      </c>
      <c r="K269">
        <v>43</v>
      </c>
      <c r="L269">
        <v>54</v>
      </c>
      <c r="M269">
        <v>57</v>
      </c>
      <c r="N269">
        <v>52</v>
      </c>
      <c r="O269">
        <v>46</v>
      </c>
      <c r="P269">
        <v>44</v>
      </c>
      <c r="Q269">
        <v>44</v>
      </c>
      <c r="R269">
        <v>44</v>
      </c>
      <c r="S269" s="556">
        <f>100</f>
        <v>100</v>
      </c>
      <c r="T269" s="72">
        <f t="shared" ref="T269:T332" si="107">E269*100/$D269</f>
        <v>130</v>
      </c>
      <c r="U269" s="72">
        <f t="shared" ref="U269:U332" si="108">F269*100/$D269</f>
        <v>150</v>
      </c>
      <c r="V269" s="72">
        <f t="shared" ref="V269:V332" si="109">G269*100/$D269</f>
        <v>150</v>
      </c>
      <c r="W269" s="72">
        <f t="shared" ref="W269:W332" si="110">H269*100/$D269</f>
        <v>123.33333333333333</v>
      </c>
      <c r="X269" s="72">
        <f t="shared" ref="X269:X332" si="111">I269*100/$D269</f>
        <v>123.33333333333333</v>
      </c>
      <c r="Y269" s="72">
        <f t="shared" ref="Y269:Y332" si="112">J269*100/$D269</f>
        <v>136.66666666666666</v>
      </c>
      <c r="Z269" s="72">
        <f t="shared" ref="Z269:Z332" si="113">K269*100/$D269</f>
        <v>143.33333333333334</v>
      </c>
      <c r="AA269" s="72">
        <f t="shared" ref="AA269:AD332" si="114">L269*100/$D269</f>
        <v>180</v>
      </c>
      <c r="AB269" s="72">
        <f t="shared" si="114"/>
        <v>190</v>
      </c>
      <c r="AC269" s="72">
        <f t="shared" si="114"/>
        <v>173.33333333333334</v>
      </c>
      <c r="AD269" s="72">
        <f t="shared" si="114"/>
        <v>153.33333333333334</v>
      </c>
      <c r="AE269" s="72">
        <f t="shared" ref="AE269:AG269" si="115">P269*100/$D269</f>
        <v>146.66666666666666</v>
      </c>
      <c r="AF269" s="72">
        <f t="shared" si="115"/>
        <v>146.66666666666666</v>
      </c>
      <c r="AG269" s="73">
        <f t="shared" si="115"/>
        <v>146.66666666666666</v>
      </c>
      <c r="AH269" s="237"/>
      <c r="AI269" s="238"/>
      <c r="AJ269" s="238"/>
      <c r="AK269" s="238"/>
      <c r="AL269" s="238"/>
      <c r="AM269" s="238"/>
      <c r="AN269" s="238"/>
      <c r="AO269" s="238"/>
      <c r="AP269" s="238"/>
      <c r="AQ269" s="238"/>
      <c r="AR269" s="238"/>
      <c r="AS269" s="238"/>
      <c r="AT269" s="238"/>
      <c r="AU269" s="238"/>
      <c r="AV269" s="239"/>
    </row>
    <row r="270" spans="2:48" ht="15" customHeight="1">
      <c r="B270" s="735" t="s">
        <v>157</v>
      </c>
      <c r="C270" s="1" t="s">
        <v>194</v>
      </c>
      <c r="D270" s="211">
        <v>3802</v>
      </c>
      <c r="E270" s="211">
        <v>4123</v>
      </c>
      <c r="F270" s="211">
        <v>4329</v>
      </c>
      <c r="G270" s="211">
        <v>4312</v>
      </c>
      <c r="H270" s="211">
        <v>4250</v>
      </c>
      <c r="I270" s="211">
        <v>3934</v>
      </c>
      <c r="J270" s="211">
        <v>3864</v>
      </c>
      <c r="K270" s="211">
        <v>3764</v>
      </c>
      <c r="L270" s="211">
        <v>3783</v>
      </c>
      <c r="M270" s="211">
        <v>3938</v>
      </c>
      <c r="N270" s="211">
        <v>4028</v>
      </c>
      <c r="O270" s="211">
        <v>4191</v>
      </c>
      <c r="P270" s="212">
        <v>4040</v>
      </c>
      <c r="Q270" s="212">
        <v>4107</v>
      </c>
      <c r="R270" s="212">
        <v>4095</v>
      </c>
      <c r="S270" s="556">
        <f>100</f>
        <v>100</v>
      </c>
      <c r="T270" s="72">
        <f t="shared" si="107"/>
        <v>108.44292477643346</v>
      </c>
      <c r="U270" s="72">
        <f t="shared" si="108"/>
        <v>113.86112572330353</v>
      </c>
      <c r="V270" s="72">
        <f t="shared" si="109"/>
        <v>113.41399263545502</v>
      </c>
      <c r="W270" s="72">
        <f t="shared" si="110"/>
        <v>111.7832719621252</v>
      </c>
      <c r="X270" s="72">
        <f t="shared" si="111"/>
        <v>103.47185691741188</v>
      </c>
      <c r="Y270" s="72">
        <f t="shared" si="112"/>
        <v>101.63072067332983</v>
      </c>
      <c r="Z270" s="72">
        <f t="shared" si="113"/>
        <v>99.000526038926878</v>
      </c>
      <c r="AA270" s="72">
        <f t="shared" si="114"/>
        <v>99.500263019463446</v>
      </c>
      <c r="AB270" s="72">
        <f t="shared" si="114"/>
        <v>103.57706470278801</v>
      </c>
      <c r="AC270" s="72">
        <f t="shared" si="114"/>
        <v>105.94423987375066</v>
      </c>
      <c r="AD270" s="72">
        <f t="shared" si="114"/>
        <v>110.23145712782745</v>
      </c>
      <c r="AE270" s="72">
        <f t="shared" ref="AE270:AG270" si="116">P270*100/$D270</f>
        <v>106.25986322987902</v>
      </c>
      <c r="AF270" s="72">
        <f t="shared" si="116"/>
        <v>108.02209363492898</v>
      </c>
      <c r="AG270" s="73">
        <f t="shared" si="116"/>
        <v>107.70647027880064</v>
      </c>
      <c r="AH270" s="557">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5"/>
      <c r="C271" s="1" t="s">
        <v>195</v>
      </c>
      <c r="D271" s="211">
        <v>309</v>
      </c>
      <c r="E271" s="211">
        <v>287</v>
      </c>
      <c r="F271" s="211">
        <v>278</v>
      </c>
      <c r="G271" s="211">
        <v>257</v>
      </c>
      <c r="H271" s="211">
        <v>275</v>
      </c>
      <c r="I271" s="211">
        <v>265</v>
      </c>
      <c r="J271" s="211">
        <v>287</v>
      </c>
      <c r="K271" s="211">
        <v>313</v>
      </c>
      <c r="L271" s="211">
        <v>309</v>
      </c>
      <c r="M271" s="211">
        <v>308</v>
      </c>
      <c r="N271" s="211">
        <v>321</v>
      </c>
      <c r="O271" s="211">
        <v>331</v>
      </c>
      <c r="P271" s="212">
        <v>317</v>
      </c>
      <c r="Q271" s="212">
        <v>313</v>
      </c>
      <c r="R271" s="212">
        <v>312</v>
      </c>
      <c r="S271" s="556">
        <f>100</f>
        <v>100</v>
      </c>
      <c r="T271" s="72">
        <f t="shared" si="107"/>
        <v>92.880258899676377</v>
      </c>
      <c r="U271" s="72">
        <f t="shared" si="108"/>
        <v>89.967637540453069</v>
      </c>
      <c r="V271" s="72">
        <f t="shared" si="109"/>
        <v>83.171521035598701</v>
      </c>
      <c r="W271" s="72">
        <f t="shared" si="110"/>
        <v>88.996763754045304</v>
      </c>
      <c r="X271" s="72">
        <f t="shared" si="111"/>
        <v>85.760517799352755</v>
      </c>
      <c r="Y271" s="72">
        <f t="shared" si="112"/>
        <v>92.880258899676377</v>
      </c>
      <c r="Z271" s="72">
        <f t="shared" si="113"/>
        <v>101.29449838187702</v>
      </c>
      <c r="AA271" s="72">
        <f t="shared" si="114"/>
        <v>100</v>
      </c>
      <c r="AB271" s="72">
        <f t="shared" si="114"/>
        <v>99.676375404530745</v>
      </c>
      <c r="AC271" s="72">
        <f t="shared" si="114"/>
        <v>103.88349514563107</v>
      </c>
      <c r="AD271" s="72">
        <f t="shared" si="114"/>
        <v>107.11974110032362</v>
      </c>
      <c r="AE271" s="72">
        <f t="shared" ref="AE271:AG271" si="117">P271*100/$D271</f>
        <v>102.58899676375404</v>
      </c>
      <c r="AF271" s="72">
        <f t="shared" si="117"/>
        <v>101.29449838187702</v>
      </c>
      <c r="AG271" s="73">
        <f t="shared" si="117"/>
        <v>100.97087378640776</v>
      </c>
      <c r="AH271" s="557">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5"/>
      <c r="C272" s="1" t="s">
        <v>196</v>
      </c>
      <c r="D272" s="211">
        <v>98</v>
      </c>
      <c r="E272" s="211">
        <v>92</v>
      </c>
      <c r="F272" s="211">
        <v>90</v>
      </c>
      <c r="G272" s="211">
        <v>94</v>
      </c>
      <c r="H272" s="211">
        <v>90</v>
      </c>
      <c r="I272" s="211">
        <v>100</v>
      </c>
      <c r="J272" s="211">
        <v>98</v>
      </c>
      <c r="K272" s="211">
        <v>93</v>
      </c>
      <c r="L272" s="211">
        <v>92</v>
      </c>
      <c r="M272" s="211">
        <v>96</v>
      </c>
      <c r="N272" s="211">
        <v>101</v>
      </c>
      <c r="O272" s="211">
        <v>113</v>
      </c>
      <c r="P272" s="212">
        <v>109</v>
      </c>
      <c r="Q272" s="212">
        <v>104</v>
      </c>
      <c r="R272" s="212">
        <v>103</v>
      </c>
      <c r="S272" s="556">
        <f>100</f>
        <v>100</v>
      </c>
      <c r="T272" s="72">
        <f t="shared" si="107"/>
        <v>93.877551020408163</v>
      </c>
      <c r="U272" s="72">
        <f t="shared" si="108"/>
        <v>91.836734693877546</v>
      </c>
      <c r="V272" s="72">
        <f t="shared" si="109"/>
        <v>95.91836734693878</v>
      </c>
      <c r="W272" s="72">
        <f t="shared" si="110"/>
        <v>91.836734693877546</v>
      </c>
      <c r="X272" s="72">
        <f t="shared" si="111"/>
        <v>102.04081632653062</v>
      </c>
      <c r="Y272" s="72">
        <f t="shared" si="112"/>
        <v>100</v>
      </c>
      <c r="Z272" s="72">
        <f t="shared" si="113"/>
        <v>94.897959183673464</v>
      </c>
      <c r="AA272" s="72">
        <f t="shared" si="114"/>
        <v>93.877551020408163</v>
      </c>
      <c r="AB272" s="72">
        <f t="shared" si="114"/>
        <v>97.959183673469383</v>
      </c>
      <c r="AC272" s="72">
        <f t="shared" si="114"/>
        <v>103.06122448979592</v>
      </c>
      <c r="AD272" s="72">
        <f t="shared" si="114"/>
        <v>115.30612244897959</v>
      </c>
      <c r="AE272" s="72">
        <f t="shared" ref="AE272:AG272" si="118">P272*100/$D272</f>
        <v>111.22448979591837</v>
      </c>
      <c r="AF272" s="72">
        <f t="shared" si="118"/>
        <v>106.12244897959184</v>
      </c>
      <c r="AG272" s="73">
        <f t="shared" si="118"/>
        <v>105.10204081632654</v>
      </c>
      <c r="AH272" s="557">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5"/>
      <c r="C273" s="1" t="s">
        <v>197</v>
      </c>
      <c r="D273" s="211">
        <v>22</v>
      </c>
      <c r="E273" s="211">
        <v>21</v>
      </c>
      <c r="F273" s="211">
        <v>25</v>
      </c>
      <c r="G273" s="211">
        <v>26</v>
      </c>
      <c r="H273" s="211">
        <v>28</v>
      </c>
      <c r="I273" s="211">
        <v>29</v>
      </c>
      <c r="J273" s="211">
        <v>29</v>
      </c>
      <c r="K273" s="211">
        <v>31</v>
      </c>
      <c r="L273" s="211">
        <v>34</v>
      </c>
      <c r="M273" s="211">
        <v>38</v>
      </c>
      <c r="N273" s="211">
        <v>38</v>
      </c>
      <c r="O273" s="211">
        <v>40</v>
      </c>
      <c r="P273" s="212">
        <v>37</v>
      </c>
      <c r="Q273" s="212">
        <v>36</v>
      </c>
      <c r="R273" s="212">
        <v>35</v>
      </c>
      <c r="S273" s="556">
        <f>100</f>
        <v>100</v>
      </c>
      <c r="T273" s="72">
        <f t="shared" si="107"/>
        <v>95.454545454545453</v>
      </c>
      <c r="U273" s="72">
        <f t="shared" si="108"/>
        <v>113.63636363636364</v>
      </c>
      <c r="V273" s="72">
        <f t="shared" si="109"/>
        <v>118.18181818181819</v>
      </c>
      <c r="W273" s="72">
        <f t="shared" si="110"/>
        <v>127.27272727272727</v>
      </c>
      <c r="X273" s="72">
        <f t="shared" si="111"/>
        <v>131.81818181818181</v>
      </c>
      <c r="Y273" s="72">
        <f t="shared" si="112"/>
        <v>131.81818181818181</v>
      </c>
      <c r="Z273" s="72">
        <f t="shared" si="113"/>
        <v>140.90909090909091</v>
      </c>
      <c r="AA273" s="72">
        <f t="shared" si="114"/>
        <v>154.54545454545453</v>
      </c>
      <c r="AB273" s="72">
        <f t="shared" si="114"/>
        <v>172.72727272727272</v>
      </c>
      <c r="AC273" s="72">
        <f t="shared" si="114"/>
        <v>172.72727272727272</v>
      </c>
      <c r="AD273" s="72">
        <f t="shared" si="114"/>
        <v>181.81818181818181</v>
      </c>
      <c r="AE273" s="72">
        <f t="shared" ref="AE273:AG273" si="119">P273*100/$D273</f>
        <v>168.18181818181819</v>
      </c>
      <c r="AF273" s="72">
        <f t="shared" si="119"/>
        <v>163.63636363636363</v>
      </c>
      <c r="AG273" s="73">
        <f t="shared" si="119"/>
        <v>159.09090909090909</v>
      </c>
      <c r="AH273" s="557">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5"/>
      <c r="C274" s="1" t="s">
        <v>198</v>
      </c>
      <c r="D274" s="211">
        <v>4231</v>
      </c>
      <c r="E274" s="211">
        <v>4523</v>
      </c>
      <c r="F274" s="211">
        <v>4722</v>
      </c>
      <c r="G274" s="211">
        <v>4689</v>
      </c>
      <c r="H274" s="211">
        <v>4643</v>
      </c>
      <c r="I274" s="211">
        <v>4328</v>
      </c>
      <c r="J274" s="211">
        <v>4278</v>
      </c>
      <c r="K274" s="211">
        <v>4201</v>
      </c>
      <c r="L274" s="211">
        <v>4218</v>
      </c>
      <c r="M274" s="211">
        <v>4380</v>
      </c>
      <c r="N274" s="211">
        <v>4488</v>
      </c>
      <c r="O274" s="211">
        <v>4675</v>
      </c>
      <c r="P274" s="212">
        <v>4503</v>
      </c>
      <c r="Q274" s="212">
        <v>4560</v>
      </c>
      <c r="R274" s="212">
        <v>4545</v>
      </c>
      <c r="S274" s="556">
        <f>100</f>
        <v>100</v>
      </c>
      <c r="T274" s="72">
        <f t="shared" si="107"/>
        <v>106.90144173954148</v>
      </c>
      <c r="U274" s="72">
        <f t="shared" si="108"/>
        <v>111.6048215551879</v>
      </c>
      <c r="V274" s="72">
        <f t="shared" si="109"/>
        <v>110.82486409832191</v>
      </c>
      <c r="W274" s="72">
        <f t="shared" si="110"/>
        <v>109.73765067359962</v>
      </c>
      <c r="X274" s="72">
        <f t="shared" si="111"/>
        <v>102.292602221697</v>
      </c>
      <c r="Y274" s="72">
        <f t="shared" si="112"/>
        <v>101.11084849917277</v>
      </c>
      <c r="Z274" s="72">
        <f t="shared" si="113"/>
        <v>99.290947766485459</v>
      </c>
      <c r="AA274" s="72">
        <f t="shared" si="114"/>
        <v>99.692744032143707</v>
      </c>
      <c r="AB274" s="72">
        <f t="shared" si="114"/>
        <v>103.52162609312219</v>
      </c>
      <c r="AC274" s="72">
        <f t="shared" si="114"/>
        <v>106.07421413377452</v>
      </c>
      <c r="AD274" s="72">
        <f t="shared" si="114"/>
        <v>110.49397305601512</v>
      </c>
      <c r="AE274" s="72">
        <f t="shared" ref="AE274:AG274" si="120">P274*100/$D274</f>
        <v>106.42874025053179</v>
      </c>
      <c r="AF274" s="72">
        <f t="shared" si="120"/>
        <v>107.77593949420941</v>
      </c>
      <c r="AG274" s="73">
        <f t="shared" si="120"/>
        <v>107.42141337745214</v>
      </c>
      <c r="AH274" s="557">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6"/>
      <c r="C275" s="8" t="s">
        <v>199</v>
      </c>
      <c r="D275">
        <v>4209</v>
      </c>
      <c r="E275">
        <v>4502</v>
      </c>
      <c r="F275">
        <v>4697</v>
      </c>
      <c r="G275">
        <v>4663</v>
      </c>
      <c r="H275">
        <v>4615</v>
      </c>
      <c r="I275">
        <v>4299</v>
      </c>
      <c r="J275">
        <v>4249</v>
      </c>
      <c r="K275">
        <v>4170</v>
      </c>
      <c r="L275">
        <v>4184</v>
      </c>
      <c r="M275">
        <v>4342</v>
      </c>
      <c r="N275">
        <v>4450</v>
      </c>
      <c r="O275">
        <v>4635</v>
      </c>
      <c r="P275">
        <v>4466</v>
      </c>
      <c r="Q275">
        <v>4524</v>
      </c>
      <c r="R275">
        <v>4510</v>
      </c>
      <c r="S275" s="556">
        <f>100</f>
        <v>100</v>
      </c>
      <c r="T275" s="72">
        <f t="shared" si="107"/>
        <v>106.96127346162984</v>
      </c>
      <c r="U275" s="72">
        <f t="shared" si="108"/>
        <v>111.59420289855072</v>
      </c>
      <c r="V275" s="72">
        <f t="shared" si="109"/>
        <v>110.78641007365169</v>
      </c>
      <c r="W275" s="72">
        <f t="shared" si="110"/>
        <v>109.64599667379424</v>
      </c>
      <c r="X275" s="72">
        <f t="shared" si="111"/>
        <v>102.13827512473271</v>
      </c>
      <c r="Y275" s="72">
        <f t="shared" si="112"/>
        <v>100.95034449988121</v>
      </c>
      <c r="Z275" s="72">
        <f t="shared" si="113"/>
        <v>99.073414112615822</v>
      </c>
      <c r="AA275" s="72">
        <f t="shared" si="114"/>
        <v>99.406034687574248</v>
      </c>
      <c r="AB275" s="72">
        <f t="shared" si="114"/>
        <v>103.15989546210501</v>
      </c>
      <c r="AC275" s="72">
        <f t="shared" si="114"/>
        <v>105.72582561178427</v>
      </c>
      <c r="AD275" s="72">
        <f t="shared" si="114"/>
        <v>110.12116892373486</v>
      </c>
      <c r="AE275" s="72">
        <f t="shared" ref="AE275:AG275" si="121">P275*100/$D275</f>
        <v>106.10596341173675</v>
      </c>
      <c r="AF275" s="72">
        <f t="shared" si="121"/>
        <v>107.48396293656451</v>
      </c>
      <c r="AG275" s="73">
        <f t="shared" si="121"/>
        <v>107.15134236160608</v>
      </c>
      <c r="AH275" s="237"/>
      <c r="AI275" s="238"/>
      <c r="AJ275" s="238"/>
      <c r="AK275" s="238"/>
      <c r="AL275" s="238"/>
      <c r="AM275" s="238"/>
      <c r="AN275" s="238"/>
      <c r="AO275" s="238"/>
      <c r="AP275" s="238"/>
      <c r="AQ275" s="238"/>
      <c r="AR275" s="238"/>
      <c r="AS275" s="238"/>
      <c r="AT275" s="238"/>
      <c r="AU275" s="238"/>
      <c r="AV275" s="239"/>
    </row>
    <row r="276" spans="2:48" ht="15" customHeight="1">
      <c r="B276" s="735" t="s">
        <v>165</v>
      </c>
      <c r="C276" s="1" t="s">
        <v>194</v>
      </c>
      <c r="D276" s="211">
        <v>454</v>
      </c>
      <c r="E276" s="211">
        <v>469</v>
      </c>
      <c r="F276" s="211">
        <v>341</v>
      </c>
      <c r="G276" s="211">
        <v>323</v>
      </c>
      <c r="H276" s="211">
        <v>311</v>
      </c>
      <c r="I276" s="211">
        <v>288</v>
      </c>
      <c r="J276" s="211">
        <v>279</v>
      </c>
      <c r="K276" s="211">
        <v>268</v>
      </c>
      <c r="L276" s="211">
        <v>279</v>
      </c>
      <c r="M276" s="211">
        <v>266</v>
      </c>
      <c r="N276" s="211">
        <v>260</v>
      </c>
      <c r="O276" s="211">
        <v>262</v>
      </c>
      <c r="P276" s="212">
        <v>253</v>
      </c>
      <c r="Q276" s="212">
        <v>256</v>
      </c>
      <c r="R276" s="212">
        <v>255</v>
      </c>
      <c r="S276" s="556">
        <f>100</f>
        <v>100</v>
      </c>
      <c r="T276" s="72">
        <f t="shared" si="107"/>
        <v>103.30396475770925</v>
      </c>
      <c r="U276" s="72">
        <f t="shared" si="108"/>
        <v>75.110132158590304</v>
      </c>
      <c r="V276" s="72">
        <f t="shared" si="109"/>
        <v>71.145374449339201</v>
      </c>
      <c r="W276" s="72">
        <f t="shared" si="110"/>
        <v>68.502202643171813</v>
      </c>
      <c r="X276" s="72">
        <f t="shared" si="111"/>
        <v>63.436123348017624</v>
      </c>
      <c r="Y276" s="72">
        <f t="shared" si="112"/>
        <v>61.453744493392072</v>
      </c>
      <c r="Z276" s="72">
        <f t="shared" si="113"/>
        <v>59.030837004405285</v>
      </c>
      <c r="AA276" s="72">
        <f t="shared" si="114"/>
        <v>61.453744493392072</v>
      </c>
      <c r="AB276" s="72">
        <f t="shared" si="114"/>
        <v>58.590308370044056</v>
      </c>
      <c r="AC276" s="72">
        <f t="shared" si="114"/>
        <v>57.268722466960355</v>
      </c>
      <c r="AD276" s="72">
        <f t="shared" si="114"/>
        <v>57.709251101321584</v>
      </c>
      <c r="AE276" s="72">
        <f t="shared" ref="AE276:AG276" si="122">P276*100/$D276</f>
        <v>55.726872246696033</v>
      </c>
      <c r="AF276" s="72">
        <f t="shared" si="122"/>
        <v>56.387665198237883</v>
      </c>
      <c r="AG276" s="73">
        <f t="shared" si="122"/>
        <v>56.167400881057269</v>
      </c>
      <c r="AH276" s="557">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5"/>
      <c r="C277" s="1" t="s">
        <v>195</v>
      </c>
      <c r="D277" s="212">
        <v>11</v>
      </c>
      <c r="E277" s="211">
        <v>11</v>
      </c>
      <c r="F277" s="211">
        <v>8</v>
      </c>
      <c r="G277" s="211">
        <v>9</v>
      </c>
      <c r="H277" s="211">
        <v>8</v>
      </c>
      <c r="I277" s="211">
        <v>12</v>
      </c>
      <c r="J277" s="211">
        <v>14</v>
      </c>
      <c r="K277" s="211">
        <v>12</v>
      </c>
      <c r="L277" s="211">
        <v>19</v>
      </c>
      <c r="M277" s="211">
        <v>16</v>
      </c>
      <c r="N277" s="211">
        <v>18</v>
      </c>
      <c r="O277" s="211">
        <v>21</v>
      </c>
      <c r="P277" s="212">
        <v>20</v>
      </c>
      <c r="Q277" s="212">
        <v>20</v>
      </c>
      <c r="R277" s="212">
        <v>20</v>
      </c>
      <c r="S277" s="556">
        <f>100</f>
        <v>100</v>
      </c>
      <c r="T277" s="72">
        <f t="shared" si="107"/>
        <v>100</v>
      </c>
      <c r="U277" s="72">
        <f t="shared" si="108"/>
        <v>72.727272727272734</v>
      </c>
      <c r="V277" s="72">
        <f t="shared" si="109"/>
        <v>81.818181818181813</v>
      </c>
      <c r="W277" s="72">
        <f t="shared" si="110"/>
        <v>72.727272727272734</v>
      </c>
      <c r="X277" s="72">
        <f t="shared" si="111"/>
        <v>109.09090909090909</v>
      </c>
      <c r="Y277" s="72">
        <f t="shared" si="112"/>
        <v>127.27272727272727</v>
      </c>
      <c r="Z277" s="72">
        <f t="shared" si="113"/>
        <v>109.09090909090909</v>
      </c>
      <c r="AA277" s="72">
        <f t="shared" si="114"/>
        <v>172.72727272727272</v>
      </c>
      <c r="AB277" s="72">
        <f t="shared" si="114"/>
        <v>145.45454545454547</v>
      </c>
      <c r="AC277" s="72">
        <f t="shared" si="114"/>
        <v>163.63636363636363</v>
      </c>
      <c r="AD277" s="72">
        <f t="shared" si="114"/>
        <v>190.90909090909091</v>
      </c>
      <c r="AE277" s="72">
        <f t="shared" ref="AE277:AG277" si="123">P277*100/$D277</f>
        <v>181.81818181818181</v>
      </c>
      <c r="AF277" s="72">
        <f t="shared" si="123"/>
        <v>181.81818181818181</v>
      </c>
      <c r="AG277" s="73">
        <f t="shared" si="123"/>
        <v>181.81818181818181</v>
      </c>
      <c r="AH277" s="557">
        <v>4</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35"/>
      <c r="C278" s="1" t="s">
        <v>196</v>
      </c>
      <c r="D278" s="212">
        <v>3</v>
      </c>
      <c r="E278" s="211">
        <v>0</v>
      </c>
      <c r="F278" s="211">
        <v>0</v>
      </c>
      <c r="G278" s="211">
        <v>0</v>
      </c>
      <c r="H278" s="211">
        <v>1</v>
      </c>
      <c r="I278" s="211">
        <v>1</v>
      </c>
      <c r="J278" s="211">
        <v>2</v>
      </c>
      <c r="K278" s="211">
        <v>4</v>
      </c>
      <c r="L278" s="211">
        <v>4</v>
      </c>
      <c r="M278" s="211">
        <v>6</v>
      </c>
      <c r="N278" s="211">
        <v>6</v>
      </c>
      <c r="O278" s="211">
        <v>8</v>
      </c>
      <c r="P278" s="212">
        <v>6</v>
      </c>
      <c r="Q278" s="212">
        <v>6</v>
      </c>
      <c r="R278" s="212">
        <v>6</v>
      </c>
      <c r="S278" s="556">
        <f>100</f>
        <v>100</v>
      </c>
      <c r="T278" s="72">
        <f t="shared" si="107"/>
        <v>0</v>
      </c>
      <c r="U278" s="72">
        <f t="shared" si="108"/>
        <v>0</v>
      </c>
      <c r="V278" s="72">
        <f t="shared" si="109"/>
        <v>0</v>
      </c>
      <c r="W278" s="72">
        <f t="shared" si="110"/>
        <v>33.333333333333336</v>
      </c>
      <c r="X278" s="72">
        <f t="shared" si="111"/>
        <v>33.333333333333336</v>
      </c>
      <c r="Y278" s="72">
        <f t="shared" si="112"/>
        <v>66.666666666666671</v>
      </c>
      <c r="Z278" s="72">
        <f t="shared" si="113"/>
        <v>133.33333333333334</v>
      </c>
      <c r="AA278" s="72">
        <f t="shared" si="114"/>
        <v>133.33333333333334</v>
      </c>
      <c r="AB278" s="72">
        <f t="shared" si="114"/>
        <v>200</v>
      </c>
      <c r="AC278" s="72">
        <f t="shared" si="114"/>
        <v>200</v>
      </c>
      <c r="AD278" s="72">
        <f t="shared" si="114"/>
        <v>266.66666666666669</v>
      </c>
      <c r="AE278" s="72">
        <f t="shared" ref="AE278:AG278" si="124">P278*100/$D278</f>
        <v>200</v>
      </c>
      <c r="AF278" s="72">
        <f t="shared" si="124"/>
        <v>200</v>
      </c>
      <c r="AG278" s="73">
        <f t="shared" si="124"/>
        <v>200</v>
      </c>
      <c r="AH278" s="557">
        <v>4</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35"/>
      <c r="C279" s="1" t="s">
        <v>197</v>
      </c>
      <c r="D279" s="212">
        <v>4</v>
      </c>
      <c r="E279" s="211">
        <v>4</v>
      </c>
      <c r="F279" s="211">
        <v>4</v>
      </c>
      <c r="G279" s="211">
        <v>5</v>
      </c>
      <c r="H279" s="211">
        <v>6</v>
      </c>
      <c r="I279" s="211">
        <v>6</v>
      </c>
      <c r="J279" s="211">
        <v>6</v>
      </c>
      <c r="K279" s="211">
        <v>6</v>
      </c>
      <c r="L279" s="211">
        <v>6</v>
      </c>
      <c r="M279" s="211">
        <v>5</v>
      </c>
      <c r="N279" s="211">
        <v>6</v>
      </c>
      <c r="O279" s="211">
        <v>6</v>
      </c>
      <c r="P279" s="212">
        <v>6</v>
      </c>
      <c r="Q279" s="212">
        <v>6</v>
      </c>
      <c r="R279" s="212">
        <v>6</v>
      </c>
      <c r="S279" s="556">
        <f>100</f>
        <v>100</v>
      </c>
      <c r="T279" s="72">
        <f t="shared" si="107"/>
        <v>100</v>
      </c>
      <c r="U279" s="72">
        <f t="shared" si="108"/>
        <v>100</v>
      </c>
      <c r="V279" s="72">
        <f t="shared" si="109"/>
        <v>125</v>
      </c>
      <c r="W279" s="72">
        <f t="shared" si="110"/>
        <v>150</v>
      </c>
      <c r="X279" s="72">
        <f t="shared" si="111"/>
        <v>150</v>
      </c>
      <c r="Y279" s="72">
        <f t="shared" si="112"/>
        <v>150</v>
      </c>
      <c r="Z279" s="72">
        <f t="shared" si="113"/>
        <v>150</v>
      </c>
      <c r="AA279" s="72">
        <f t="shared" si="114"/>
        <v>150</v>
      </c>
      <c r="AB279" s="72">
        <f t="shared" si="114"/>
        <v>125</v>
      </c>
      <c r="AC279" s="72">
        <f t="shared" si="114"/>
        <v>150</v>
      </c>
      <c r="AD279" s="72">
        <f t="shared" si="114"/>
        <v>150</v>
      </c>
      <c r="AE279" s="72">
        <f t="shared" ref="AE279:AG279" si="125">P279*100/$D279</f>
        <v>150</v>
      </c>
      <c r="AF279" s="72">
        <f t="shared" si="125"/>
        <v>150</v>
      </c>
      <c r="AG279" s="73">
        <f t="shared" si="125"/>
        <v>150</v>
      </c>
      <c r="AH279" s="557">
        <v>4</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735"/>
      <c r="C280" s="1" t="s">
        <v>198</v>
      </c>
      <c r="D280" s="211">
        <v>472</v>
      </c>
      <c r="E280" s="211">
        <v>484</v>
      </c>
      <c r="F280" s="211">
        <v>353</v>
      </c>
      <c r="G280" s="211">
        <v>337</v>
      </c>
      <c r="H280" s="211">
        <v>326</v>
      </c>
      <c r="I280" s="211">
        <v>307</v>
      </c>
      <c r="J280" s="211">
        <v>301</v>
      </c>
      <c r="K280" s="211">
        <v>290</v>
      </c>
      <c r="L280" s="211">
        <v>308</v>
      </c>
      <c r="M280" s="211">
        <v>293</v>
      </c>
      <c r="N280" s="211">
        <v>290</v>
      </c>
      <c r="O280" s="211">
        <v>297</v>
      </c>
      <c r="P280" s="212">
        <v>285</v>
      </c>
      <c r="Q280" s="212">
        <v>288</v>
      </c>
      <c r="R280" s="212">
        <v>287</v>
      </c>
      <c r="S280" s="556">
        <f>100</f>
        <v>100</v>
      </c>
      <c r="T280" s="72">
        <f t="shared" si="107"/>
        <v>102.54237288135593</v>
      </c>
      <c r="U280" s="72">
        <f t="shared" si="108"/>
        <v>74.788135593220332</v>
      </c>
      <c r="V280" s="72">
        <f t="shared" si="109"/>
        <v>71.398305084745758</v>
      </c>
      <c r="W280" s="72">
        <f t="shared" si="110"/>
        <v>69.067796610169495</v>
      </c>
      <c r="X280" s="72">
        <f t="shared" si="111"/>
        <v>65.042372881355931</v>
      </c>
      <c r="Y280" s="72">
        <f t="shared" si="112"/>
        <v>63.771186440677965</v>
      </c>
      <c r="Z280" s="72">
        <f t="shared" si="113"/>
        <v>61.440677966101696</v>
      </c>
      <c r="AA280" s="72">
        <f t="shared" si="114"/>
        <v>65.254237288135599</v>
      </c>
      <c r="AB280" s="72">
        <f t="shared" si="114"/>
        <v>62.076271186440678</v>
      </c>
      <c r="AC280" s="72">
        <f t="shared" si="114"/>
        <v>61.440677966101696</v>
      </c>
      <c r="AD280" s="72">
        <f t="shared" si="114"/>
        <v>62.923728813559322</v>
      </c>
      <c r="AE280" s="72">
        <f t="shared" ref="AE280:AG280" si="126">P280*100/$D280</f>
        <v>60.381355932203391</v>
      </c>
      <c r="AF280" s="72">
        <f t="shared" si="126"/>
        <v>61.016949152542374</v>
      </c>
      <c r="AG280" s="73">
        <f t="shared" si="126"/>
        <v>60.805084745762713</v>
      </c>
      <c r="AH280" s="557">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36"/>
      <c r="C281" s="8" t="s">
        <v>199</v>
      </c>
      <c r="D281">
        <v>468</v>
      </c>
      <c r="E281">
        <v>480</v>
      </c>
      <c r="F281">
        <v>349</v>
      </c>
      <c r="G281">
        <v>332</v>
      </c>
      <c r="H281">
        <v>320</v>
      </c>
      <c r="I281">
        <v>301</v>
      </c>
      <c r="J281">
        <v>295</v>
      </c>
      <c r="K281">
        <v>284</v>
      </c>
      <c r="L281">
        <v>302</v>
      </c>
      <c r="M281">
        <v>288</v>
      </c>
      <c r="N281">
        <v>284</v>
      </c>
      <c r="O281">
        <v>291</v>
      </c>
      <c r="P281">
        <v>279</v>
      </c>
      <c r="Q281">
        <v>282</v>
      </c>
      <c r="R281">
        <v>281</v>
      </c>
      <c r="S281" s="556">
        <f>100</f>
        <v>100</v>
      </c>
      <c r="T281" s="72">
        <f t="shared" si="107"/>
        <v>102.56410256410257</v>
      </c>
      <c r="U281" s="72">
        <f t="shared" si="108"/>
        <v>74.572649572649567</v>
      </c>
      <c r="V281" s="72">
        <f t="shared" si="109"/>
        <v>70.940170940170944</v>
      </c>
      <c r="W281" s="72">
        <f t="shared" si="110"/>
        <v>68.376068376068375</v>
      </c>
      <c r="X281" s="72">
        <f t="shared" si="111"/>
        <v>64.316239316239319</v>
      </c>
      <c r="Y281" s="72">
        <f t="shared" si="112"/>
        <v>63.034188034188034</v>
      </c>
      <c r="Z281" s="72">
        <f t="shared" si="113"/>
        <v>60.683760683760681</v>
      </c>
      <c r="AA281" s="72">
        <f t="shared" si="114"/>
        <v>64.529914529914535</v>
      </c>
      <c r="AB281" s="72">
        <f t="shared" si="114"/>
        <v>61.53846153846154</v>
      </c>
      <c r="AC281" s="72">
        <f t="shared" si="114"/>
        <v>60.683760683760681</v>
      </c>
      <c r="AD281" s="72">
        <f t="shared" si="114"/>
        <v>62.179487179487182</v>
      </c>
      <c r="AE281" s="72">
        <f t="shared" ref="AE281:AG281" si="127">P281*100/$D281</f>
        <v>59.615384615384613</v>
      </c>
      <c r="AF281" s="72">
        <f t="shared" si="127"/>
        <v>60.256410256410255</v>
      </c>
      <c r="AG281" s="73">
        <f t="shared" si="127"/>
        <v>60.042735042735046</v>
      </c>
      <c r="AH281" s="237"/>
      <c r="AI281" s="238"/>
      <c r="AJ281" s="238"/>
      <c r="AK281" s="238"/>
      <c r="AL281" s="238"/>
      <c r="AM281" s="238"/>
      <c r="AN281" s="238"/>
      <c r="AO281" s="238"/>
      <c r="AP281" s="238"/>
      <c r="AQ281" s="238"/>
      <c r="AR281" s="238"/>
      <c r="AS281" s="238"/>
      <c r="AT281" s="238"/>
      <c r="AU281" s="238"/>
      <c r="AV281" s="239"/>
    </row>
    <row r="282" spans="2:48" ht="14.45">
      <c r="B282" s="735" t="s">
        <v>158</v>
      </c>
      <c r="C282" s="1" t="s">
        <v>194</v>
      </c>
      <c r="D282" s="211">
        <v>9144</v>
      </c>
      <c r="E282" s="211">
        <v>9407</v>
      </c>
      <c r="F282" s="211">
        <v>8780</v>
      </c>
      <c r="G282" s="211">
        <v>8553</v>
      </c>
      <c r="H282" s="211">
        <v>8278</v>
      </c>
      <c r="I282" s="211">
        <v>7971</v>
      </c>
      <c r="J282" s="211">
        <v>7948</v>
      </c>
      <c r="K282" s="211">
        <v>7916</v>
      </c>
      <c r="L282" s="211">
        <v>8345</v>
      </c>
      <c r="M282" s="211">
        <v>8519</v>
      </c>
      <c r="N282" s="211">
        <v>9387</v>
      </c>
      <c r="O282" s="211">
        <v>10271</v>
      </c>
      <c r="P282" s="212">
        <v>9901</v>
      </c>
      <c r="Q282" s="212">
        <v>9444</v>
      </c>
      <c r="R282" s="212">
        <v>9448</v>
      </c>
      <c r="S282" s="556">
        <f>100</f>
        <v>100</v>
      </c>
      <c r="T282" s="72">
        <f t="shared" si="107"/>
        <v>102.87620297462817</v>
      </c>
      <c r="U282" s="72">
        <f t="shared" si="108"/>
        <v>96.019247594050739</v>
      </c>
      <c r="V282" s="72">
        <f t="shared" si="109"/>
        <v>93.536745406824153</v>
      </c>
      <c r="W282" s="72">
        <f t="shared" si="110"/>
        <v>90.529308836395444</v>
      </c>
      <c r="X282" s="72">
        <f t="shared" si="111"/>
        <v>87.171916010498691</v>
      </c>
      <c r="Y282" s="72">
        <f t="shared" si="112"/>
        <v>86.920384951881019</v>
      </c>
      <c r="Z282" s="72">
        <f t="shared" si="113"/>
        <v>86.570428696412947</v>
      </c>
      <c r="AA282" s="72">
        <f t="shared" si="114"/>
        <v>91.262029746281712</v>
      </c>
      <c r="AB282" s="72">
        <f t="shared" si="114"/>
        <v>93.164916885389331</v>
      </c>
      <c r="AC282" s="72">
        <f t="shared" si="114"/>
        <v>102.65748031496064</v>
      </c>
      <c r="AD282" s="72">
        <f t="shared" si="114"/>
        <v>112.32502187226596</v>
      </c>
      <c r="AE282" s="72">
        <f t="shared" ref="AE282:AG282" si="128">P282*100/$D282</f>
        <v>108.27865266841644</v>
      </c>
      <c r="AF282" s="72">
        <f t="shared" si="128"/>
        <v>103.28083989501312</v>
      </c>
      <c r="AG282" s="73">
        <f t="shared" si="128"/>
        <v>103.32458442694663</v>
      </c>
      <c r="AH282" s="557">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5"/>
      <c r="C283" s="1" t="s">
        <v>195</v>
      </c>
      <c r="D283" s="211">
        <v>652</v>
      </c>
      <c r="E283" s="211">
        <v>609</v>
      </c>
      <c r="F283" s="211">
        <v>612</v>
      </c>
      <c r="G283" s="211">
        <v>584</v>
      </c>
      <c r="H283" s="211">
        <v>577</v>
      </c>
      <c r="I283" s="211">
        <v>572</v>
      </c>
      <c r="J283" s="211">
        <v>573</v>
      </c>
      <c r="K283" s="211">
        <v>683</v>
      </c>
      <c r="L283" s="211">
        <v>670</v>
      </c>
      <c r="M283" s="211">
        <v>671</v>
      </c>
      <c r="N283" s="211">
        <v>704</v>
      </c>
      <c r="O283" s="211">
        <v>691</v>
      </c>
      <c r="P283" s="212">
        <v>662</v>
      </c>
      <c r="Q283" s="212">
        <v>587</v>
      </c>
      <c r="R283" s="212">
        <v>587</v>
      </c>
      <c r="S283" s="556">
        <f>100</f>
        <v>100</v>
      </c>
      <c r="T283" s="72">
        <f t="shared" si="107"/>
        <v>93.404907975460119</v>
      </c>
      <c r="U283" s="72">
        <f t="shared" si="108"/>
        <v>93.865030674846622</v>
      </c>
      <c r="V283" s="72">
        <f t="shared" si="109"/>
        <v>89.570552147239269</v>
      </c>
      <c r="W283" s="72">
        <f t="shared" si="110"/>
        <v>88.49693251533742</v>
      </c>
      <c r="X283" s="72">
        <f t="shared" si="111"/>
        <v>87.730061349693258</v>
      </c>
      <c r="Y283" s="72">
        <f t="shared" si="112"/>
        <v>87.883435582822088</v>
      </c>
      <c r="Z283" s="72">
        <f t="shared" si="113"/>
        <v>104.75460122699387</v>
      </c>
      <c r="AA283" s="72">
        <f t="shared" si="114"/>
        <v>102.76073619631902</v>
      </c>
      <c r="AB283" s="72">
        <f t="shared" si="114"/>
        <v>102.91411042944786</v>
      </c>
      <c r="AC283" s="72">
        <f t="shared" si="114"/>
        <v>107.97546012269939</v>
      </c>
      <c r="AD283" s="72">
        <f t="shared" si="114"/>
        <v>105.98159509202453</v>
      </c>
      <c r="AE283" s="72">
        <f t="shared" ref="AE283:AG283" si="129">P283*100/$D283</f>
        <v>101.53374233128834</v>
      </c>
      <c r="AF283" s="72">
        <f t="shared" si="129"/>
        <v>90.030674846625772</v>
      </c>
      <c r="AG283" s="73">
        <f t="shared" si="129"/>
        <v>90.030674846625772</v>
      </c>
      <c r="AH283" s="557">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5"/>
      <c r="C284" s="1" t="s">
        <v>196</v>
      </c>
      <c r="D284" s="211">
        <v>103</v>
      </c>
      <c r="E284" s="211">
        <v>97</v>
      </c>
      <c r="F284" s="211">
        <v>100</v>
      </c>
      <c r="G284" s="211">
        <v>96</v>
      </c>
      <c r="H284" s="211">
        <v>101</v>
      </c>
      <c r="I284" s="211">
        <v>96</v>
      </c>
      <c r="J284" s="211">
        <v>90</v>
      </c>
      <c r="K284" s="211">
        <v>97</v>
      </c>
      <c r="L284" s="211">
        <v>104</v>
      </c>
      <c r="M284" s="211">
        <v>107</v>
      </c>
      <c r="N284" s="211">
        <v>106</v>
      </c>
      <c r="O284" s="211">
        <v>105</v>
      </c>
      <c r="P284" s="212">
        <v>101</v>
      </c>
      <c r="Q284" s="212">
        <v>76</v>
      </c>
      <c r="R284" s="212">
        <v>76</v>
      </c>
      <c r="S284" s="556">
        <f>100</f>
        <v>100</v>
      </c>
      <c r="T284" s="72">
        <f t="shared" si="107"/>
        <v>94.174757281553397</v>
      </c>
      <c r="U284" s="72">
        <f t="shared" si="108"/>
        <v>97.087378640776706</v>
      </c>
      <c r="V284" s="72">
        <f t="shared" si="109"/>
        <v>93.203883495145632</v>
      </c>
      <c r="W284" s="72">
        <f t="shared" si="110"/>
        <v>98.05825242718447</v>
      </c>
      <c r="X284" s="72">
        <f t="shared" si="111"/>
        <v>93.203883495145632</v>
      </c>
      <c r="Y284" s="72">
        <f t="shared" si="112"/>
        <v>87.378640776699029</v>
      </c>
      <c r="Z284" s="72">
        <f t="shared" si="113"/>
        <v>94.174757281553397</v>
      </c>
      <c r="AA284" s="72">
        <f t="shared" si="114"/>
        <v>100.97087378640776</v>
      </c>
      <c r="AB284" s="72">
        <f t="shared" si="114"/>
        <v>103.88349514563107</v>
      </c>
      <c r="AC284" s="72">
        <f t="shared" si="114"/>
        <v>102.91262135922329</v>
      </c>
      <c r="AD284" s="72">
        <f t="shared" si="114"/>
        <v>101.94174757281553</v>
      </c>
      <c r="AE284" s="72">
        <f t="shared" ref="AE284:AE332" si="130">P284*100/$D284</f>
        <v>98.05825242718447</v>
      </c>
      <c r="AF284" s="72">
        <f t="shared" ref="AF284:AG332" si="131">Q284*100/$D284</f>
        <v>73.786407766990294</v>
      </c>
      <c r="AG284" s="73">
        <f t="shared" si="131"/>
        <v>73.786407766990294</v>
      </c>
      <c r="AH284" s="557">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5"/>
      <c r="C285" s="1" t="s">
        <v>197</v>
      </c>
      <c r="D285" s="211">
        <v>12</v>
      </c>
      <c r="E285" s="211">
        <v>8</v>
      </c>
      <c r="F285" s="211">
        <v>7</v>
      </c>
      <c r="G285" s="211">
        <v>8</v>
      </c>
      <c r="H285" s="211">
        <v>8</v>
      </c>
      <c r="I285" s="211">
        <v>6</v>
      </c>
      <c r="J285" s="211">
        <v>7</v>
      </c>
      <c r="K285" s="211">
        <v>7</v>
      </c>
      <c r="L285" s="211">
        <v>7</v>
      </c>
      <c r="M285" s="211">
        <v>10</v>
      </c>
      <c r="N285" s="211">
        <v>7</v>
      </c>
      <c r="O285" s="211">
        <v>9</v>
      </c>
      <c r="P285" s="212">
        <v>8</v>
      </c>
      <c r="Q285" s="212">
        <v>6</v>
      </c>
      <c r="R285" s="212">
        <v>6</v>
      </c>
      <c r="S285" s="556">
        <f>100</f>
        <v>100</v>
      </c>
      <c r="T285" s="72">
        <f t="shared" si="107"/>
        <v>66.666666666666671</v>
      </c>
      <c r="U285" s="72">
        <f t="shared" si="108"/>
        <v>58.333333333333336</v>
      </c>
      <c r="V285" s="72">
        <f t="shared" si="109"/>
        <v>66.666666666666671</v>
      </c>
      <c r="W285" s="72">
        <f t="shared" si="110"/>
        <v>66.666666666666671</v>
      </c>
      <c r="X285" s="72">
        <f t="shared" si="111"/>
        <v>50</v>
      </c>
      <c r="Y285" s="72">
        <f t="shared" si="112"/>
        <v>58.333333333333336</v>
      </c>
      <c r="Z285" s="72">
        <f t="shared" si="113"/>
        <v>58.333333333333336</v>
      </c>
      <c r="AA285" s="72">
        <f t="shared" si="114"/>
        <v>58.333333333333336</v>
      </c>
      <c r="AB285" s="72">
        <f t="shared" si="114"/>
        <v>83.333333333333329</v>
      </c>
      <c r="AC285" s="72">
        <f t="shared" si="114"/>
        <v>58.333333333333336</v>
      </c>
      <c r="AD285" s="72">
        <f t="shared" si="114"/>
        <v>75</v>
      </c>
      <c r="AE285" s="72">
        <f t="shared" si="130"/>
        <v>66.666666666666671</v>
      </c>
      <c r="AF285" s="72">
        <f t="shared" si="131"/>
        <v>50</v>
      </c>
      <c r="AG285" s="73">
        <f t="shared" si="131"/>
        <v>50</v>
      </c>
      <c r="AH285" s="557">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5"/>
      <c r="C286" s="1" t="s">
        <v>198</v>
      </c>
      <c r="D286" s="211">
        <v>9911</v>
      </c>
      <c r="E286" s="211">
        <v>10121</v>
      </c>
      <c r="F286" s="211">
        <v>9499</v>
      </c>
      <c r="G286" s="211">
        <v>9241</v>
      </c>
      <c r="H286" s="211">
        <v>8964</v>
      </c>
      <c r="I286" s="211">
        <v>8645</v>
      </c>
      <c r="J286" s="211">
        <v>8618</v>
      </c>
      <c r="K286" s="211">
        <v>8703</v>
      </c>
      <c r="L286" s="211">
        <v>9126</v>
      </c>
      <c r="M286" s="211">
        <v>9307</v>
      </c>
      <c r="N286" s="211">
        <v>10204</v>
      </c>
      <c r="O286" s="211">
        <v>11076</v>
      </c>
      <c r="P286" s="212">
        <v>10672</v>
      </c>
      <c r="Q286" s="212">
        <v>10113</v>
      </c>
      <c r="R286" s="212">
        <v>10117</v>
      </c>
      <c r="S286" s="556">
        <f>100</f>
        <v>100</v>
      </c>
      <c r="T286" s="72">
        <f t="shared" si="107"/>
        <v>102.11885783472908</v>
      </c>
      <c r="U286" s="72">
        <f t="shared" si="108"/>
        <v>95.843002724245792</v>
      </c>
      <c r="V286" s="72">
        <f t="shared" si="109"/>
        <v>93.239834527292913</v>
      </c>
      <c r="W286" s="72">
        <f t="shared" si="110"/>
        <v>90.444960145293109</v>
      </c>
      <c r="X286" s="72">
        <f t="shared" si="111"/>
        <v>87.226314196347488</v>
      </c>
      <c r="Y286" s="72">
        <f t="shared" si="112"/>
        <v>86.953889617596616</v>
      </c>
      <c r="Z286" s="72">
        <f t="shared" si="113"/>
        <v>87.811522550701241</v>
      </c>
      <c r="AA286" s="72">
        <f t="shared" si="114"/>
        <v>92.079507617798413</v>
      </c>
      <c r="AB286" s="72">
        <f t="shared" si="114"/>
        <v>93.905761275350613</v>
      </c>
      <c r="AC286" s="72">
        <f t="shared" si="114"/>
        <v>102.95631116940773</v>
      </c>
      <c r="AD286" s="72">
        <f t="shared" si="114"/>
        <v>111.75461608313995</v>
      </c>
      <c r="AE286" s="72">
        <f t="shared" si="130"/>
        <v>107.6783372010897</v>
      </c>
      <c r="AF286" s="72">
        <f t="shared" si="131"/>
        <v>102.03813944102512</v>
      </c>
      <c r="AG286" s="73">
        <f t="shared" si="131"/>
        <v>102.0784986378771</v>
      </c>
      <c r="AH286" s="557">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6"/>
      <c r="C287" s="8" t="s">
        <v>199</v>
      </c>
      <c r="D287">
        <v>9899</v>
      </c>
      <c r="E287">
        <v>10113</v>
      </c>
      <c r="F287">
        <v>9492</v>
      </c>
      <c r="G287">
        <v>9233</v>
      </c>
      <c r="H287">
        <v>8956</v>
      </c>
      <c r="I287">
        <v>8639</v>
      </c>
      <c r="J287">
        <v>8611</v>
      </c>
      <c r="K287">
        <v>8696</v>
      </c>
      <c r="L287">
        <v>9119</v>
      </c>
      <c r="M287">
        <v>9297</v>
      </c>
      <c r="N287">
        <v>10197</v>
      </c>
      <c r="O287">
        <v>11067</v>
      </c>
      <c r="P287">
        <v>10664</v>
      </c>
      <c r="Q287">
        <v>10107</v>
      </c>
      <c r="R287">
        <v>10111</v>
      </c>
      <c r="S287" s="556">
        <f>100</f>
        <v>100</v>
      </c>
      <c r="T287" s="72">
        <f t="shared" si="107"/>
        <v>102.16183452874027</v>
      </c>
      <c r="U287" s="72">
        <f t="shared" si="108"/>
        <v>95.888473583190219</v>
      </c>
      <c r="V287" s="72">
        <f t="shared" si="109"/>
        <v>93.272047681583999</v>
      </c>
      <c r="W287" s="72">
        <f t="shared" si="110"/>
        <v>90.473785230831396</v>
      </c>
      <c r="X287" s="72">
        <f t="shared" si="111"/>
        <v>87.271441559753512</v>
      </c>
      <c r="Y287" s="72">
        <f t="shared" si="112"/>
        <v>86.98858470552581</v>
      </c>
      <c r="Z287" s="72">
        <f t="shared" si="113"/>
        <v>87.847257298717039</v>
      </c>
      <c r="AA287" s="72">
        <f t="shared" si="114"/>
        <v>92.12041620365693</v>
      </c>
      <c r="AB287" s="72">
        <f t="shared" si="114"/>
        <v>93.918577634104452</v>
      </c>
      <c r="AC287" s="72">
        <f t="shared" si="114"/>
        <v>103.01040509142338</v>
      </c>
      <c r="AD287" s="72">
        <f t="shared" si="114"/>
        <v>111.79917163349833</v>
      </c>
      <c r="AE287" s="72">
        <f t="shared" si="130"/>
        <v>107.72805333872108</v>
      </c>
      <c r="AF287" s="72">
        <f t="shared" si="131"/>
        <v>102.10122234569148</v>
      </c>
      <c r="AG287" s="73">
        <f t="shared" si="131"/>
        <v>102.14163046772401</v>
      </c>
      <c r="AH287" s="237"/>
      <c r="AI287" s="238"/>
      <c r="AJ287" s="238"/>
      <c r="AK287" s="238"/>
      <c r="AL287" s="238"/>
      <c r="AM287" s="238"/>
      <c r="AN287" s="238"/>
      <c r="AO287" s="238"/>
      <c r="AP287" s="238"/>
      <c r="AQ287" s="238"/>
      <c r="AR287" s="238"/>
      <c r="AS287" s="238"/>
      <c r="AT287" s="238"/>
      <c r="AU287" s="238"/>
      <c r="AV287" s="239"/>
    </row>
    <row r="288" spans="2:48" ht="15" customHeight="1">
      <c r="B288" s="735" t="s">
        <v>159</v>
      </c>
      <c r="C288" s="1" t="s">
        <v>194</v>
      </c>
      <c r="D288" s="211">
        <v>46120</v>
      </c>
      <c r="E288" s="211">
        <v>48207</v>
      </c>
      <c r="F288" s="211">
        <v>49293</v>
      </c>
      <c r="G288" s="211">
        <v>49156</v>
      </c>
      <c r="H288" s="211">
        <v>49491</v>
      </c>
      <c r="I288" s="211">
        <v>48297</v>
      </c>
      <c r="J288" s="211">
        <v>48440</v>
      </c>
      <c r="K288" s="211">
        <v>47973</v>
      </c>
      <c r="L288" s="211">
        <v>48896</v>
      </c>
      <c r="M288" s="211">
        <v>46449</v>
      </c>
      <c r="N288" s="211">
        <v>46127</v>
      </c>
      <c r="O288" s="211">
        <v>46207</v>
      </c>
      <c r="P288" s="212">
        <v>44542</v>
      </c>
      <c r="Q288" s="212">
        <v>42493</v>
      </c>
      <c r="R288" s="212">
        <v>42513</v>
      </c>
      <c r="S288" s="556">
        <f>100</f>
        <v>100</v>
      </c>
      <c r="T288" s="72">
        <f t="shared" si="107"/>
        <v>104.52515177797051</v>
      </c>
      <c r="U288" s="72">
        <f t="shared" si="108"/>
        <v>106.87987857762359</v>
      </c>
      <c r="V288" s="72">
        <f t="shared" si="109"/>
        <v>106.58282740676496</v>
      </c>
      <c r="W288" s="72">
        <f t="shared" si="110"/>
        <v>107.30919340849957</v>
      </c>
      <c r="X288" s="72">
        <f t="shared" si="111"/>
        <v>104.72029488291413</v>
      </c>
      <c r="Y288" s="72">
        <f t="shared" si="112"/>
        <v>105.03035559410235</v>
      </c>
      <c r="Z288" s="72">
        <f t="shared" si="113"/>
        <v>104.01777970511709</v>
      </c>
      <c r="AA288" s="72">
        <f t="shared" si="114"/>
        <v>106.01908065915005</v>
      </c>
      <c r="AB288" s="72">
        <f t="shared" si="114"/>
        <v>100.71335646140503</v>
      </c>
      <c r="AC288" s="72">
        <f t="shared" si="114"/>
        <v>100.01517779705117</v>
      </c>
      <c r="AD288" s="72">
        <f t="shared" si="114"/>
        <v>100.18863833477884</v>
      </c>
      <c r="AE288" s="72">
        <f t="shared" si="130"/>
        <v>96.578490893321771</v>
      </c>
      <c r="AF288" s="72">
        <f t="shared" si="131"/>
        <v>92.135732870771903</v>
      </c>
      <c r="AG288" s="73">
        <f t="shared" si="131"/>
        <v>92.179098005203812</v>
      </c>
      <c r="AH288" s="557">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5"/>
      <c r="C289" s="1" t="s">
        <v>195</v>
      </c>
      <c r="D289" s="211">
        <v>1726</v>
      </c>
      <c r="E289" s="211">
        <v>1932</v>
      </c>
      <c r="F289" s="211">
        <v>2004</v>
      </c>
      <c r="G289" s="211">
        <v>1963</v>
      </c>
      <c r="H289" s="211">
        <v>1936</v>
      </c>
      <c r="I289" s="211">
        <v>1815</v>
      </c>
      <c r="J289" s="211">
        <v>1836</v>
      </c>
      <c r="K289" s="211">
        <v>1824</v>
      </c>
      <c r="L289" s="211">
        <v>1977</v>
      </c>
      <c r="M289" s="211">
        <v>2200</v>
      </c>
      <c r="N289" s="211">
        <v>2368</v>
      </c>
      <c r="O289" s="211">
        <v>2482</v>
      </c>
      <c r="P289" s="212">
        <v>2377</v>
      </c>
      <c r="Q289" s="212">
        <v>2107</v>
      </c>
      <c r="R289" s="212">
        <v>2109</v>
      </c>
      <c r="S289" s="556">
        <f>100</f>
        <v>100</v>
      </c>
      <c r="T289" s="72">
        <f t="shared" si="107"/>
        <v>111.9351100811124</v>
      </c>
      <c r="U289" s="72">
        <f t="shared" si="108"/>
        <v>116.10660486674392</v>
      </c>
      <c r="V289" s="72">
        <f t="shared" si="109"/>
        <v>113.73117033603708</v>
      </c>
      <c r="W289" s="72">
        <f t="shared" si="110"/>
        <v>112.16685979142527</v>
      </c>
      <c r="X289" s="72">
        <f t="shared" si="111"/>
        <v>105.15643105446118</v>
      </c>
      <c r="Y289" s="72">
        <f t="shared" si="112"/>
        <v>106.37311703360371</v>
      </c>
      <c r="Z289" s="72">
        <f t="shared" si="113"/>
        <v>105.67786790266513</v>
      </c>
      <c r="AA289" s="72">
        <f t="shared" si="114"/>
        <v>114.54229432213209</v>
      </c>
      <c r="AB289" s="72">
        <f t="shared" si="114"/>
        <v>127.46234067207416</v>
      </c>
      <c r="AC289" s="72">
        <f t="shared" si="114"/>
        <v>137.19582850521437</v>
      </c>
      <c r="AD289" s="72">
        <f t="shared" si="114"/>
        <v>143.80069524913094</v>
      </c>
      <c r="AE289" s="72">
        <f t="shared" si="130"/>
        <v>137.7172653534183</v>
      </c>
      <c r="AF289" s="72">
        <f t="shared" si="131"/>
        <v>122.07415990730011</v>
      </c>
      <c r="AG289" s="73">
        <f t="shared" si="131"/>
        <v>122.19003476245655</v>
      </c>
      <c r="AH289" s="557">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5"/>
      <c r="C290" s="1" t="s">
        <v>196</v>
      </c>
      <c r="D290" s="211">
        <v>98</v>
      </c>
      <c r="E290" s="211">
        <v>107</v>
      </c>
      <c r="F290" s="211">
        <v>96</v>
      </c>
      <c r="G290" s="211">
        <v>92</v>
      </c>
      <c r="H290" s="211">
        <v>100</v>
      </c>
      <c r="I290" s="211">
        <v>100</v>
      </c>
      <c r="J290" s="211">
        <v>103</v>
      </c>
      <c r="K290" s="211">
        <v>98</v>
      </c>
      <c r="L290" s="211">
        <v>107</v>
      </c>
      <c r="M290" s="211">
        <v>114</v>
      </c>
      <c r="N290" s="211">
        <v>123</v>
      </c>
      <c r="O290" s="211">
        <v>131</v>
      </c>
      <c r="P290" s="212">
        <v>125</v>
      </c>
      <c r="Q290" s="212">
        <v>94</v>
      </c>
      <c r="R290" s="212">
        <v>94</v>
      </c>
      <c r="S290" s="556">
        <f>100</f>
        <v>100</v>
      </c>
      <c r="T290" s="72">
        <f t="shared" si="107"/>
        <v>109.18367346938776</v>
      </c>
      <c r="U290" s="72">
        <f t="shared" si="108"/>
        <v>97.959183673469383</v>
      </c>
      <c r="V290" s="72">
        <f t="shared" si="109"/>
        <v>93.877551020408163</v>
      </c>
      <c r="W290" s="72">
        <f t="shared" si="110"/>
        <v>102.04081632653062</v>
      </c>
      <c r="X290" s="72">
        <f t="shared" si="111"/>
        <v>102.04081632653062</v>
      </c>
      <c r="Y290" s="72">
        <f t="shared" si="112"/>
        <v>105.10204081632654</v>
      </c>
      <c r="Z290" s="72">
        <f t="shared" si="113"/>
        <v>100</v>
      </c>
      <c r="AA290" s="72">
        <f t="shared" si="114"/>
        <v>109.18367346938776</v>
      </c>
      <c r="AB290" s="72">
        <f t="shared" si="114"/>
        <v>116.32653061224489</v>
      </c>
      <c r="AC290" s="72">
        <f t="shared" si="114"/>
        <v>125.51020408163265</v>
      </c>
      <c r="AD290" s="72">
        <f t="shared" si="114"/>
        <v>133.67346938775509</v>
      </c>
      <c r="AE290" s="72">
        <f t="shared" si="130"/>
        <v>127.55102040816327</v>
      </c>
      <c r="AF290" s="72">
        <f t="shared" si="131"/>
        <v>95.91836734693878</v>
      </c>
      <c r="AG290" s="73">
        <f t="shared" si="131"/>
        <v>95.91836734693878</v>
      </c>
      <c r="AH290" s="557">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35"/>
      <c r="C291" s="1" t="s">
        <v>197</v>
      </c>
      <c r="D291" s="211">
        <v>11</v>
      </c>
      <c r="E291" s="211">
        <v>10</v>
      </c>
      <c r="F291" s="211">
        <v>12</v>
      </c>
      <c r="G291" s="211">
        <v>13</v>
      </c>
      <c r="H291" s="211">
        <v>10</v>
      </c>
      <c r="I291" s="211">
        <v>9</v>
      </c>
      <c r="J291" s="211">
        <v>11</v>
      </c>
      <c r="K291" s="211">
        <v>14</v>
      </c>
      <c r="L291" s="211">
        <v>14</v>
      </c>
      <c r="M291" s="211">
        <v>15</v>
      </c>
      <c r="N291" s="211">
        <v>18</v>
      </c>
      <c r="O291" s="211">
        <v>17</v>
      </c>
      <c r="P291" s="212">
        <v>16</v>
      </c>
      <c r="Q291" s="212">
        <v>13</v>
      </c>
      <c r="R291" s="212">
        <v>13</v>
      </c>
      <c r="S291" s="556">
        <f>100</f>
        <v>100</v>
      </c>
      <c r="T291" s="72">
        <f t="shared" si="107"/>
        <v>90.909090909090907</v>
      </c>
      <c r="U291" s="72">
        <f t="shared" si="108"/>
        <v>109.09090909090909</v>
      </c>
      <c r="V291" s="72">
        <f t="shared" si="109"/>
        <v>118.18181818181819</v>
      </c>
      <c r="W291" s="72">
        <f t="shared" si="110"/>
        <v>90.909090909090907</v>
      </c>
      <c r="X291" s="72">
        <f t="shared" si="111"/>
        <v>81.818181818181813</v>
      </c>
      <c r="Y291" s="72">
        <f t="shared" si="112"/>
        <v>100</v>
      </c>
      <c r="Z291" s="72">
        <f t="shared" si="113"/>
        <v>127.27272727272727</v>
      </c>
      <c r="AA291" s="72">
        <f t="shared" si="114"/>
        <v>127.27272727272727</v>
      </c>
      <c r="AB291" s="72">
        <f t="shared" si="114"/>
        <v>136.36363636363637</v>
      </c>
      <c r="AC291" s="72">
        <f t="shared" si="114"/>
        <v>163.63636363636363</v>
      </c>
      <c r="AD291" s="72">
        <f t="shared" si="114"/>
        <v>154.54545454545453</v>
      </c>
      <c r="AE291" s="72">
        <f t="shared" si="130"/>
        <v>145.45454545454547</v>
      </c>
      <c r="AF291" s="72">
        <f t="shared" si="131"/>
        <v>118.18181818181819</v>
      </c>
      <c r="AG291" s="73">
        <f t="shared" si="131"/>
        <v>118.18181818181819</v>
      </c>
      <c r="AH291" s="557">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5"/>
      <c r="C292" s="1" t="s">
        <v>198</v>
      </c>
      <c r="D292" s="211">
        <v>47955</v>
      </c>
      <c r="E292" s="211">
        <v>50256</v>
      </c>
      <c r="F292" s="211">
        <v>51405</v>
      </c>
      <c r="G292" s="211">
        <v>51224</v>
      </c>
      <c r="H292" s="211">
        <v>51537</v>
      </c>
      <c r="I292" s="211">
        <v>50221</v>
      </c>
      <c r="J292" s="211">
        <v>50390</v>
      </c>
      <c r="K292" s="211">
        <v>49909</v>
      </c>
      <c r="L292" s="211">
        <v>50994</v>
      </c>
      <c r="M292" s="211">
        <v>48778</v>
      </c>
      <c r="N292" s="211">
        <v>48636</v>
      </c>
      <c r="O292" s="211">
        <v>48837</v>
      </c>
      <c r="P292" s="212">
        <v>47060</v>
      </c>
      <c r="Q292" s="212">
        <v>44707</v>
      </c>
      <c r="R292" s="212">
        <v>44729</v>
      </c>
      <c r="S292" s="556">
        <f>100</f>
        <v>100</v>
      </c>
      <c r="T292" s="72">
        <f t="shared" si="107"/>
        <v>104.79824835783548</v>
      </c>
      <c r="U292" s="72">
        <f t="shared" si="108"/>
        <v>107.19424460431655</v>
      </c>
      <c r="V292" s="72">
        <f t="shared" si="109"/>
        <v>106.81680742362632</v>
      </c>
      <c r="W292" s="72">
        <f t="shared" si="110"/>
        <v>107.46950265874257</v>
      </c>
      <c r="X292" s="72">
        <f t="shared" si="111"/>
        <v>104.72526326764675</v>
      </c>
      <c r="Y292" s="72">
        <f t="shared" si="112"/>
        <v>105.07767698884371</v>
      </c>
      <c r="Z292" s="72">
        <f t="shared" si="113"/>
        <v>104.0746533208216</v>
      </c>
      <c r="AA292" s="72">
        <f t="shared" si="114"/>
        <v>106.33719111667187</v>
      </c>
      <c r="AB292" s="72">
        <f t="shared" si="114"/>
        <v>101.71619226358044</v>
      </c>
      <c r="AC292" s="72">
        <f t="shared" si="114"/>
        <v>101.42008132624335</v>
      </c>
      <c r="AD292" s="72">
        <f t="shared" si="114"/>
        <v>101.83922427275571</v>
      </c>
      <c r="AE292" s="72">
        <f t="shared" si="130"/>
        <v>98.133666979459903</v>
      </c>
      <c r="AF292" s="72">
        <f t="shared" si="131"/>
        <v>93.226983630486913</v>
      </c>
      <c r="AG292" s="73">
        <f t="shared" si="131"/>
        <v>93.272859972891254</v>
      </c>
      <c r="AH292" s="557">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6"/>
      <c r="C293" s="8" t="s">
        <v>199</v>
      </c>
      <c r="D293">
        <v>47944</v>
      </c>
      <c r="E293">
        <v>50246</v>
      </c>
      <c r="F293">
        <v>51393</v>
      </c>
      <c r="G293">
        <v>51211</v>
      </c>
      <c r="H293">
        <v>51527</v>
      </c>
      <c r="I293">
        <v>50212</v>
      </c>
      <c r="J293">
        <v>50379</v>
      </c>
      <c r="K293">
        <v>49895</v>
      </c>
      <c r="L293">
        <v>50980</v>
      </c>
      <c r="M293">
        <v>48763</v>
      </c>
      <c r="N293">
        <v>48618</v>
      </c>
      <c r="O293">
        <v>48820</v>
      </c>
      <c r="P293">
        <v>47044</v>
      </c>
      <c r="Q293">
        <v>44694</v>
      </c>
      <c r="R293">
        <v>44716</v>
      </c>
      <c r="S293" s="556">
        <f>100</f>
        <v>100</v>
      </c>
      <c r="T293" s="72">
        <f t="shared" si="107"/>
        <v>104.80143500750876</v>
      </c>
      <c r="U293" s="72">
        <f t="shared" si="108"/>
        <v>107.19380944435174</v>
      </c>
      <c r="V293" s="72">
        <f t="shared" si="109"/>
        <v>106.81419989988319</v>
      </c>
      <c r="W293" s="72">
        <f t="shared" si="110"/>
        <v>107.47330218588353</v>
      </c>
      <c r="X293" s="72">
        <f t="shared" si="111"/>
        <v>104.73051893876189</v>
      </c>
      <c r="Y293" s="72">
        <f t="shared" si="112"/>
        <v>105.0788419823127</v>
      </c>
      <c r="Z293" s="72">
        <f t="shared" si="113"/>
        <v>104.06933088603371</v>
      </c>
      <c r="AA293" s="72">
        <f t="shared" si="114"/>
        <v>106.33238778575004</v>
      </c>
      <c r="AB293" s="72">
        <f t="shared" si="114"/>
        <v>101.70824295010846</v>
      </c>
      <c r="AC293" s="72">
        <f t="shared" si="114"/>
        <v>101.40580677457034</v>
      </c>
      <c r="AD293" s="72">
        <f t="shared" si="114"/>
        <v>101.82713165359586</v>
      </c>
      <c r="AE293" s="72">
        <f t="shared" si="130"/>
        <v>98.122809944935753</v>
      </c>
      <c r="AF293" s="72">
        <f t="shared" si="131"/>
        <v>93.221258134490242</v>
      </c>
      <c r="AG293" s="73">
        <f t="shared" si="131"/>
        <v>93.267145002502915</v>
      </c>
      <c r="AH293" s="237"/>
      <c r="AI293" s="238"/>
      <c r="AJ293" s="238"/>
      <c r="AK293" s="238"/>
      <c r="AL293" s="238"/>
      <c r="AM293" s="238"/>
      <c r="AN293" s="238"/>
      <c r="AO293" s="238"/>
      <c r="AP293" s="238"/>
      <c r="AQ293" s="238"/>
      <c r="AR293" s="238"/>
      <c r="AS293" s="238"/>
      <c r="AT293" s="238"/>
      <c r="AU293" s="238"/>
      <c r="AV293" s="239"/>
    </row>
    <row r="294" spans="2:48" ht="15" customHeight="1">
      <c r="B294" s="735" t="s">
        <v>150</v>
      </c>
      <c r="C294" s="1" t="s">
        <v>194</v>
      </c>
      <c r="D294" s="211">
        <v>4979</v>
      </c>
      <c r="E294" s="211">
        <v>5640</v>
      </c>
      <c r="F294" s="211">
        <v>6079</v>
      </c>
      <c r="G294" s="211">
        <v>5941</v>
      </c>
      <c r="H294" s="211">
        <v>5916</v>
      </c>
      <c r="I294" s="211">
        <v>5729</v>
      </c>
      <c r="J294" s="211">
        <v>5695</v>
      </c>
      <c r="K294" s="211">
        <v>5628</v>
      </c>
      <c r="L294" s="211">
        <v>5854</v>
      </c>
      <c r="M294" s="211">
        <v>6084</v>
      </c>
      <c r="N294" s="211">
        <v>6142</v>
      </c>
      <c r="O294" s="211">
        <v>6155</v>
      </c>
      <c r="P294" s="212">
        <v>6482</v>
      </c>
      <c r="Q294" s="212">
        <v>6660</v>
      </c>
      <c r="R294" s="212">
        <v>6884</v>
      </c>
      <c r="S294" s="556">
        <f>100</f>
        <v>100</v>
      </c>
      <c r="T294" s="72">
        <f t="shared" si="107"/>
        <v>113.27575818437437</v>
      </c>
      <c r="U294" s="72">
        <f t="shared" si="108"/>
        <v>122.0927897168106</v>
      </c>
      <c r="V294" s="72">
        <f t="shared" si="109"/>
        <v>119.32114882506528</v>
      </c>
      <c r="W294" s="72">
        <f t="shared" si="110"/>
        <v>118.81903996786504</v>
      </c>
      <c r="X294" s="72">
        <f t="shared" si="111"/>
        <v>115.06326571600724</v>
      </c>
      <c r="Y294" s="72">
        <f t="shared" si="112"/>
        <v>114.3803976702149</v>
      </c>
      <c r="Z294" s="72">
        <f t="shared" si="113"/>
        <v>113.03474593291826</v>
      </c>
      <c r="AA294" s="72">
        <f t="shared" si="114"/>
        <v>117.57381000200843</v>
      </c>
      <c r="AB294" s="72">
        <f t="shared" si="114"/>
        <v>122.19321148825065</v>
      </c>
      <c r="AC294" s="72">
        <f t="shared" si="114"/>
        <v>123.35810403695521</v>
      </c>
      <c r="AD294" s="72">
        <f t="shared" si="114"/>
        <v>123.61920064269934</v>
      </c>
      <c r="AE294" s="72">
        <f t="shared" si="130"/>
        <v>130.18678449487848</v>
      </c>
      <c r="AF294" s="72">
        <f t="shared" si="131"/>
        <v>133.76179955814422</v>
      </c>
      <c r="AG294" s="73">
        <f t="shared" si="131"/>
        <v>138.26069491865837</v>
      </c>
      <c r="AH294" s="557">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5"/>
      <c r="C295" s="1" t="s">
        <v>195</v>
      </c>
      <c r="D295" s="211">
        <v>203</v>
      </c>
      <c r="E295" s="211">
        <v>188</v>
      </c>
      <c r="F295" s="211">
        <v>162</v>
      </c>
      <c r="G295" s="211">
        <v>165</v>
      </c>
      <c r="H295" s="211">
        <v>166</v>
      </c>
      <c r="I295" s="211">
        <v>156</v>
      </c>
      <c r="J295" s="211">
        <v>142</v>
      </c>
      <c r="K295" s="211">
        <v>152</v>
      </c>
      <c r="L295" s="211">
        <v>140</v>
      </c>
      <c r="M295" s="211">
        <v>146</v>
      </c>
      <c r="N295" s="211">
        <v>149</v>
      </c>
      <c r="O295" s="211">
        <v>151</v>
      </c>
      <c r="P295" s="212">
        <v>160</v>
      </c>
      <c r="Q295" s="212">
        <v>161</v>
      </c>
      <c r="R295" s="212">
        <v>167</v>
      </c>
      <c r="S295" s="556">
        <f>100</f>
        <v>100</v>
      </c>
      <c r="T295" s="72">
        <f t="shared" si="107"/>
        <v>92.610837438423644</v>
      </c>
      <c r="U295" s="72">
        <f t="shared" si="108"/>
        <v>79.802955665024626</v>
      </c>
      <c r="V295" s="72">
        <f t="shared" si="109"/>
        <v>81.2807881773399</v>
      </c>
      <c r="W295" s="72">
        <f t="shared" si="110"/>
        <v>81.77339901477832</v>
      </c>
      <c r="X295" s="72">
        <f t="shared" si="111"/>
        <v>76.847290640394093</v>
      </c>
      <c r="Y295" s="72">
        <f t="shared" si="112"/>
        <v>69.950738916256157</v>
      </c>
      <c r="Z295" s="72">
        <f t="shared" si="113"/>
        <v>74.876847290640399</v>
      </c>
      <c r="AA295" s="72">
        <f t="shared" si="114"/>
        <v>68.965517241379317</v>
      </c>
      <c r="AB295" s="72">
        <f t="shared" si="114"/>
        <v>71.921182266009851</v>
      </c>
      <c r="AC295" s="72">
        <f t="shared" si="114"/>
        <v>73.399014778325125</v>
      </c>
      <c r="AD295" s="72">
        <f t="shared" si="114"/>
        <v>74.384236453201964</v>
      </c>
      <c r="AE295" s="72">
        <f t="shared" si="130"/>
        <v>78.817733990147786</v>
      </c>
      <c r="AF295" s="72">
        <f t="shared" si="131"/>
        <v>79.310344827586206</v>
      </c>
      <c r="AG295" s="73">
        <f t="shared" si="131"/>
        <v>82.266009852216754</v>
      </c>
      <c r="AH295" s="557">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35"/>
      <c r="C296" s="1" t="s">
        <v>196</v>
      </c>
      <c r="D296" s="211">
        <v>41</v>
      </c>
      <c r="E296" s="211">
        <v>39</v>
      </c>
      <c r="F296" s="211">
        <v>38</v>
      </c>
      <c r="G296" s="211">
        <v>39</v>
      </c>
      <c r="H296" s="211">
        <v>36</v>
      </c>
      <c r="I296" s="211">
        <v>33</v>
      </c>
      <c r="J296" s="211">
        <v>32</v>
      </c>
      <c r="K296" s="211">
        <v>32</v>
      </c>
      <c r="L296" s="211">
        <v>29</v>
      </c>
      <c r="M296" s="211">
        <v>27</v>
      </c>
      <c r="N296" s="211">
        <v>30</v>
      </c>
      <c r="O296" s="211">
        <v>30</v>
      </c>
      <c r="P296" s="212">
        <v>32</v>
      </c>
      <c r="Q296" s="212">
        <v>31</v>
      </c>
      <c r="R296" s="212">
        <v>32</v>
      </c>
      <c r="S296" s="556">
        <f>100</f>
        <v>100</v>
      </c>
      <c r="T296" s="72">
        <f t="shared" si="107"/>
        <v>95.121951219512198</v>
      </c>
      <c r="U296" s="72">
        <f t="shared" si="108"/>
        <v>92.682926829268297</v>
      </c>
      <c r="V296" s="72">
        <f t="shared" si="109"/>
        <v>95.121951219512198</v>
      </c>
      <c r="W296" s="72">
        <f t="shared" si="110"/>
        <v>87.804878048780495</v>
      </c>
      <c r="X296" s="72">
        <f t="shared" si="111"/>
        <v>80.487804878048777</v>
      </c>
      <c r="Y296" s="72">
        <f t="shared" si="112"/>
        <v>78.048780487804876</v>
      </c>
      <c r="Z296" s="72">
        <f t="shared" si="113"/>
        <v>78.048780487804876</v>
      </c>
      <c r="AA296" s="72">
        <f t="shared" si="114"/>
        <v>70.731707317073173</v>
      </c>
      <c r="AB296" s="72">
        <f t="shared" si="114"/>
        <v>65.853658536585371</v>
      </c>
      <c r="AC296" s="72">
        <f t="shared" si="114"/>
        <v>73.170731707317074</v>
      </c>
      <c r="AD296" s="72">
        <f t="shared" si="114"/>
        <v>73.170731707317074</v>
      </c>
      <c r="AE296" s="72">
        <f t="shared" si="130"/>
        <v>78.048780487804876</v>
      </c>
      <c r="AF296" s="72">
        <f t="shared" si="131"/>
        <v>75.609756097560975</v>
      </c>
      <c r="AG296" s="73">
        <f t="shared" si="131"/>
        <v>78.048780487804876</v>
      </c>
      <c r="AH296" s="557">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5"/>
      <c r="C297" s="1" t="s">
        <v>197</v>
      </c>
      <c r="D297" s="211">
        <v>9</v>
      </c>
      <c r="E297" s="211">
        <v>9</v>
      </c>
      <c r="F297" s="211">
        <v>9</v>
      </c>
      <c r="G297" s="211">
        <v>8</v>
      </c>
      <c r="H297" s="211">
        <v>8</v>
      </c>
      <c r="I297" s="211">
        <v>10</v>
      </c>
      <c r="J297" s="211">
        <v>8</v>
      </c>
      <c r="K297" s="211">
        <v>6</v>
      </c>
      <c r="L297" s="211">
        <v>7</v>
      </c>
      <c r="M297" s="211">
        <v>6</v>
      </c>
      <c r="N297" s="211">
        <v>8</v>
      </c>
      <c r="O297" s="211">
        <v>9</v>
      </c>
      <c r="P297" s="212">
        <v>10</v>
      </c>
      <c r="Q297" s="212">
        <v>10</v>
      </c>
      <c r="R297" s="212">
        <v>11</v>
      </c>
      <c r="S297" s="556">
        <f>100</f>
        <v>100</v>
      </c>
      <c r="T297" s="72">
        <f t="shared" si="107"/>
        <v>100</v>
      </c>
      <c r="U297" s="72">
        <f t="shared" si="108"/>
        <v>100</v>
      </c>
      <c r="V297" s="72">
        <f t="shared" si="109"/>
        <v>88.888888888888886</v>
      </c>
      <c r="W297" s="72">
        <f t="shared" si="110"/>
        <v>88.888888888888886</v>
      </c>
      <c r="X297" s="72">
        <f t="shared" si="111"/>
        <v>111.11111111111111</v>
      </c>
      <c r="Y297" s="72">
        <f t="shared" si="112"/>
        <v>88.888888888888886</v>
      </c>
      <c r="Z297" s="72">
        <f t="shared" si="113"/>
        <v>66.666666666666671</v>
      </c>
      <c r="AA297" s="72">
        <f t="shared" si="114"/>
        <v>77.777777777777771</v>
      </c>
      <c r="AB297" s="72">
        <f t="shared" si="114"/>
        <v>66.666666666666671</v>
      </c>
      <c r="AC297" s="72">
        <f t="shared" si="114"/>
        <v>88.888888888888886</v>
      </c>
      <c r="AD297" s="72">
        <f t="shared" si="114"/>
        <v>100</v>
      </c>
      <c r="AE297" s="72">
        <f t="shared" si="130"/>
        <v>111.11111111111111</v>
      </c>
      <c r="AF297" s="72">
        <f t="shared" si="131"/>
        <v>111.11111111111111</v>
      </c>
      <c r="AG297" s="73">
        <f t="shared" si="131"/>
        <v>122.22222222222223</v>
      </c>
      <c r="AH297" s="557">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35"/>
      <c r="C298" s="1" t="s">
        <v>198</v>
      </c>
      <c r="D298" s="211">
        <v>5232</v>
      </c>
      <c r="E298" s="211">
        <v>5876</v>
      </c>
      <c r="F298" s="211">
        <v>6288</v>
      </c>
      <c r="G298" s="211">
        <v>6153</v>
      </c>
      <c r="H298" s="211">
        <v>6126</v>
      </c>
      <c r="I298" s="211">
        <v>5928</v>
      </c>
      <c r="J298" s="211">
        <v>5877</v>
      </c>
      <c r="K298" s="211">
        <v>5818</v>
      </c>
      <c r="L298" s="211">
        <v>6030</v>
      </c>
      <c r="M298" s="211">
        <v>6263</v>
      </c>
      <c r="N298" s="211">
        <v>6329</v>
      </c>
      <c r="O298" s="211">
        <v>6345</v>
      </c>
      <c r="P298" s="212">
        <v>6684</v>
      </c>
      <c r="Q298" s="212">
        <v>6862</v>
      </c>
      <c r="R298" s="212">
        <v>7094</v>
      </c>
      <c r="S298" s="556">
        <f>100</f>
        <v>100</v>
      </c>
      <c r="T298" s="72">
        <f t="shared" si="107"/>
        <v>112.30886850152905</v>
      </c>
      <c r="U298" s="72">
        <f t="shared" si="108"/>
        <v>120.18348623853211</v>
      </c>
      <c r="V298" s="72">
        <f t="shared" si="109"/>
        <v>117.60321100917432</v>
      </c>
      <c r="W298" s="72">
        <f t="shared" si="110"/>
        <v>117.08715596330275</v>
      </c>
      <c r="X298" s="72">
        <f t="shared" si="111"/>
        <v>113.30275229357798</v>
      </c>
      <c r="Y298" s="72">
        <f t="shared" si="112"/>
        <v>112.32798165137615</v>
      </c>
      <c r="Z298" s="72">
        <f t="shared" si="113"/>
        <v>111.20030581039755</v>
      </c>
      <c r="AA298" s="72">
        <f t="shared" si="114"/>
        <v>115.25229357798165</v>
      </c>
      <c r="AB298" s="72">
        <f t="shared" si="114"/>
        <v>119.70565749235475</v>
      </c>
      <c r="AC298" s="72">
        <f t="shared" si="114"/>
        <v>120.96712538226299</v>
      </c>
      <c r="AD298" s="72">
        <f t="shared" si="114"/>
        <v>121.27293577981651</v>
      </c>
      <c r="AE298" s="72">
        <f t="shared" si="130"/>
        <v>127.75229357798165</v>
      </c>
      <c r="AF298" s="72">
        <f t="shared" si="131"/>
        <v>131.15443425076452</v>
      </c>
      <c r="AG298" s="73">
        <f t="shared" si="131"/>
        <v>135.58868501529051</v>
      </c>
      <c r="AH298" s="557">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6"/>
      <c r="C299" s="8" t="s">
        <v>199</v>
      </c>
      <c r="D299">
        <v>5223</v>
      </c>
      <c r="E299">
        <v>5867</v>
      </c>
      <c r="F299">
        <v>6279</v>
      </c>
      <c r="G299">
        <v>6145</v>
      </c>
      <c r="H299">
        <v>6118</v>
      </c>
      <c r="I299">
        <v>5918</v>
      </c>
      <c r="J299">
        <v>5869</v>
      </c>
      <c r="K299">
        <v>5812</v>
      </c>
      <c r="L299">
        <v>6023</v>
      </c>
      <c r="M299">
        <v>6257</v>
      </c>
      <c r="N299">
        <v>6321</v>
      </c>
      <c r="O299">
        <v>6336</v>
      </c>
      <c r="P299">
        <v>6674</v>
      </c>
      <c r="Q299">
        <v>6852</v>
      </c>
      <c r="R299">
        <v>7083</v>
      </c>
      <c r="S299" s="556">
        <f>100</f>
        <v>100</v>
      </c>
      <c r="T299" s="72">
        <f t="shared" si="107"/>
        <v>112.33007849894696</v>
      </c>
      <c r="U299" s="72">
        <f t="shared" si="108"/>
        <v>120.21826536473291</v>
      </c>
      <c r="V299" s="72">
        <f t="shared" si="109"/>
        <v>117.65269002488991</v>
      </c>
      <c r="W299" s="72">
        <f t="shared" si="110"/>
        <v>117.13574573999617</v>
      </c>
      <c r="X299" s="72">
        <f t="shared" si="111"/>
        <v>113.30652881485736</v>
      </c>
      <c r="Y299" s="72">
        <f t="shared" si="112"/>
        <v>112.36837066819835</v>
      </c>
      <c r="Z299" s="72">
        <f t="shared" si="113"/>
        <v>111.27704384453379</v>
      </c>
      <c r="AA299" s="72">
        <f t="shared" si="114"/>
        <v>115.31686770055524</v>
      </c>
      <c r="AB299" s="72">
        <f t="shared" si="114"/>
        <v>119.79705150296765</v>
      </c>
      <c r="AC299" s="72">
        <f t="shared" si="114"/>
        <v>121.02240091901206</v>
      </c>
      <c r="AD299" s="72">
        <f t="shared" si="114"/>
        <v>121.30959218839747</v>
      </c>
      <c r="AE299" s="72">
        <f t="shared" si="130"/>
        <v>127.78096879188206</v>
      </c>
      <c r="AF299" s="72">
        <f t="shared" si="131"/>
        <v>131.1889718552556</v>
      </c>
      <c r="AG299" s="73">
        <f t="shared" si="131"/>
        <v>135.61171740379092</v>
      </c>
      <c r="AH299" s="237"/>
      <c r="AI299" s="238"/>
      <c r="AJ299" s="238"/>
      <c r="AK299" s="238"/>
      <c r="AL299" s="238"/>
      <c r="AM299" s="238"/>
      <c r="AN299" s="238"/>
      <c r="AO299" s="238"/>
      <c r="AP299" s="238"/>
      <c r="AQ299" s="238"/>
      <c r="AR299" s="238"/>
      <c r="AS299" s="238"/>
      <c r="AT299" s="238"/>
      <c r="AU299" s="238"/>
      <c r="AV299" s="239"/>
    </row>
    <row r="300" spans="2:48" ht="15" customHeight="1">
      <c r="B300" s="735" t="s">
        <v>144</v>
      </c>
      <c r="C300" s="1" t="s">
        <v>194</v>
      </c>
      <c r="D300" s="211">
        <v>3330</v>
      </c>
      <c r="E300" s="211">
        <v>3848</v>
      </c>
      <c r="F300" s="211">
        <v>3633</v>
      </c>
      <c r="G300" s="211">
        <v>3647</v>
      </c>
      <c r="H300" s="211">
        <v>3698</v>
      </c>
      <c r="I300" s="211">
        <v>3699</v>
      </c>
      <c r="J300" s="211">
        <v>3623</v>
      </c>
      <c r="K300" s="211">
        <v>3640</v>
      </c>
      <c r="L300" s="211">
        <v>3772</v>
      </c>
      <c r="M300" s="211">
        <v>3816</v>
      </c>
      <c r="N300" s="211">
        <v>3877</v>
      </c>
      <c r="O300" s="211">
        <v>3979</v>
      </c>
      <c r="P300" s="212">
        <v>4190</v>
      </c>
      <c r="Q300" s="212">
        <v>4302</v>
      </c>
      <c r="R300" s="212">
        <v>4447</v>
      </c>
      <c r="S300" s="556">
        <f>100</f>
        <v>100</v>
      </c>
      <c r="T300" s="72">
        <f t="shared" si="107"/>
        <v>115.55555555555556</v>
      </c>
      <c r="U300" s="72">
        <f t="shared" si="108"/>
        <v>109.09909909909909</v>
      </c>
      <c r="V300" s="72">
        <f t="shared" si="109"/>
        <v>109.51951951951952</v>
      </c>
      <c r="W300" s="72">
        <f t="shared" si="110"/>
        <v>111.05105105105105</v>
      </c>
      <c r="X300" s="72">
        <f t="shared" si="111"/>
        <v>111.08108108108108</v>
      </c>
      <c r="Y300" s="72">
        <f t="shared" si="112"/>
        <v>108.7987987987988</v>
      </c>
      <c r="Z300" s="72">
        <f t="shared" si="113"/>
        <v>109.30930930930931</v>
      </c>
      <c r="AA300" s="72">
        <f t="shared" si="114"/>
        <v>113.27327327327328</v>
      </c>
      <c r="AB300" s="72">
        <f t="shared" si="114"/>
        <v>114.5945945945946</v>
      </c>
      <c r="AC300" s="72">
        <f t="shared" si="114"/>
        <v>116.42642642642643</v>
      </c>
      <c r="AD300" s="72">
        <f t="shared" si="114"/>
        <v>119.48948948948949</v>
      </c>
      <c r="AE300" s="72">
        <f t="shared" si="130"/>
        <v>125.82582582582583</v>
      </c>
      <c r="AF300" s="72">
        <f t="shared" si="131"/>
        <v>129.18918918918919</v>
      </c>
      <c r="AG300" s="73">
        <f t="shared" si="131"/>
        <v>133.54354354354354</v>
      </c>
      <c r="AH300" s="557">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5"/>
      <c r="C301" s="1" t="s">
        <v>195</v>
      </c>
      <c r="D301" s="212">
        <v>38</v>
      </c>
      <c r="E301" s="211">
        <v>37</v>
      </c>
      <c r="F301" s="211">
        <v>29</v>
      </c>
      <c r="G301" s="211">
        <v>28</v>
      </c>
      <c r="H301" s="211">
        <v>26</v>
      </c>
      <c r="I301" s="211">
        <v>27</v>
      </c>
      <c r="J301" s="211">
        <v>27</v>
      </c>
      <c r="K301" s="211">
        <v>29</v>
      </c>
      <c r="L301" s="211">
        <v>29</v>
      </c>
      <c r="M301" s="211">
        <v>23</v>
      </c>
      <c r="N301" s="211">
        <v>29</v>
      </c>
      <c r="O301" s="211">
        <v>23</v>
      </c>
      <c r="P301" s="212">
        <v>28</v>
      </c>
      <c r="Q301" s="212">
        <v>28</v>
      </c>
      <c r="R301" s="212">
        <v>29</v>
      </c>
      <c r="S301" s="556">
        <f>100</f>
        <v>100</v>
      </c>
      <c r="T301" s="72">
        <f t="shared" si="107"/>
        <v>97.368421052631575</v>
      </c>
      <c r="U301" s="72">
        <f t="shared" si="108"/>
        <v>76.315789473684205</v>
      </c>
      <c r="V301" s="72">
        <f t="shared" si="109"/>
        <v>73.684210526315795</v>
      </c>
      <c r="W301" s="72">
        <f t="shared" si="110"/>
        <v>68.421052631578945</v>
      </c>
      <c r="X301" s="72">
        <f t="shared" si="111"/>
        <v>71.05263157894737</v>
      </c>
      <c r="Y301" s="72">
        <f t="shared" si="112"/>
        <v>71.05263157894737</v>
      </c>
      <c r="Z301" s="72">
        <f t="shared" si="113"/>
        <v>76.315789473684205</v>
      </c>
      <c r="AA301" s="72">
        <f t="shared" si="114"/>
        <v>76.315789473684205</v>
      </c>
      <c r="AB301" s="72">
        <f t="shared" si="114"/>
        <v>60.526315789473685</v>
      </c>
      <c r="AC301" s="72">
        <f t="shared" si="114"/>
        <v>76.315789473684205</v>
      </c>
      <c r="AD301" s="72">
        <f t="shared" si="114"/>
        <v>60.526315789473685</v>
      </c>
      <c r="AE301" s="72">
        <f t="shared" si="130"/>
        <v>73.684210526315795</v>
      </c>
      <c r="AF301" s="72">
        <f t="shared" si="131"/>
        <v>73.684210526315795</v>
      </c>
      <c r="AG301" s="73">
        <f t="shared" si="131"/>
        <v>76.315789473684205</v>
      </c>
      <c r="AH301" s="557">
        <v>4</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735"/>
      <c r="C302" s="1" t="s">
        <v>196</v>
      </c>
      <c r="D302" s="211">
        <v>4</v>
      </c>
      <c r="E302" s="211">
        <v>3</v>
      </c>
      <c r="F302" s="211">
        <v>4</v>
      </c>
      <c r="G302" s="211">
        <v>2</v>
      </c>
      <c r="H302" s="211">
        <v>4</v>
      </c>
      <c r="I302" s="211">
        <v>4</v>
      </c>
      <c r="J302" s="211">
        <v>3</v>
      </c>
      <c r="K302" s="211">
        <v>3</v>
      </c>
      <c r="L302" s="211">
        <v>3</v>
      </c>
      <c r="M302" s="211">
        <v>4</v>
      </c>
      <c r="N302" s="211">
        <v>4</v>
      </c>
      <c r="O302" s="211">
        <v>2</v>
      </c>
      <c r="P302" s="212">
        <v>3</v>
      </c>
      <c r="Q302" s="212">
        <v>3</v>
      </c>
      <c r="R302" s="212">
        <v>3</v>
      </c>
      <c r="S302" s="556">
        <f>100</f>
        <v>100</v>
      </c>
      <c r="T302" s="72">
        <f t="shared" si="107"/>
        <v>75</v>
      </c>
      <c r="U302" s="72">
        <f t="shared" si="108"/>
        <v>100</v>
      </c>
      <c r="V302" s="72">
        <f t="shared" si="109"/>
        <v>50</v>
      </c>
      <c r="W302" s="72">
        <f t="shared" si="110"/>
        <v>100</v>
      </c>
      <c r="X302" s="72">
        <f t="shared" si="111"/>
        <v>100</v>
      </c>
      <c r="Y302" s="72">
        <f t="shared" si="112"/>
        <v>75</v>
      </c>
      <c r="Z302" s="72">
        <f t="shared" si="113"/>
        <v>75</v>
      </c>
      <c r="AA302" s="72">
        <f t="shared" si="114"/>
        <v>75</v>
      </c>
      <c r="AB302" s="72">
        <f t="shared" si="114"/>
        <v>100</v>
      </c>
      <c r="AC302" s="72">
        <f t="shared" si="114"/>
        <v>100</v>
      </c>
      <c r="AD302" s="72">
        <f t="shared" si="114"/>
        <v>50</v>
      </c>
      <c r="AE302" s="72">
        <f t="shared" si="130"/>
        <v>75</v>
      </c>
      <c r="AF302" s="72">
        <f t="shared" si="131"/>
        <v>75</v>
      </c>
      <c r="AG302" s="73">
        <f t="shared" si="131"/>
        <v>75</v>
      </c>
      <c r="AH302" s="557">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735"/>
      <c r="C303" s="1" t="s">
        <v>197</v>
      </c>
      <c r="D303" s="212">
        <v>0</v>
      </c>
      <c r="E303" s="211">
        <v>0</v>
      </c>
      <c r="F303" s="211">
        <v>0</v>
      </c>
      <c r="G303" s="211">
        <v>0</v>
      </c>
      <c r="H303" s="211">
        <v>0</v>
      </c>
      <c r="I303" s="211">
        <v>0</v>
      </c>
      <c r="J303" s="211">
        <v>0</v>
      </c>
      <c r="K303" s="211">
        <v>0</v>
      </c>
      <c r="L303" s="211">
        <v>0</v>
      </c>
      <c r="M303" s="211">
        <v>0</v>
      </c>
      <c r="N303" s="211">
        <v>0</v>
      </c>
      <c r="O303" s="211">
        <v>0</v>
      </c>
      <c r="P303" s="212">
        <v>0</v>
      </c>
      <c r="Q303" s="212">
        <v>0</v>
      </c>
      <c r="R303" s="212">
        <v>0</v>
      </c>
      <c r="S303" s="556">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557">
        <v>4</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735"/>
      <c r="C304" s="1" t="s">
        <v>198</v>
      </c>
      <c r="D304" s="211">
        <v>3372</v>
      </c>
      <c r="E304" s="211">
        <v>3888</v>
      </c>
      <c r="F304" s="211">
        <v>3666</v>
      </c>
      <c r="G304" s="211">
        <v>3677</v>
      </c>
      <c r="H304" s="211">
        <v>3728</v>
      </c>
      <c r="I304" s="211">
        <v>3730</v>
      </c>
      <c r="J304" s="211">
        <v>3653</v>
      </c>
      <c r="K304" s="211">
        <v>3672</v>
      </c>
      <c r="L304" s="211">
        <v>3804</v>
      </c>
      <c r="M304" s="211">
        <v>3843</v>
      </c>
      <c r="N304" s="211">
        <v>3910</v>
      </c>
      <c r="O304" s="211">
        <v>4004</v>
      </c>
      <c r="P304" s="212">
        <v>4221</v>
      </c>
      <c r="Q304" s="212">
        <v>4333</v>
      </c>
      <c r="R304" s="212">
        <v>4479</v>
      </c>
      <c r="S304" s="556">
        <f>100</f>
        <v>100</v>
      </c>
      <c r="T304" s="72">
        <f t="shared" si="107"/>
        <v>115.30249110320284</v>
      </c>
      <c r="U304" s="72">
        <f t="shared" si="108"/>
        <v>108.71886120996442</v>
      </c>
      <c r="V304" s="72">
        <f t="shared" si="109"/>
        <v>109.04507710557533</v>
      </c>
      <c r="W304" s="72">
        <f t="shared" si="110"/>
        <v>110.55753262158956</v>
      </c>
      <c r="X304" s="72">
        <f t="shared" si="111"/>
        <v>110.61684460260973</v>
      </c>
      <c r="Y304" s="72">
        <f t="shared" si="112"/>
        <v>108.33333333333333</v>
      </c>
      <c r="Z304" s="72">
        <f t="shared" si="113"/>
        <v>108.89679715302491</v>
      </c>
      <c r="AA304" s="72">
        <f t="shared" si="114"/>
        <v>112.81138790035587</v>
      </c>
      <c r="AB304" s="72">
        <f t="shared" si="114"/>
        <v>113.96797153024912</v>
      </c>
      <c r="AC304" s="72">
        <f t="shared" si="114"/>
        <v>115.95492289442467</v>
      </c>
      <c r="AD304" s="72">
        <f t="shared" si="114"/>
        <v>118.74258600237248</v>
      </c>
      <c r="AE304" s="72">
        <f t="shared" si="130"/>
        <v>125.1779359430605</v>
      </c>
      <c r="AF304" s="72">
        <f t="shared" si="131"/>
        <v>128.49940688018981</v>
      </c>
      <c r="AG304" s="73">
        <f t="shared" si="131"/>
        <v>132.82918149466192</v>
      </c>
      <c r="AH304" s="557">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6"/>
      <c r="C305" s="8" t="s">
        <v>199</v>
      </c>
      <c r="D305">
        <v>3372</v>
      </c>
      <c r="E305">
        <v>3888</v>
      </c>
      <c r="F305">
        <v>3666</v>
      </c>
      <c r="G305">
        <v>3677</v>
      </c>
      <c r="H305">
        <v>3728</v>
      </c>
      <c r="I305">
        <v>3730</v>
      </c>
      <c r="J305">
        <v>3653</v>
      </c>
      <c r="K305">
        <v>3672</v>
      </c>
      <c r="L305">
        <v>3804</v>
      </c>
      <c r="M305">
        <v>3843</v>
      </c>
      <c r="N305">
        <v>3910</v>
      </c>
      <c r="O305">
        <v>4004</v>
      </c>
      <c r="P305">
        <v>4221</v>
      </c>
      <c r="Q305">
        <v>4333</v>
      </c>
      <c r="R305">
        <v>4479</v>
      </c>
      <c r="S305" s="556">
        <f>100</f>
        <v>100</v>
      </c>
      <c r="T305" s="72">
        <f t="shared" si="107"/>
        <v>115.30249110320284</v>
      </c>
      <c r="U305" s="72">
        <f t="shared" si="108"/>
        <v>108.71886120996442</v>
      </c>
      <c r="V305" s="72">
        <f t="shared" si="109"/>
        <v>109.04507710557533</v>
      </c>
      <c r="W305" s="72">
        <f t="shared" si="110"/>
        <v>110.55753262158956</v>
      </c>
      <c r="X305" s="72">
        <f t="shared" si="111"/>
        <v>110.61684460260973</v>
      </c>
      <c r="Y305" s="72">
        <f t="shared" si="112"/>
        <v>108.33333333333333</v>
      </c>
      <c r="Z305" s="72">
        <f t="shared" si="113"/>
        <v>108.89679715302491</v>
      </c>
      <c r="AA305" s="72">
        <f t="shared" si="114"/>
        <v>112.81138790035587</v>
      </c>
      <c r="AB305" s="72">
        <f t="shared" si="114"/>
        <v>113.96797153024912</v>
      </c>
      <c r="AC305" s="72">
        <f t="shared" si="114"/>
        <v>115.95492289442467</v>
      </c>
      <c r="AD305" s="72">
        <f t="shared" si="114"/>
        <v>118.74258600237248</v>
      </c>
      <c r="AE305" s="72">
        <f t="shared" si="130"/>
        <v>125.1779359430605</v>
      </c>
      <c r="AF305" s="72">
        <f t="shared" si="131"/>
        <v>128.49940688018981</v>
      </c>
      <c r="AG305" s="73">
        <f t="shared" si="131"/>
        <v>132.82918149466192</v>
      </c>
      <c r="AH305" s="237"/>
      <c r="AI305" s="238"/>
      <c r="AJ305" s="238"/>
      <c r="AK305" s="238"/>
      <c r="AL305" s="238"/>
      <c r="AM305" s="238"/>
      <c r="AN305" s="238"/>
      <c r="AO305" s="238"/>
      <c r="AP305" s="238"/>
      <c r="AQ305" s="238"/>
      <c r="AR305" s="238"/>
      <c r="AS305" s="238"/>
      <c r="AT305" s="238"/>
      <c r="AU305" s="238"/>
      <c r="AV305" s="239"/>
    </row>
    <row r="306" spans="2:48" ht="15" customHeight="1">
      <c r="B306" s="735" t="s">
        <v>145</v>
      </c>
      <c r="C306" s="1" t="s">
        <v>194</v>
      </c>
      <c r="D306" s="211">
        <v>383</v>
      </c>
      <c r="E306" s="211">
        <v>372</v>
      </c>
      <c r="F306" s="211">
        <v>164</v>
      </c>
      <c r="G306" s="211">
        <v>156</v>
      </c>
      <c r="H306" s="211">
        <v>159</v>
      </c>
      <c r="I306" s="211">
        <v>143</v>
      </c>
      <c r="J306" s="211">
        <v>145</v>
      </c>
      <c r="K306" s="211">
        <v>141</v>
      </c>
      <c r="L306" s="211">
        <v>130</v>
      </c>
      <c r="M306" s="211">
        <v>126</v>
      </c>
      <c r="N306" s="211">
        <v>137</v>
      </c>
      <c r="O306" s="211">
        <v>131</v>
      </c>
      <c r="P306" s="212">
        <v>139</v>
      </c>
      <c r="Q306" s="212">
        <v>143</v>
      </c>
      <c r="R306" s="212">
        <v>148</v>
      </c>
      <c r="S306" s="556">
        <f>100</f>
        <v>100</v>
      </c>
      <c r="T306" s="72">
        <f t="shared" si="107"/>
        <v>97.127937336814625</v>
      </c>
      <c r="U306" s="72">
        <f t="shared" si="108"/>
        <v>42.819843342036556</v>
      </c>
      <c r="V306" s="72">
        <f t="shared" si="109"/>
        <v>40.731070496083554</v>
      </c>
      <c r="W306" s="72">
        <f t="shared" si="110"/>
        <v>41.514360313315926</v>
      </c>
      <c r="X306" s="72">
        <f t="shared" si="111"/>
        <v>37.336814621409921</v>
      </c>
      <c r="Y306" s="72">
        <f t="shared" si="112"/>
        <v>37.859007832898172</v>
      </c>
      <c r="Z306" s="72">
        <f t="shared" si="113"/>
        <v>36.814621409921671</v>
      </c>
      <c r="AA306" s="72">
        <f t="shared" si="114"/>
        <v>33.942558746736296</v>
      </c>
      <c r="AB306" s="72">
        <f t="shared" si="114"/>
        <v>32.898172323759788</v>
      </c>
      <c r="AC306" s="72">
        <f t="shared" si="114"/>
        <v>35.770234986945169</v>
      </c>
      <c r="AD306" s="72">
        <f t="shared" si="114"/>
        <v>34.203655352480418</v>
      </c>
      <c r="AE306" s="72">
        <f t="shared" si="130"/>
        <v>36.29242819843342</v>
      </c>
      <c r="AF306" s="72">
        <f t="shared" si="131"/>
        <v>37.336814621409921</v>
      </c>
      <c r="AG306" s="73">
        <f t="shared" si="131"/>
        <v>38.642297650130551</v>
      </c>
      <c r="AH306" s="557">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35"/>
      <c r="C307" s="1" t="s">
        <v>195</v>
      </c>
      <c r="D307" s="212">
        <v>10</v>
      </c>
      <c r="E307" s="211">
        <v>14</v>
      </c>
      <c r="F307" s="211">
        <v>10</v>
      </c>
      <c r="G307" s="211">
        <v>10</v>
      </c>
      <c r="H307" s="211">
        <v>11</v>
      </c>
      <c r="I307" s="211">
        <v>12</v>
      </c>
      <c r="J307" s="211">
        <v>12</v>
      </c>
      <c r="K307" s="211">
        <v>11</v>
      </c>
      <c r="L307" s="211">
        <v>13</v>
      </c>
      <c r="M307" s="211">
        <v>12</v>
      </c>
      <c r="N307" s="211">
        <v>10</v>
      </c>
      <c r="O307" s="211">
        <v>7</v>
      </c>
      <c r="P307" s="212">
        <v>11</v>
      </c>
      <c r="Q307" s="212">
        <v>11</v>
      </c>
      <c r="R307" s="212">
        <v>11</v>
      </c>
      <c r="S307" s="556">
        <f>100</f>
        <v>100</v>
      </c>
      <c r="T307" s="72">
        <f t="shared" si="107"/>
        <v>140</v>
      </c>
      <c r="U307" s="72">
        <f t="shared" si="108"/>
        <v>100</v>
      </c>
      <c r="V307" s="72">
        <f t="shared" si="109"/>
        <v>100</v>
      </c>
      <c r="W307" s="72">
        <f t="shared" si="110"/>
        <v>110</v>
      </c>
      <c r="X307" s="72">
        <f t="shared" si="111"/>
        <v>120</v>
      </c>
      <c r="Y307" s="72">
        <f t="shared" si="112"/>
        <v>120</v>
      </c>
      <c r="Z307" s="72">
        <f t="shared" si="113"/>
        <v>110</v>
      </c>
      <c r="AA307" s="72">
        <f t="shared" si="114"/>
        <v>130</v>
      </c>
      <c r="AB307" s="72">
        <f t="shared" si="114"/>
        <v>120</v>
      </c>
      <c r="AC307" s="72">
        <f t="shared" si="114"/>
        <v>100</v>
      </c>
      <c r="AD307" s="72">
        <f t="shared" si="114"/>
        <v>70</v>
      </c>
      <c r="AE307" s="72">
        <f t="shared" si="130"/>
        <v>110</v>
      </c>
      <c r="AF307" s="72">
        <f t="shared" si="131"/>
        <v>110</v>
      </c>
      <c r="AG307" s="73">
        <f t="shared" si="131"/>
        <v>110</v>
      </c>
      <c r="AH307" s="557">
        <v>4</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735"/>
      <c r="C308" s="1" t="s">
        <v>196</v>
      </c>
      <c r="D308" s="212">
        <v>4</v>
      </c>
      <c r="E308" s="211">
        <v>3</v>
      </c>
      <c r="F308" s="211">
        <v>4</v>
      </c>
      <c r="G308" s="211">
        <v>3</v>
      </c>
      <c r="H308" s="211">
        <v>3</v>
      </c>
      <c r="I308" s="211">
        <v>3</v>
      </c>
      <c r="J308" s="211">
        <v>3</v>
      </c>
      <c r="K308" s="211">
        <v>4</v>
      </c>
      <c r="L308" s="211">
        <v>3</v>
      </c>
      <c r="M308" s="211">
        <v>3</v>
      </c>
      <c r="N308" s="211">
        <v>3</v>
      </c>
      <c r="O308" s="211">
        <v>4</v>
      </c>
      <c r="P308" s="212">
        <v>6</v>
      </c>
      <c r="Q308" s="212">
        <v>6</v>
      </c>
      <c r="R308" s="212">
        <v>6</v>
      </c>
      <c r="S308" s="556">
        <f>100</f>
        <v>100</v>
      </c>
      <c r="T308" s="72">
        <f t="shared" si="107"/>
        <v>75</v>
      </c>
      <c r="U308" s="72">
        <f t="shared" si="108"/>
        <v>100</v>
      </c>
      <c r="V308" s="72">
        <f t="shared" si="109"/>
        <v>75</v>
      </c>
      <c r="W308" s="72">
        <f t="shared" si="110"/>
        <v>75</v>
      </c>
      <c r="X308" s="72">
        <f t="shared" si="111"/>
        <v>75</v>
      </c>
      <c r="Y308" s="72">
        <f t="shared" si="112"/>
        <v>75</v>
      </c>
      <c r="Z308" s="72">
        <f t="shared" si="113"/>
        <v>100</v>
      </c>
      <c r="AA308" s="72">
        <f t="shared" si="114"/>
        <v>75</v>
      </c>
      <c r="AB308" s="72">
        <f t="shared" si="114"/>
        <v>75</v>
      </c>
      <c r="AC308" s="72">
        <f t="shared" si="114"/>
        <v>75</v>
      </c>
      <c r="AD308" s="72">
        <f t="shared" si="114"/>
        <v>100</v>
      </c>
      <c r="AE308" s="72">
        <f t="shared" si="130"/>
        <v>150</v>
      </c>
      <c r="AF308" s="72">
        <f t="shared" si="131"/>
        <v>150</v>
      </c>
      <c r="AG308" s="73">
        <f t="shared" si="131"/>
        <v>150</v>
      </c>
      <c r="AH308" s="557">
        <v>4</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35"/>
      <c r="C309" s="1" t="s">
        <v>197</v>
      </c>
      <c r="D309" s="212">
        <v>1</v>
      </c>
      <c r="E309" s="211">
        <v>1</v>
      </c>
      <c r="F309" s="211">
        <v>1</v>
      </c>
      <c r="G309" s="211">
        <v>1</v>
      </c>
      <c r="H309" s="211">
        <v>1</v>
      </c>
      <c r="I309" s="211">
        <v>1</v>
      </c>
      <c r="J309" s="211">
        <v>1</v>
      </c>
      <c r="K309" s="211">
        <v>1</v>
      </c>
      <c r="L309" s="211">
        <v>1</v>
      </c>
      <c r="M309" s="211">
        <v>1</v>
      </c>
      <c r="N309" s="211">
        <v>1</v>
      </c>
      <c r="O309" s="211">
        <v>1</v>
      </c>
      <c r="P309" s="212">
        <v>1</v>
      </c>
      <c r="Q309" s="212">
        <v>1</v>
      </c>
      <c r="R309" s="212">
        <v>1</v>
      </c>
      <c r="S309" s="556">
        <f>100</f>
        <v>100</v>
      </c>
      <c r="T309" s="72">
        <f t="shared" si="107"/>
        <v>100</v>
      </c>
      <c r="U309" s="72">
        <f t="shared" si="108"/>
        <v>100</v>
      </c>
      <c r="V309" s="72">
        <f t="shared" si="109"/>
        <v>100</v>
      </c>
      <c r="W309" s="72">
        <f t="shared" si="110"/>
        <v>100</v>
      </c>
      <c r="X309" s="72">
        <f t="shared" si="111"/>
        <v>100</v>
      </c>
      <c r="Y309" s="72">
        <f t="shared" si="112"/>
        <v>100</v>
      </c>
      <c r="Z309" s="72">
        <f t="shared" si="113"/>
        <v>100</v>
      </c>
      <c r="AA309" s="72">
        <f t="shared" si="114"/>
        <v>100</v>
      </c>
      <c r="AB309" s="72">
        <f t="shared" si="114"/>
        <v>100</v>
      </c>
      <c r="AC309" s="72">
        <f t="shared" si="114"/>
        <v>100</v>
      </c>
      <c r="AD309" s="72">
        <f t="shared" si="114"/>
        <v>100</v>
      </c>
      <c r="AE309" s="72">
        <f t="shared" si="130"/>
        <v>100</v>
      </c>
      <c r="AF309" s="72">
        <f t="shared" si="131"/>
        <v>100</v>
      </c>
      <c r="AG309" s="73">
        <f t="shared" si="131"/>
        <v>100</v>
      </c>
      <c r="AH309" s="557">
        <v>4</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735"/>
      <c r="C310" s="1" t="s">
        <v>198</v>
      </c>
      <c r="D310" s="211">
        <v>398</v>
      </c>
      <c r="E310" s="211">
        <v>390</v>
      </c>
      <c r="F310" s="211">
        <v>179</v>
      </c>
      <c r="G310" s="211">
        <v>170</v>
      </c>
      <c r="H310" s="211">
        <v>174</v>
      </c>
      <c r="I310" s="211">
        <v>159</v>
      </c>
      <c r="J310" s="211">
        <v>161</v>
      </c>
      <c r="K310" s="211">
        <v>157</v>
      </c>
      <c r="L310" s="211">
        <v>147</v>
      </c>
      <c r="M310" s="211">
        <v>142</v>
      </c>
      <c r="N310" s="211">
        <v>151</v>
      </c>
      <c r="O310" s="211">
        <v>143</v>
      </c>
      <c r="P310" s="212">
        <v>157</v>
      </c>
      <c r="Q310" s="212">
        <v>161</v>
      </c>
      <c r="R310" s="212">
        <v>166</v>
      </c>
      <c r="S310" s="556">
        <f>100</f>
        <v>100</v>
      </c>
      <c r="T310" s="72">
        <f t="shared" si="107"/>
        <v>97.989949748743712</v>
      </c>
      <c r="U310" s="72">
        <f t="shared" si="108"/>
        <v>44.974874371859293</v>
      </c>
      <c r="V310" s="72">
        <f t="shared" si="109"/>
        <v>42.713567839195981</v>
      </c>
      <c r="W310" s="72">
        <f t="shared" si="110"/>
        <v>43.718592964824118</v>
      </c>
      <c r="X310" s="72">
        <f t="shared" si="111"/>
        <v>39.949748743718594</v>
      </c>
      <c r="Y310" s="72">
        <f t="shared" si="112"/>
        <v>40.452261306532662</v>
      </c>
      <c r="Z310" s="72">
        <f t="shared" si="113"/>
        <v>39.447236180904525</v>
      </c>
      <c r="AA310" s="72">
        <f t="shared" si="114"/>
        <v>36.934673366834168</v>
      </c>
      <c r="AB310" s="72">
        <f t="shared" si="114"/>
        <v>35.678391959798994</v>
      </c>
      <c r="AC310" s="72">
        <f t="shared" si="114"/>
        <v>37.939698492462313</v>
      </c>
      <c r="AD310" s="72">
        <f t="shared" si="114"/>
        <v>35.929648241206031</v>
      </c>
      <c r="AE310" s="72">
        <f t="shared" si="130"/>
        <v>39.447236180904525</v>
      </c>
      <c r="AF310" s="72">
        <f t="shared" si="131"/>
        <v>40.452261306532662</v>
      </c>
      <c r="AG310" s="73">
        <f t="shared" si="131"/>
        <v>41.708542713567837</v>
      </c>
      <c r="AH310" s="557">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6"/>
      <c r="C311" s="8" t="s">
        <v>199</v>
      </c>
      <c r="D311">
        <v>397</v>
      </c>
      <c r="E311">
        <v>389</v>
      </c>
      <c r="F311">
        <v>178</v>
      </c>
      <c r="G311">
        <v>169</v>
      </c>
      <c r="H311">
        <v>173</v>
      </c>
      <c r="I311">
        <v>158</v>
      </c>
      <c r="J311">
        <v>160</v>
      </c>
      <c r="K311">
        <v>156</v>
      </c>
      <c r="L311">
        <v>146</v>
      </c>
      <c r="M311">
        <v>141</v>
      </c>
      <c r="N311">
        <v>150</v>
      </c>
      <c r="O311">
        <v>142</v>
      </c>
      <c r="P311">
        <v>156</v>
      </c>
      <c r="Q311">
        <v>160</v>
      </c>
      <c r="R311">
        <v>165</v>
      </c>
      <c r="S311" s="556">
        <f>100</f>
        <v>100</v>
      </c>
      <c r="T311" s="72">
        <f t="shared" si="107"/>
        <v>97.984886649874056</v>
      </c>
      <c r="U311" s="72">
        <f t="shared" si="108"/>
        <v>44.836272040302269</v>
      </c>
      <c r="V311" s="72">
        <f t="shared" si="109"/>
        <v>42.569269521410583</v>
      </c>
      <c r="W311" s="72">
        <f t="shared" si="110"/>
        <v>43.576826196473554</v>
      </c>
      <c r="X311" s="72">
        <f t="shared" si="111"/>
        <v>39.798488664987403</v>
      </c>
      <c r="Y311" s="72">
        <f t="shared" si="112"/>
        <v>40.302267002518889</v>
      </c>
      <c r="Z311" s="72">
        <f t="shared" si="113"/>
        <v>39.294710327455917</v>
      </c>
      <c r="AA311" s="72">
        <f t="shared" si="114"/>
        <v>36.775818639798487</v>
      </c>
      <c r="AB311" s="72">
        <f t="shared" si="114"/>
        <v>35.516372795969772</v>
      </c>
      <c r="AC311" s="72">
        <f t="shared" si="114"/>
        <v>37.783375314861459</v>
      </c>
      <c r="AD311" s="72">
        <f t="shared" si="114"/>
        <v>35.768261964735515</v>
      </c>
      <c r="AE311" s="72">
        <f t="shared" si="130"/>
        <v>39.294710327455917</v>
      </c>
      <c r="AF311" s="72">
        <f t="shared" si="131"/>
        <v>40.302267002518889</v>
      </c>
      <c r="AG311" s="73">
        <f t="shared" si="131"/>
        <v>41.561712846347604</v>
      </c>
      <c r="AH311" s="237"/>
      <c r="AI311" s="238"/>
      <c r="AJ311" s="238"/>
      <c r="AK311" s="238"/>
      <c r="AL311" s="238"/>
      <c r="AM311" s="238"/>
      <c r="AN311" s="238"/>
      <c r="AO311" s="238"/>
      <c r="AP311" s="238"/>
      <c r="AQ311" s="238"/>
      <c r="AR311" s="238"/>
      <c r="AS311" s="238"/>
      <c r="AT311" s="238"/>
      <c r="AU311" s="238"/>
      <c r="AV311" s="239"/>
    </row>
    <row r="312" spans="2:48" ht="15" customHeight="1">
      <c r="B312" s="735" t="s">
        <v>146</v>
      </c>
      <c r="C312" s="1" t="s">
        <v>194</v>
      </c>
      <c r="D312" s="211">
        <v>1134</v>
      </c>
      <c r="E312" s="211">
        <v>1191</v>
      </c>
      <c r="F312" s="211">
        <v>751</v>
      </c>
      <c r="G312" s="211">
        <v>750</v>
      </c>
      <c r="H312" s="211">
        <v>750</v>
      </c>
      <c r="I312" s="211">
        <v>818</v>
      </c>
      <c r="J312" s="211">
        <v>863</v>
      </c>
      <c r="K312" s="211">
        <v>912</v>
      </c>
      <c r="L312" s="211">
        <v>1010</v>
      </c>
      <c r="M312" s="211">
        <v>1069</v>
      </c>
      <c r="N312" s="211">
        <v>1125</v>
      </c>
      <c r="O312" s="211">
        <v>1149</v>
      </c>
      <c r="P312" s="212">
        <v>1210</v>
      </c>
      <c r="Q312" s="212">
        <v>1248</v>
      </c>
      <c r="R312" s="212">
        <v>1290</v>
      </c>
      <c r="S312" s="556">
        <f>100</f>
        <v>100</v>
      </c>
      <c r="T312" s="72">
        <f t="shared" si="107"/>
        <v>105.02645502645503</v>
      </c>
      <c r="U312" s="72">
        <f t="shared" si="108"/>
        <v>66.2257495590829</v>
      </c>
      <c r="V312" s="72">
        <f t="shared" si="109"/>
        <v>66.137566137566139</v>
      </c>
      <c r="W312" s="72">
        <f t="shared" si="110"/>
        <v>66.137566137566139</v>
      </c>
      <c r="X312" s="72">
        <f t="shared" si="111"/>
        <v>72.134038800705468</v>
      </c>
      <c r="Y312" s="72">
        <f t="shared" si="112"/>
        <v>76.10229276895943</v>
      </c>
      <c r="Z312" s="72">
        <f t="shared" si="113"/>
        <v>80.423280423280417</v>
      </c>
      <c r="AA312" s="72">
        <f t="shared" si="114"/>
        <v>89.065255731922392</v>
      </c>
      <c r="AB312" s="72">
        <f t="shared" si="114"/>
        <v>94.268077601410937</v>
      </c>
      <c r="AC312" s="72">
        <f t="shared" si="114"/>
        <v>99.206349206349202</v>
      </c>
      <c r="AD312" s="72">
        <f t="shared" si="114"/>
        <v>101.32275132275132</v>
      </c>
      <c r="AE312" s="72">
        <f t="shared" si="130"/>
        <v>106.70194003527337</v>
      </c>
      <c r="AF312" s="72">
        <f t="shared" si="131"/>
        <v>110.05291005291005</v>
      </c>
      <c r="AG312" s="73">
        <f t="shared" si="131"/>
        <v>113.75661375661376</v>
      </c>
      <c r="AH312" s="557">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35"/>
      <c r="C313" s="1" t="s">
        <v>195</v>
      </c>
      <c r="D313" s="212">
        <v>104</v>
      </c>
      <c r="E313" s="211">
        <v>101</v>
      </c>
      <c r="F313" s="211">
        <v>110</v>
      </c>
      <c r="G313" s="211">
        <v>112</v>
      </c>
      <c r="H313" s="211">
        <v>113</v>
      </c>
      <c r="I313" s="211">
        <v>112</v>
      </c>
      <c r="J313" s="211">
        <v>120</v>
      </c>
      <c r="K313" s="211">
        <v>125</v>
      </c>
      <c r="L313" s="211">
        <v>145</v>
      </c>
      <c r="M313" s="211">
        <v>139</v>
      </c>
      <c r="N313" s="211">
        <v>142</v>
      </c>
      <c r="O313" s="211">
        <v>137</v>
      </c>
      <c r="P313" s="212">
        <v>145</v>
      </c>
      <c r="Q313" s="212">
        <v>147</v>
      </c>
      <c r="R313" s="212">
        <v>153</v>
      </c>
      <c r="S313" s="556">
        <f>100</f>
        <v>100</v>
      </c>
      <c r="T313" s="72">
        <f t="shared" si="107"/>
        <v>97.115384615384613</v>
      </c>
      <c r="U313" s="72">
        <f t="shared" si="108"/>
        <v>105.76923076923077</v>
      </c>
      <c r="V313" s="72">
        <f t="shared" si="109"/>
        <v>107.69230769230769</v>
      </c>
      <c r="W313" s="72">
        <f t="shared" si="110"/>
        <v>108.65384615384616</v>
      </c>
      <c r="X313" s="72">
        <f t="shared" si="111"/>
        <v>107.69230769230769</v>
      </c>
      <c r="Y313" s="72">
        <f t="shared" si="112"/>
        <v>115.38461538461539</v>
      </c>
      <c r="Z313" s="72">
        <f t="shared" si="113"/>
        <v>120.19230769230769</v>
      </c>
      <c r="AA313" s="72">
        <f t="shared" si="114"/>
        <v>139.42307692307693</v>
      </c>
      <c r="AB313" s="72">
        <f t="shared" si="114"/>
        <v>133.65384615384616</v>
      </c>
      <c r="AC313" s="72">
        <f t="shared" si="114"/>
        <v>136.53846153846155</v>
      </c>
      <c r="AD313" s="72">
        <f t="shared" si="114"/>
        <v>131.73076923076923</v>
      </c>
      <c r="AE313" s="72">
        <f t="shared" si="130"/>
        <v>139.42307692307693</v>
      </c>
      <c r="AF313" s="72">
        <f t="shared" si="131"/>
        <v>141.34615384615384</v>
      </c>
      <c r="AG313" s="73">
        <f t="shared" si="131"/>
        <v>147.11538461538461</v>
      </c>
      <c r="AH313" s="557">
        <v>4</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5"/>
      <c r="C314" s="1" t="s">
        <v>196</v>
      </c>
      <c r="D314" s="212">
        <v>17</v>
      </c>
      <c r="E314" s="211">
        <v>18</v>
      </c>
      <c r="F314" s="211">
        <v>19</v>
      </c>
      <c r="G314" s="211">
        <v>17</v>
      </c>
      <c r="H314" s="211">
        <v>13</v>
      </c>
      <c r="I314" s="211">
        <v>15</v>
      </c>
      <c r="J314" s="211">
        <v>19</v>
      </c>
      <c r="K314" s="211">
        <v>18</v>
      </c>
      <c r="L314" s="211">
        <v>20</v>
      </c>
      <c r="M314" s="211">
        <v>22</v>
      </c>
      <c r="N314" s="211">
        <v>23</v>
      </c>
      <c r="O314" s="211">
        <v>19</v>
      </c>
      <c r="P314" s="212">
        <v>20</v>
      </c>
      <c r="Q314" s="212">
        <v>19</v>
      </c>
      <c r="R314" s="212">
        <v>20</v>
      </c>
      <c r="S314" s="556">
        <f>100</f>
        <v>100</v>
      </c>
      <c r="T314" s="72">
        <f t="shared" si="107"/>
        <v>105.88235294117646</v>
      </c>
      <c r="U314" s="72">
        <f t="shared" si="108"/>
        <v>111.76470588235294</v>
      </c>
      <c r="V314" s="72">
        <f t="shared" si="109"/>
        <v>100</v>
      </c>
      <c r="W314" s="72">
        <f t="shared" si="110"/>
        <v>76.470588235294116</v>
      </c>
      <c r="X314" s="72">
        <f t="shared" si="111"/>
        <v>88.235294117647058</v>
      </c>
      <c r="Y314" s="72">
        <f t="shared" si="112"/>
        <v>111.76470588235294</v>
      </c>
      <c r="Z314" s="72">
        <f t="shared" si="113"/>
        <v>105.88235294117646</v>
      </c>
      <c r="AA314" s="72">
        <f t="shared" si="114"/>
        <v>117.64705882352941</v>
      </c>
      <c r="AB314" s="72">
        <f t="shared" si="114"/>
        <v>129.41176470588235</v>
      </c>
      <c r="AC314" s="72">
        <f t="shared" si="114"/>
        <v>135.29411764705881</v>
      </c>
      <c r="AD314" s="72">
        <f t="shared" si="114"/>
        <v>111.76470588235294</v>
      </c>
      <c r="AE314" s="72">
        <f t="shared" si="130"/>
        <v>117.64705882352941</v>
      </c>
      <c r="AF314" s="72">
        <f t="shared" si="131"/>
        <v>111.76470588235294</v>
      </c>
      <c r="AG314" s="73">
        <f t="shared" si="131"/>
        <v>117.64705882352941</v>
      </c>
      <c r="AH314" s="557">
        <v>4</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5"/>
      <c r="C315" s="1" t="s">
        <v>197</v>
      </c>
      <c r="D315" s="212">
        <v>8</v>
      </c>
      <c r="E315" s="211">
        <v>8</v>
      </c>
      <c r="F315" s="211">
        <v>8</v>
      </c>
      <c r="G315" s="211">
        <v>8</v>
      </c>
      <c r="H315" s="211">
        <v>9</v>
      </c>
      <c r="I315" s="211">
        <v>9</v>
      </c>
      <c r="J315" s="211">
        <v>8</v>
      </c>
      <c r="K315" s="211">
        <v>8</v>
      </c>
      <c r="L315" s="211">
        <v>8</v>
      </c>
      <c r="M315" s="211">
        <v>9</v>
      </c>
      <c r="N315" s="211">
        <v>9</v>
      </c>
      <c r="O315" s="211">
        <v>10</v>
      </c>
      <c r="P315" s="212">
        <v>12</v>
      </c>
      <c r="Q315" s="212">
        <v>12</v>
      </c>
      <c r="R315" s="212">
        <v>13</v>
      </c>
      <c r="S315" s="556">
        <f>100</f>
        <v>100</v>
      </c>
      <c r="T315" s="72">
        <f t="shared" si="107"/>
        <v>100</v>
      </c>
      <c r="U315" s="72">
        <f t="shared" si="108"/>
        <v>100</v>
      </c>
      <c r="V315" s="72">
        <f t="shared" si="109"/>
        <v>100</v>
      </c>
      <c r="W315" s="72">
        <f t="shared" si="110"/>
        <v>112.5</v>
      </c>
      <c r="X315" s="72">
        <f t="shared" si="111"/>
        <v>112.5</v>
      </c>
      <c r="Y315" s="72">
        <f t="shared" si="112"/>
        <v>100</v>
      </c>
      <c r="Z315" s="72">
        <f t="shared" si="113"/>
        <v>100</v>
      </c>
      <c r="AA315" s="72">
        <f t="shared" si="114"/>
        <v>100</v>
      </c>
      <c r="AB315" s="72">
        <f t="shared" si="114"/>
        <v>112.5</v>
      </c>
      <c r="AC315" s="72">
        <f t="shared" si="114"/>
        <v>112.5</v>
      </c>
      <c r="AD315" s="72">
        <f t="shared" si="114"/>
        <v>125</v>
      </c>
      <c r="AE315" s="72">
        <f t="shared" si="130"/>
        <v>150</v>
      </c>
      <c r="AF315" s="72">
        <f t="shared" si="131"/>
        <v>150</v>
      </c>
      <c r="AG315" s="73">
        <f t="shared" si="131"/>
        <v>162.5</v>
      </c>
      <c r="AH315" s="557">
        <v>4</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35"/>
      <c r="C316" s="1" t="s">
        <v>198</v>
      </c>
      <c r="D316" s="211">
        <v>1263</v>
      </c>
      <c r="E316" s="211">
        <v>1318</v>
      </c>
      <c r="F316" s="211">
        <v>888</v>
      </c>
      <c r="G316" s="211">
        <v>887</v>
      </c>
      <c r="H316" s="211">
        <v>885</v>
      </c>
      <c r="I316" s="211">
        <v>954</v>
      </c>
      <c r="J316" s="211">
        <v>1010</v>
      </c>
      <c r="K316" s="211">
        <v>1063</v>
      </c>
      <c r="L316" s="211">
        <v>1183</v>
      </c>
      <c r="M316" s="211">
        <v>1239</v>
      </c>
      <c r="N316" s="211">
        <v>1299</v>
      </c>
      <c r="O316" s="211">
        <v>1315</v>
      </c>
      <c r="P316" s="212">
        <v>1387</v>
      </c>
      <c r="Q316" s="212">
        <v>1426</v>
      </c>
      <c r="R316" s="212">
        <v>1476</v>
      </c>
      <c r="S316" s="556">
        <f>100</f>
        <v>100</v>
      </c>
      <c r="T316" s="72">
        <f t="shared" si="107"/>
        <v>104.35471100554236</v>
      </c>
      <c r="U316" s="72">
        <f t="shared" si="108"/>
        <v>70.308788598574822</v>
      </c>
      <c r="V316" s="72">
        <f t="shared" si="109"/>
        <v>70.229612034837686</v>
      </c>
      <c r="W316" s="72">
        <f t="shared" si="110"/>
        <v>70.071258907363415</v>
      </c>
      <c r="X316" s="72">
        <f t="shared" si="111"/>
        <v>75.534441805225654</v>
      </c>
      <c r="Y316" s="72">
        <f t="shared" si="112"/>
        <v>79.968329374505146</v>
      </c>
      <c r="Z316" s="72">
        <f t="shared" si="113"/>
        <v>84.164687252573245</v>
      </c>
      <c r="AA316" s="72">
        <f t="shared" si="114"/>
        <v>93.665874901029298</v>
      </c>
      <c r="AB316" s="72">
        <f t="shared" si="114"/>
        <v>98.099762470308789</v>
      </c>
      <c r="AC316" s="72">
        <f t="shared" si="114"/>
        <v>102.85035629453682</v>
      </c>
      <c r="AD316" s="72">
        <f t="shared" si="114"/>
        <v>104.11718131433096</v>
      </c>
      <c r="AE316" s="72">
        <f t="shared" si="130"/>
        <v>109.8178939034046</v>
      </c>
      <c r="AF316" s="72">
        <f t="shared" si="131"/>
        <v>112.90577988915281</v>
      </c>
      <c r="AG316" s="73">
        <f t="shared" si="131"/>
        <v>116.8646080760095</v>
      </c>
      <c r="AH316" s="557">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6"/>
      <c r="C317" s="8" t="s">
        <v>199</v>
      </c>
      <c r="D317">
        <v>1255</v>
      </c>
      <c r="E317">
        <v>1310</v>
      </c>
      <c r="F317">
        <v>880</v>
      </c>
      <c r="G317">
        <v>879</v>
      </c>
      <c r="H317">
        <v>876</v>
      </c>
      <c r="I317">
        <v>945</v>
      </c>
      <c r="J317">
        <v>1002</v>
      </c>
      <c r="K317">
        <v>1055</v>
      </c>
      <c r="L317">
        <v>1175</v>
      </c>
      <c r="M317">
        <v>1230</v>
      </c>
      <c r="N317">
        <v>1290</v>
      </c>
      <c r="O317">
        <v>1305</v>
      </c>
      <c r="P317">
        <v>1375</v>
      </c>
      <c r="Q317">
        <v>1414</v>
      </c>
      <c r="R317">
        <v>1463</v>
      </c>
      <c r="S317" s="556">
        <f>100</f>
        <v>100</v>
      </c>
      <c r="T317" s="72">
        <f t="shared" si="107"/>
        <v>104.38247011952191</v>
      </c>
      <c r="U317" s="72">
        <f t="shared" si="108"/>
        <v>70.119521912350592</v>
      </c>
      <c r="V317" s="72">
        <f t="shared" si="109"/>
        <v>70.039840637450197</v>
      </c>
      <c r="W317" s="72">
        <f t="shared" si="110"/>
        <v>69.800796812748999</v>
      </c>
      <c r="X317" s="72">
        <f t="shared" si="111"/>
        <v>75.298804780876495</v>
      </c>
      <c r="Y317" s="72">
        <f t="shared" si="112"/>
        <v>79.840637450199196</v>
      </c>
      <c r="Z317" s="72">
        <f t="shared" si="113"/>
        <v>84.063745019920319</v>
      </c>
      <c r="AA317" s="72">
        <f t="shared" si="114"/>
        <v>93.625498007968133</v>
      </c>
      <c r="AB317" s="72">
        <f t="shared" si="114"/>
        <v>98.007968127490045</v>
      </c>
      <c r="AC317" s="72">
        <f t="shared" si="114"/>
        <v>102.78884462151395</v>
      </c>
      <c r="AD317" s="72">
        <f t="shared" si="114"/>
        <v>103.98406374501992</v>
      </c>
      <c r="AE317" s="72">
        <f t="shared" si="130"/>
        <v>109.56175298804781</v>
      </c>
      <c r="AF317" s="72">
        <f t="shared" si="131"/>
        <v>112.66932270916335</v>
      </c>
      <c r="AG317" s="73">
        <f t="shared" si="131"/>
        <v>116.57370517928287</v>
      </c>
      <c r="AH317" s="237"/>
      <c r="AI317" s="238"/>
      <c r="AJ317" s="238"/>
      <c r="AK317" s="238"/>
      <c r="AL317" s="238"/>
      <c r="AM317" s="238"/>
      <c r="AN317" s="238"/>
      <c r="AO317" s="238"/>
      <c r="AP317" s="238"/>
      <c r="AQ317" s="238"/>
      <c r="AR317" s="238"/>
      <c r="AS317" s="238"/>
      <c r="AT317" s="238"/>
      <c r="AU317" s="238"/>
      <c r="AV317" s="239"/>
    </row>
    <row r="318" spans="2:48" ht="15" customHeight="1">
      <c r="B318" s="735" t="s">
        <v>147</v>
      </c>
      <c r="C318" s="1" t="s">
        <v>194</v>
      </c>
      <c r="D318" s="211">
        <v>17446</v>
      </c>
      <c r="E318" s="211">
        <v>18308</v>
      </c>
      <c r="F318" s="211">
        <v>18510</v>
      </c>
      <c r="G318" s="211">
        <v>18998</v>
      </c>
      <c r="H318" s="211">
        <v>19169</v>
      </c>
      <c r="I318" s="211">
        <v>19379</v>
      </c>
      <c r="J318" s="211">
        <v>20429</v>
      </c>
      <c r="K318" s="211">
        <v>22063</v>
      </c>
      <c r="L318" s="211">
        <v>24725</v>
      </c>
      <c r="M318" s="211">
        <v>28910</v>
      </c>
      <c r="N318" s="211">
        <v>32216</v>
      </c>
      <c r="O318" s="211">
        <v>34636</v>
      </c>
      <c r="P318" s="212">
        <v>36475</v>
      </c>
      <c r="Q318" s="212">
        <v>37485</v>
      </c>
      <c r="R318" s="212">
        <v>38747</v>
      </c>
      <c r="S318" s="556">
        <f>100</f>
        <v>100</v>
      </c>
      <c r="T318" s="72">
        <f t="shared" si="107"/>
        <v>104.94096067866559</v>
      </c>
      <c r="U318" s="72">
        <f t="shared" si="108"/>
        <v>106.09881921357331</v>
      </c>
      <c r="V318" s="72">
        <f t="shared" si="109"/>
        <v>108.89602201077611</v>
      </c>
      <c r="W318" s="72">
        <f t="shared" si="110"/>
        <v>109.87618938438611</v>
      </c>
      <c r="X318" s="72">
        <f t="shared" si="111"/>
        <v>111.07990370285452</v>
      </c>
      <c r="Y318" s="72">
        <f t="shared" si="112"/>
        <v>117.09847529519661</v>
      </c>
      <c r="Z318" s="72">
        <f t="shared" si="113"/>
        <v>126.46451908746991</v>
      </c>
      <c r="AA318" s="72">
        <f t="shared" si="114"/>
        <v>141.72303106729336</v>
      </c>
      <c r="AB318" s="72">
        <f t="shared" si="114"/>
        <v>165.71133784248539</v>
      </c>
      <c r="AC318" s="72">
        <f t="shared" si="114"/>
        <v>184.66124039894532</v>
      </c>
      <c r="AD318" s="72">
        <f t="shared" si="114"/>
        <v>198.53261492605756</v>
      </c>
      <c r="AE318" s="72">
        <f t="shared" si="130"/>
        <v>209.07371317207384</v>
      </c>
      <c r="AF318" s="72">
        <f t="shared" si="131"/>
        <v>214.8630058466124</v>
      </c>
      <c r="AG318" s="73">
        <f t="shared" si="131"/>
        <v>222.09675570331308</v>
      </c>
      <c r="AH318" s="557">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5"/>
      <c r="C319" s="1" t="s">
        <v>195</v>
      </c>
      <c r="D319" s="211">
        <v>599</v>
      </c>
      <c r="E319" s="211">
        <v>593</v>
      </c>
      <c r="F319" s="211">
        <v>634</v>
      </c>
      <c r="G319" s="211">
        <v>644</v>
      </c>
      <c r="H319" s="211">
        <v>660</v>
      </c>
      <c r="I319" s="211">
        <v>659</v>
      </c>
      <c r="J319" s="211">
        <v>697</v>
      </c>
      <c r="K319" s="211">
        <v>729</v>
      </c>
      <c r="L319" s="211">
        <v>769</v>
      </c>
      <c r="M319" s="211">
        <v>821</v>
      </c>
      <c r="N319" s="211">
        <v>848</v>
      </c>
      <c r="O319" s="211">
        <v>887</v>
      </c>
      <c r="P319" s="212">
        <v>938</v>
      </c>
      <c r="Q319" s="212">
        <v>944</v>
      </c>
      <c r="R319" s="212">
        <v>982</v>
      </c>
      <c r="S319" s="556">
        <f>100</f>
        <v>100</v>
      </c>
      <c r="T319" s="72">
        <f t="shared" si="107"/>
        <v>98.998330550918197</v>
      </c>
      <c r="U319" s="72">
        <f t="shared" si="108"/>
        <v>105.84307178631052</v>
      </c>
      <c r="V319" s="72">
        <f t="shared" si="109"/>
        <v>107.51252086811353</v>
      </c>
      <c r="W319" s="72">
        <f t="shared" si="110"/>
        <v>110.18363939899832</v>
      </c>
      <c r="X319" s="72">
        <f t="shared" si="111"/>
        <v>110.01669449081803</v>
      </c>
      <c r="Y319" s="72">
        <f t="shared" si="112"/>
        <v>116.36060100166945</v>
      </c>
      <c r="Z319" s="72">
        <f t="shared" si="113"/>
        <v>121.70283806343906</v>
      </c>
      <c r="AA319" s="72">
        <f t="shared" si="114"/>
        <v>128.3806343906511</v>
      </c>
      <c r="AB319" s="72">
        <f t="shared" si="114"/>
        <v>137.06176961602671</v>
      </c>
      <c r="AC319" s="72">
        <f t="shared" si="114"/>
        <v>141.56928213689483</v>
      </c>
      <c r="AD319" s="72">
        <f t="shared" si="114"/>
        <v>148.08013355592655</v>
      </c>
      <c r="AE319" s="72">
        <f t="shared" si="130"/>
        <v>156.59432387312188</v>
      </c>
      <c r="AF319" s="72">
        <f t="shared" si="131"/>
        <v>157.59599332220367</v>
      </c>
      <c r="AG319" s="73">
        <f t="shared" si="131"/>
        <v>163.93989983305508</v>
      </c>
      <c r="AH319" s="557">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5"/>
      <c r="C320" s="1" t="s">
        <v>196</v>
      </c>
      <c r="D320" s="211">
        <v>130</v>
      </c>
      <c r="E320" s="211">
        <v>129</v>
      </c>
      <c r="F320" s="211">
        <v>143</v>
      </c>
      <c r="G320" s="211">
        <v>146</v>
      </c>
      <c r="H320" s="211">
        <v>161</v>
      </c>
      <c r="I320" s="211">
        <v>159</v>
      </c>
      <c r="J320" s="211">
        <v>159</v>
      </c>
      <c r="K320" s="211">
        <v>162</v>
      </c>
      <c r="L320" s="211">
        <v>167</v>
      </c>
      <c r="M320" s="211">
        <v>182</v>
      </c>
      <c r="N320" s="211">
        <v>201</v>
      </c>
      <c r="O320" s="211">
        <v>198</v>
      </c>
      <c r="P320" s="212">
        <v>208</v>
      </c>
      <c r="Q320" s="212">
        <v>202</v>
      </c>
      <c r="R320" s="212">
        <v>210</v>
      </c>
      <c r="S320" s="556">
        <f>100</f>
        <v>100</v>
      </c>
      <c r="T320" s="72">
        <f t="shared" si="107"/>
        <v>99.230769230769226</v>
      </c>
      <c r="U320" s="72">
        <f t="shared" si="108"/>
        <v>110</v>
      </c>
      <c r="V320" s="72">
        <f t="shared" si="109"/>
        <v>112.30769230769231</v>
      </c>
      <c r="W320" s="72">
        <f t="shared" si="110"/>
        <v>123.84615384615384</v>
      </c>
      <c r="X320" s="72">
        <f t="shared" si="111"/>
        <v>122.30769230769231</v>
      </c>
      <c r="Y320" s="72">
        <f t="shared" si="112"/>
        <v>122.30769230769231</v>
      </c>
      <c r="Z320" s="72">
        <f t="shared" si="113"/>
        <v>124.61538461538461</v>
      </c>
      <c r="AA320" s="72">
        <f t="shared" si="114"/>
        <v>128.46153846153845</v>
      </c>
      <c r="AB320" s="72">
        <f t="shared" si="114"/>
        <v>140</v>
      </c>
      <c r="AC320" s="72">
        <f t="shared" si="114"/>
        <v>154.61538461538461</v>
      </c>
      <c r="AD320" s="72">
        <f t="shared" si="114"/>
        <v>152.30769230769232</v>
      </c>
      <c r="AE320" s="72">
        <f t="shared" si="130"/>
        <v>160</v>
      </c>
      <c r="AF320" s="72">
        <f t="shared" si="131"/>
        <v>155.38461538461539</v>
      </c>
      <c r="AG320" s="73">
        <f t="shared" si="131"/>
        <v>161.53846153846155</v>
      </c>
      <c r="AH320" s="557">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5"/>
      <c r="C321" s="1" t="s">
        <v>197</v>
      </c>
      <c r="D321" s="211">
        <v>23</v>
      </c>
      <c r="E321" s="211">
        <v>24</v>
      </c>
      <c r="F321" s="211">
        <v>23</v>
      </c>
      <c r="G321" s="211">
        <v>24</v>
      </c>
      <c r="H321" s="211">
        <v>25</v>
      </c>
      <c r="I321" s="211">
        <v>29</v>
      </c>
      <c r="J321" s="211">
        <v>29</v>
      </c>
      <c r="K321" s="211">
        <v>30</v>
      </c>
      <c r="L321" s="211">
        <v>40</v>
      </c>
      <c r="M321" s="211">
        <v>41</v>
      </c>
      <c r="N321" s="211">
        <v>43</v>
      </c>
      <c r="O321" s="211">
        <v>49</v>
      </c>
      <c r="P321" s="212">
        <v>56</v>
      </c>
      <c r="Q321" s="212">
        <v>54</v>
      </c>
      <c r="R321" s="212">
        <v>58</v>
      </c>
      <c r="S321" s="556">
        <f>100</f>
        <v>100</v>
      </c>
      <c r="T321" s="72">
        <f t="shared" si="107"/>
        <v>104.34782608695652</v>
      </c>
      <c r="U321" s="72">
        <f t="shared" si="108"/>
        <v>100</v>
      </c>
      <c r="V321" s="72">
        <f t="shared" si="109"/>
        <v>104.34782608695652</v>
      </c>
      <c r="W321" s="72">
        <f t="shared" si="110"/>
        <v>108.69565217391305</v>
      </c>
      <c r="X321" s="72">
        <f t="shared" si="111"/>
        <v>126.08695652173913</v>
      </c>
      <c r="Y321" s="72">
        <f t="shared" si="112"/>
        <v>126.08695652173913</v>
      </c>
      <c r="Z321" s="72">
        <f t="shared" si="113"/>
        <v>130.43478260869566</v>
      </c>
      <c r="AA321" s="72">
        <f t="shared" si="114"/>
        <v>173.91304347826087</v>
      </c>
      <c r="AB321" s="72">
        <f t="shared" si="114"/>
        <v>178.2608695652174</v>
      </c>
      <c r="AC321" s="72">
        <f t="shared" si="114"/>
        <v>186.95652173913044</v>
      </c>
      <c r="AD321" s="72">
        <f t="shared" si="114"/>
        <v>213.04347826086956</v>
      </c>
      <c r="AE321" s="72">
        <f t="shared" si="130"/>
        <v>243.47826086956522</v>
      </c>
      <c r="AF321" s="72">
        <f t="shared" si="131"/>
        <v>234.78260869565219</v>
      </c>
      <c r="AG321" s="73">
        <f t="shared" si="131"/>
        <v>252.17391304347825</v>
      </c>
      <c r="AH321" s="557">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35"/>
      <c r="C322" s="1" t="s">
        <v>198</v>
      </c>
      <c r="D322" s="211">
        <v>18198</v>
      </c>
      <c r="E322" s="211">
        <v>19054</v>
      </c>
      <c r="F322" s="211">
        <v>19310</v>
      </c>
      <c r="G322" s="211">
        <v>19812</v>
      </c>
      <c r="H322" s="211">
        <v>20015</v>
      </c>
      <c r="I322" s="211">
        <v>20226</v>
      </c>
      <c r="J322" s="211">
        <v>21314</v>
      </c>
      <c r="K322" s="211">
        <v>22984</v>
      </c>
      <c r="L322" s="211">
        <v>25701</v>
      </c>
      <c r="M322" s="211">
        <v>29954</v>
      </c>
      <c r="N322" s="211">
        <v>33308</v>
      </c>
      <c r="O322" s="211">
        <v>35770</v>
      </c>
      <c r="P322" s="212">
        <v>37677</v>
      </c>
      <c r="Q322" s="212">
        <v>38685</v>
      </c>
      <c r="R322" s="212">
        <v>39997</v>
      </c>
      <c r="S322" s="556">
        <f>100</f>
        <v>100</v>
      </c>
      <c r="T322" s="72">
        <f t="shared" si="107"/>
        <v>104.70381360589076</v>
      </c>
      <c r="U322" s="72">
        <f t="shared" si="108"/>
        <v>106.11056160017584</v>
      </c>
      <c r="V322" s="72">
        <f t="shared" si="109"/>
        <v>108.86910649521926</v>
      </c>
      <c r="W322" s="72">
        <f t="shared" si="110"/>
        <v>109.98461369381251</v>
      </c>
      <c r="X322" s="72">
        <f t="shared" si="111"/>
        <v>111.14408176722716</v>
      </c>
      <c r="Y322" s="72">
        <f t="shared" si="112"/>
        <v>117.12276074293878</v>
      </c>
      <c r="Z322" s="72">
        <f t="shared" si="113"/>
        <v>126.2995933619079</v>
      </c>
      <c r="AA322" s="72">
        <f t="shared" si="114"/>
        <v>141.22980547312892</v>
      </c>
      <c r="AB322" s="72">
        <f t="shared" si="114"/>
        <v>164.60050555006043</v>
      </c>
      <c r="AC322" s="72">
        <f t="shared" si="114"/>
        <v>183.03110231893615</v>
      </c>
      <c r="AD322" s="72">
        <f t="shared" si="114"/>
        <v>196.56006154522476</v>
      </c>
      <c r="AE322" s="72">
        <f t="shared" si="130"/>
        <v>207.0392350807781</v>
      </c>
      <c r="AF322" s="72">
        <f t="shared" si="131"/>
        <v>212.57830530827565</v>
      </c>
      <c r="AG322" s="73">
        <f t="shared" si="131"/>
        <v>219.78788877898671</v>
      </c>
      <c r="AH322" s="557">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6"/>
      <c r="C323" s="8" t="s">
        <v>199</v>
      </c>
      <c r="D323">
        <v>18175</v>
      </c>
      <c r="E323">
        <v>19030</v>
      </c>
      <c r="F323">
        <v>19287</v>
      </c>
      <c r="G323">
        <v>19788</v>
      </c>
      <c r="H323">
        <v>19990</v>
      </c>
      <c r="I323">
        <v>20197</v>
      </c>
      <c r="J323">
        <v>21285</v>
      </c>
      <c r="K323">
        <v>22954</v>
      </c>
      <c r="L323">
        <v>25661</v>
      </c>
      <c r="M323">
        <v>29913</v>
      </c>
      <c r="N323">
        <v>33265</v>
      </c>
      <c r="O323">
        <v>35721</v>
      </c>
      <c r="P323">
        <v>37621</v>
      </c>
      <c r="Q323">
        <v>38631</v>
      </c>
      <c r="R323">
        <v>39939</v>
      </c>
      <c r="S323" s="556">
        <f>100</f>
        <v>100</v>
      </c>
      <c r="T323" s="72">
        <f t="shared" si="107"/>
        <v>104.70426409903713</v>
      </c>
      <c r="U323" s="72">
        <f t="shared" si="108"/>
        <v>106.11829436038515</v>
      </c>
      <c r="V323" s="72">
        <f t="shared" si="109"/>
        <v>108.8748280605227</v>
      </c>
      <c r="W323" s="72">
        <f t="shared" si="110"/>
        <v>109.98624484181568</v>
      </c>
      <c r="X323" s="72">
        <f t="shared" si="111"/>
        <v>111.1251719394773</v>
      </c>
      <c r="Y323" s="72">
        <f t="shared" si="112"/>
        <v>117.11141678129299</v>
      </c>
      <c r="Z323" s="72">
        <f t="shared" si="113"/>
        <v>126.29436038514443</v>
      </c>
      <c r="AA323" s="72">
        <f t="shared" si="114"/>
        <v>141.18844566712517</v>
      </c>
      <c r="AB323" s="72">
        <f t="shared" si="114"/>
        <v>164.58321870701513</v>
      </c>
      <c r="AC323" s="72">
        <f t="shared" si="114"/>
        <v>183.02613480055021</v>
      </c>
      <c r="AD323" s="72">
        <f t="shared" si="114"/>
        <v>196.53920220082532</v>
      </c>
      <c r="AE323" s="72">
        <f t="shared" si="130"/>
        <v>206.99312242090784</v>
      </c>
      <c r="AF323" s="72">
        <f t="shared" si="131"/>
        <v>212.55020632737276</v>
      </c>
      <c r="AG323" s="73">
        <f t="shared" si="131"/>
        <v>219.74690508940853</v>
      </c>
      <c r="AH323" s="237"/>
      <c r="AI323" s="238"/>
      <c r="AJ323" s="238"/>
      <c r="AK323" s="238"/>
      <c r="AL323" s="238"/>
      <c r="AM323" s="238"/>
      <c r="AN323" s="238"/>
      <c r="AO323" s="238"/>
      <c r="AP323" s="238"/>
      <c r="AQ323" s="238"/>
      <c r="AR323" s="238"/>
      <c r="AS323" s="238"/>
      <c r="AT323" s="238"/>
      <c r="AU323" s="238"/>
      <c r="AV323" s="239"/>
    </row>
    <row r="324" spans="2:48" ht="15" customHeight="1">
      <c r="B324" s="735" t="s">
        <v>148</v>
      </c>
      <c r="C324" s="1" t="s">
        <v>194</v>
      </c>
      <c r="D324" s="211">
        <v>5176</v>
      </c>
      <c r="E324" s="211">
        <v>5525</v>
      </c>
      <c r="F324" s="211">
        <v>4817</v>
      </c>
      <c r="G324" s="211">
        <v>4711</v>
      </c>
      <c r="H324" s="211">
        <v>4618</v>
      </c>
      <c r="I324" s="211">
        <v>4418</v>
      </c>
      <c r="J324" s="211">
        <v>4297</v>
      </c>
      <c r="K324" s="211">
        <v>4149</v>
      </c>
      <c r="L324" s="211">
        <v>4387</v>
      </c>
      <c r="M324" s="211">
        <v>4637</v>
      </c>
      <c r="N324" s="211">
        <v>4647</v>
      </c>
      <c r="O324" s="211">
        <v>4679</v>
      </c>
      <c r="P324" s="212">
        <v>4928</v>
      </c>
      <c r="Q324" s="212">
        <v>5063</v>
      </c>
      <c r="R324" s="212">
        <v>5234</v>
      </c>
      <c r="S324" s="556">
        <f>100</f>
        <v>100</v>
      </c>
      <c r="T324" s="72">
        <f t="shared" si="107"/>
        <v>106.74265842349304</v>
      </c>
      <c r="U324" s="72">
        <f t="shared" si="108"/>
        <v>93.064142194744974</v>
      </c>
      <c r="V324" s="72">
        <f t="shared" si="109"/>
        <v>91.016228748068002</v>
      </c>
      <c r="W324" s="72">
        <f t="shared" si="110"/>
        <v>89.219474497681603</v>
      </c>
      <c r="X324" s="72">
        <f t="shared" si="111"/>
        <v>85.355486862442035</v>
      </c>
      <c r="Y324" s="72">
        <f t="shared" si="112"/>
        <v>83.017774343122099</v>
      </c>
      <c r="Z324" s="72">
        <f t="shared" si="113"/>
        <v>80.158423493044822</v>
      </c>
      <c r="AA324" s="72">
        <f t="shared" si="114"/>
        <v>84.756568778979911</v>
      </c>
      <c r="AB324" s="72">
        <f t="shared" si="114"/>
        <v>89.586553323029364</v>
      </c>
      <c r="AC324" s="72">
        <f t="shared" si="114"/>
        <v>89.779752704791349</v>
      </c>
      <c r="AD324" s="72">
        <f t="shared" si="114"/>
        <v>90.397990726429668</v>
      </c>
      <c r="AE324" s="72">
        <f t="shared" si="130"/>
        <v>95.208655332302939</v>
      </c>
      <c r="AF324" s="72">
        <f t="shared" si="131"/>
        <v>97.816846986089644</v>
      </c>
      <c r="AG324" s="73">
        <f t="shared" si="131"/>
        <v>101.12055641421948</v>
      </c>
      <c r="AH324" s="557">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5"/>
      <c r="C325" s="1" t="s">
        <v>195</v>
      </c>
      <c r="D325" s="211">
        <v>85</v>
      </c>
      <c r="E325" s="211">
        <v>90</v>
      </c>
      <c r="F325" s="211">
        <v>81</v>
      </c>
      <c r="G325" s="211">
        <v>80</v>
      </c>
      <c r="H325" s="211">
        <v>79</v>
      </c>
      <c r="I325" s="211">
        <v>76</v>
      </c>
      <c r="J325" s="211">
        <v>77</v>
      </c>
      <c r="K325" s="211">
        <v>80</v>
      </c>
      <c r="L325" s="211">
        <v>90</v>
      </c>
      <c r="M325" s="211">
        <v>92</v>
      </c>
      <c r="N325" s="211">
        <v>105</v>
      </c>
      <c r="O325" s="211">
        <v>106</v>
      </c>
      <c r="P325" s="212">
        <v>112</v>
      </c>
      <c r="Q325" s="212">
        <v>113</v>
      </c>
      <c r="R325" s="212">
        <v>117</v>
      </c>
      <c r="S325" s="556">
        <f>100</f>
        <v>100</v>
      </c>
      <c r="T325" s="72">
        <f t="shared" si="107"/>
        <v>105.88235294117646</v>
      </c>
      <c r="U325" s="72">
        <f t="shared" si="108"/>
        <v>95.294117647058826</v>
      </c>
      <c r="V325" s="72">
        <f t="shared" si="109"/>
        <v>94.117647058823536</v>
      </c>
      <c r="W325" s="72">
        <f t="shared" si="110"/>
        <v>92.941176470588232</v>
      </c>
      <c r="X325" s="72">
        <f t="shared" si="111"/>
        <v>89.411764705882348</v>
      </c>
      <c r="Y325" s="72">
        <f t="shared" si="112"/>
        <v>90.588235294117652</v>
      </c>
      <c r="Z325" s="72">
        <f t="shared" si="113"/>
        <v>94.117647058823536</v>
      </c>
      <c r="AA325" s="72">
        <f t="shared" si="114"/>
        <v>105.88235294117646</v>
      </c>
      <c r="AB325" s="72">
        <f t="shared" si="114"/>
        <v>108.23529411764706</v>
      </c>
      <c r="AC325" s="72">
        <f t="shared" si="114"/>
        <v>123.52941176470588</v>
      </c>
      <c r="AD325" s="72">
        <f t="shared" si="114"/>
        <v>124.70588235294117</v>
      </c>
      <c r="AE325" s="72">
        <f t="shared" si="130"/>
        <v>131.76470588235293</v>
      </c>
      <c r="AF325" s="72">
        <f t="shared" si="131"/>
        <v>132.94117647058823</v>
      </c>
      <c r="AG325" s="73">
        <f t="shared" si="131"/>
        <v>137.64705882352942</v>
      </c>
      <c r="AH325" s="557">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735"/>
      <c r="C326" s="1" t="s">
        <v>196</v>
      </c>
      <c r="D326" s="211">
        <v>26</v>
      </c>
      <c r="E326" s="211">
        <v>24</v>
      </c>
      <c r="F326" s="211">
        <v>24</v>
      </c>
      <c r="G326" s="211">
        <v>21</v>
      </c>
      <c r="H326" s="211">
        <v>19</v>
      </c>
      <c r="I326" s="211">
        <v>21</v>
      </c>
      <c r="J326" s="211">
        <v>27</v>
      </c>
      <c r="K326" s="211">
        <v>29</v>
      </c>
      <c r="L326" s="211">
        <v>31</v>
      </c>
      <c r="M326" s="211">
        <v>23</v>
      </c>
      <c r="N326" s="211">
        <v>26</v>
      </c>
      <c r="O326" s="211">
        <v>26</v>
      </c>
      <c r="P326" s="212">
        <v>27</v>
      </c>
      <c r="Q326" s="212">
        <v>26</v>
      </c>
      <c r="R326" s="212">
        <v>27</v>
      </c>
      <c r="S326" s="556">
        <f>100</f>
        <v>100</v>
      </c>
      <c r="T326" s="72">
        <f t="shared" si="107"/>
        <v>92.307692307692307</v>
      </c>
      <c r="U326" s="72">
        <f t="shared" si="108"/>
        <v>92.307692307692307</v>
      </c>
      <c r="V326" s="72">
        <f t="shared" si="109"/>
        <v>80.769230769230774</v>
      </c>
      <c r="W326" s="72">
        <f t="shared" si="110"/>
        <v>73.07692307692308</v>
      </c>
      <c r="X326" s="72">
        <f t="shared" si="111"/>
        <v>80.769230769230774</v>
      </c>
      <c r="Y326" s="72">
        <f t="shared" si="112"/>
        <v>103.84615384615384</v>
      </c>
      <c r="Z326" s="72">
        <f t="shared" si="113"/>
        <v>111.53846153846153</v>
      </c>
      <c r="AA326" s="72">
        <f t="shared" si="114"/>
        <v>119.23076923076923</v>
      </c>
      <c r="AB326" s="72">
        <f t="shared" si="114"/>
        <v>88.461538461538467</v>
      </c>
      <c r="AC326" s="72">
        <f t="shared" si="114"/>
        <v>100</v>
      </c>
      <c r="AD326" s="72">
        <f t="shared" si="114"/>
        <v>100</v>
      </c>
      <c r="AE326" s="72">
        <f t="shared" si="130"/>
        <v>103.84615384615384</v>
      </c>
      <c r="AF326" s="72">
        <f t="shared" si="131"/>
        <v>100</v>
      </c>
      <c r="AG326" s="73">
        <f t="shared" si="131"/>
        <v>103.84615384615384</v>
      </c>
      <c r="AH326" s="557">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735"/>
      <c r="C327" s="1" t="s">
        <v>197</v>
      </c>
      <c r="D327" s="211">
        <v>8</v>
      </c>
      <c r="E327" s="211">
        <v>8</v>
      </c>
      <c r="F327" s="211">
        <v>7</v>
      </c>
      <c r="G327" s="211">
        <v>9</v>
      </c>
      <c r="H327" s="211">
        <v>8</v>
      </c>
      <c r="I327" s="211">
        <v>8</v>
      </c>
      <c r="J327" s="211">
        <v>8</v>
      </c>
      <c r="K327" s="211">
        <v>9</v>
      </c>
      <c r="L327" s="211">
        <v>9</v>
      </c>
      <c r="M327" s="211">
        <v>11</v>
      </c>
      <c r="N327" s="211">
        <v>11</v>
      </c>
      <c r="O327" s="211">
        <v>11</v>
      </c>
      <c r="P327" s="212">
        <v>13</v>
      </c>
      <c r="Q327" s="212">
        <v>13</v>
      </c>
      <c r="R327" s="212">
        <v>14</v>
      </c>
      <c r="S327" s="556">
        <f>100</f>
        <v>100</v>
      </c>
      <c r="T327" s="72">
        <f t="shared" si="107"/>
        <v>100</v>
      </c>
      <c r="U327" s="72">
        <f t="shared" si="108"/>
        <v>87.5</v>
      </c>
      <c r="V327" s="72">
        <f t="shared" si="109"/>
        <v>112.5</v>
      </c>
      <c r="W327" s="72">
        <f t="shared" si="110"/>
        <v>100</v>
      </c>
      <c r="X327" s="72">
        <f t="shared" si="111"/>
        <v>100</v>
      </c>
      <c r="Y327" s="72">
        <f t="shared" si="112"/>
        <v>100</v>
      </c>
      <c r="Z327" s="72">
        <f t="shared" si="113"/>
        <v>112.5</v>
      </c>
      <c r="AA327" s="72">
        <f t="shared" si="114"/>
        <v>112.5</v>
      </c>
      <c r="AB327" s="72">
        <f t="shared" si="114"/>
        <v>137.5</v>
      </c>
      <c r="AC327" s="72">
        <f t="shared" si="114"/>
        <v>137.5</v>
      </c>
      <c r="AD327" s="72">
        <f t="shared" si="114"/>
        <v>137.5</v>
      </c>
      <c r="AE327" s="72">
        <f t="shared" si="130"/>
        <v>162.5</v>
      </c>
      <c r="AF327" s="72">
        <f t="shared" si="131"/>
        <v>162.5</v>
      </c>
      <c r="AG327" s="73">
        <f t="shared" si="131"/>
        <v>175</v>
      </c>
      <c r="AH327" s="557">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735"/>
      <c r="C328" s="1" t="s">
        <v>198</v>
      </c>
      <c r="D328" s="211">
        <v>5295</v>
      </c>
      <c r="E328" s="211">
        <v>5647</v>
      </c>
      <c r="F328" s="211">
        <v>4929</v>
      </c>
      <c r="G328" s="211">
        <v>4821</v>
      </c>
      <c r="H328" s="211">
        <v>4724</v>
      </c>
      <c r="I328" s="211">
        <v>4523</v>
      </c>
      <c r="J328" s="211">
        <v>4409</v>
      </c>
      <c r="K328" s="211">
        <v>4267</v>
      </c>
      <c r="L328" s="211">
        <v>4517</v>
      </c>
      <c r="M328" s="211">
        <v>4763</v>
      </c>
      <c r="N328" s="211">
        <v>4789</v>
      </c>
      <c r="O328" s="211">
        <v>4822</v>
      </c>
      <c r="P328" s="212">
        <v>5080</v>
      </c>
      <c r="Q328" s="212">
        <v>5215</v>
      </c>
      <c r="R328" s="212">
        <v>5392</v>
      </c>
      <c r="S328" s="556">
        <f>100</f>
        <v>100</v>
      </c>
      <c r="T328" s="72">
        <f t="shared" si="107"/>
        <v>106.64778092540132</v>
      </c>
      <c r="U328" s="72">
        <f t="shared" si="108"/>
        <v>93.087818696883858</v>
      </c>
      <c r="V328" s="72">
        <f t="shared" si="109"/>
        <v>91.048158640226632</v>
      </c>
      <c r="W328" s="72">
        <f t="shared" si="110"/>
        <v>89.21624173748819</v>
      </c>
      <c r="X328" s="72">
        <f t="shared" si="111"/>
        <v>85.420207743153924</v>
      </c>
      <c r="Y328" s="72">
        <f t="shared" si="112"/>
        <v>83.267233238904623</v>
      </c>
      <c r="Z328" s="72">
        <f t="shared" si="113"/>
        <v>80.58545797922568</v>
      </c>
      <c r="AA328" s="72">
        <f t="shared" si="114"/>
        <v>85.306893295561849</v>
      </c>
      <c r="AB328" s="72">
        <f t="shared" si="114"/>
        <v>89.952785646836645</v>
      </c>
      <c r="AC328" s="72">
        <f t="shared" si="114"/>
        <v>90.443814919735601</v>
      </c>
      <c r="AD328" s="72">
        <f t="shared" si="114"/>
        <v>91.067044381491968</v>
      </c>
      <c r="AE328" s="72">
        <f t="shared" si="130"/>
        <v>95.939565627950898</v>
      </c>
      <c r="AF328" s="72">
        <f t="shared" si="131"/>
        <v>98.489140698772431</v>
      </c>
      <c r="AG328" s="73">
        <f t="shared" si="131"/>
        <v>101.83191690273843</v>
      </c>
      <c r="AH328" s="557">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36"/>
      <c r="C329" s="8" t="s">
        <v>199</v>
      </c>
      <c r="D329">
        <v>5287</v>
      </c>
      <c r="E329">
        <v>5639</v>
      </c>
      <c r="F329">
        <v>4922</v>
      </c>
      <c r="G329">
        <v>4812</v>
      </c>
      <c r="H329">
        <v>4716</v>
      </c>
      <c r="I329">
        <v>4515</v>
      </c>
      <c r="J329">
        <v>4401</v>
      </c>
      <c r="K329">
        <v>4258</v>
      </c>
      <c r="L329">
        <v>4508</v>
      </c>
      <c r="M329">
        <v>4752</v>
      </c>
      <c r="N329">
        <v>4778</v>
      </c>
      <c r="O329">
        <v>4811</v>
      </c>
      <c r="P329">
        <v>5067</v>
      </c>
      <c r="Q329">
        <v>5202</v>
      </c>
      <c r="R329">
        <v>5378</v>
      </c>
      <c r="S329" s="556">
        <f>100</f>
        <v>100</v>
      </c>
      <c r="T329" s="72">
        <f t="shared" si="107"/>
        <v>106.65783998486855</v>
      </c>
      <c r="U329" s="72">
        <f t="shared" si="108"/>
        <v>93.096273879326645</v>
      </c>
      <c r="V329" s="72">
        <f t="shared" si="109"/>
        <v>91.015698884055226</v>
      </c>
      <c r="W329" s="72">
        <f t="shared" si="110"/>
        <v>89.199924342727442</v>
      </c>
      <c r="X329" s="72">
        <f t="shared" si="111"/>
        <v>85.398146396822398</v>
      </c>
      <c r="Y329" s="72">
        <f t="shared" si="112"/>
        <v>83.241914128995646</v>
      </c>
      <c r="Z329" s="72">
        <f t="shared" si="113"/>
        <v>80.537166635142796</v>
      </c>
      <c r="AA329" s="72">
        <f t="shared" si="114"/>
        <v>85.265746169850573</v>
      </c>
      <c r="AB329" s="72">
        <f t="shared" si="114"/>
        <v>89.880839795725365</v>
      </c>
      <c r="AC329" s="72">
        <f t="shared" si="114"/>
        <v>90.37261206733497</v>
      </c>
      <c r="AD329" s="72">
        <f t="shared" si="114"/>
        <v>90.9967845659164</v>
      </c>
      <c r="AE329" s="72">
        <f t="shared" si="130"/>
        <v>95.838850009457161</v>
      </c>
      <c r="AF329" s="72">
        <f t="shared" si="131"/>
        <v>98.39228295819936</v>
      </c>
      <c r="AG329" s="73">
        <f t="shared" si="131"/>
        <v>101.72120295063363</v>
      </c>
      <c r="AH329" s="237"/>
      <c r="AI329" s="238"/>
      <c r="AJ329" s="238"/>
      <c r="AK329" s="238"/>
      <c r="AL329" s="238"/>
      <c r="AM329" s="238"/>
      <c r="AN329" s="238"/>
      <c r="AO329" s="238"/>
      <c r="AP329" s="238"/>
      <c r="AQ329" s="238"/>
      <c r="AR329" s="238"/>
      <c r="AS329" s="238"/>
      <c r="AT329" s="238"/>
      <c r="AU329" s="238"/>
      <c r="AV329" s="239"/>
    </row>
    <row r="330" spans="2:48" ht="15" customHeight="1">
      <c r="B330" s="735" t="s">
        <v>160</v>
      </c>
      <c r="C330" s="1" t="s">
        <v>194</v>
      </c>
      <c r="D330" s="211">
        <v>40430</v>
      </c>
      <c r="E330" s="211">
        <v>45162</v>
      </c>
      <c r="F330" s="211">
        <v>44496</v>
      </c>
      <c r="G330" s="211">
        <v>47050</v>
      </c>
      <c r="H330" s="211">
        <v>47557</v>
      </c>
      <c r="I330" s="211">
        <v>46711</v>
      </c>
      <c r="J330" s="211">
        <v>45925</v>
      </c>
      <c r="K330" s="211">
        <v>44190</v>
      </c>
      <c r="L330" s="211">
        <v>45606</v>
      </c>
      <c r="M330" s="211">
        <v>46917</v>
      </c>
      <c r="N330" s="211">
        <v>48324</v>
      </c>
      <c r="O330" s="211">
        <v>51410</v>
      </c>
      <c r="P330" s="212">
        <v>54009</v>
      </c>
      <c r="Q330" s="212">
        <v>53308</v>
      </c>
      <c r="R330" s="212">
        <v>53783</v>
      </c>
      <c r="S330" s="556">
        <f>100</f>
        <v>100</v>
      </c>
      <c r="T330" s="72">
        <f t="shared" si="107"/>
        <v>111.70418006430869</v>
      </c>
      <c r="U330" s="72">
        <f t="shared" si="108"/>
        <v>110.05688844917141</v>
      </c>
      <c r="V330" s="72">
        <f t="shared" si="109"/>
        <v>116.37397971803117</v>
      </c>
      <c r="W330" s="72">
        <f t="shared" si="110"/>
        <v>117.62799901063566</v>
      </c>
      <c r="X330" s="72">
        <f t="shared" si="111"/>
        <v>115.53549344546128</v>
      </c>
      <c r="Y330" s="72">
        <f t="shared" si="112"/>
        <v>113.59139253029929</v>
      </c>
      <c r="Z330" s="72">
        <f t="shared" si="113"/>
        <v>109.30002473410833</v>
      </c>
      <c r="AA330" s="72">
        <f t="shared" si="114"/>
        <v>112.8023744744002</v>
      </c>
      <c r="AB330" s="72">
        <f t="shared" si="114"/>
        <v>116.04501607717042</v>
      </c>
      <c r="AC330" s="72">
        <f t="shared" si="114"/>
        <v>119.52510511996043</v>
      </c>
      <c r="AD330" s="72">
        <f t="shared" si="114"/>
        <v>127.15805095226317</v>
      </c>
      <c r="AE330" s="72">
        <f t="shared" si="130"/>
        <v>133.5864457086322</v>
      </c>
      <c r="AF330" s="72">
        <f t="shared" si="131"/>
        <v>131.85258471432104</v>
      </c>
      <c r="AG330" s="73">
        <f t="shared" si="131"/>
        <v>133.02745486025228</v>
      </c>
      <c r="AH330" s="557">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5"/>
      <c r="C331" s="1" t="s">
        <v>195</v>
      </c>
      <c r="D331" s="211">
        <v>760</v>
      </c>
      <c r="E331" s="211">
        <v>814</v>
      </c>
      <c r="F331" s="211">
        <v>763</v>
      </c>
      <c r="G331" s="211">
        <v>752</v>
      </c>
      <c r="H331" s="211">
        <v>787</v>
      </c>
      <c r="I331" s="211">
        <v>804</v>
      </c>
      <c r="J331" s="211">
        <v>794</v>
      </c>
      <c r="K331" s="211">
        <v>785</v>
      </c>
      <c r="L331" s="211">
        <v>823</v>
      </c>
      <c r="M331" s="211">
        <v>743</v>
      </c>
      <c r="N331" s="211">
        <v>746</v>
      </c>
      <c r="O331" s="211">
        <v>727</v>
      </c>
      <c r="P331" s="212">
        <v>729</v>
      </c>
      <c r="Q331" s="212">
        <v>718</v>
      </c>
      <c r="R331" s="212">
        <v>726</v>
      </c>
      <c r="S331" s="556">
        <f>100</f>
        <v>100</v>
      </c>
      <c r="T331" s="72">
        <f t="shared" si="107"/>
        <v>107.10526315789474</v>
      </c>
      <c r="U331" s="72">
        <f t="shared" si="108"/>
        <v>100.39473684210526</v>
      </c>
      <c r="V331" s="72">
        <f t="shared" si="109"/>
        <v>98.94736842105263</v>
      </c>
      <c r="W331" s="72">
        <f t="shared" si="110"/>
        <v>103.55263157894737</v>
      </c>
      <c r="X331" s="72">
        <f t="shared" si="111"/>
        <v>105.78947368421052</v>
      </c>
      <c r="Y331" s="72">
        <f t="shared" si="112"/>
        <v>104.47368421052632</v>
      </c>
      <c r="Z331" s="72">
        <f t="shared" si="113"/>
        <v>103.28947368421052</v>
      </c>
      <c r="AA331" s="72">
        <f t="shared" si="114"/>
        <v>108.28947368421052</v>
      </c>
      <c r="AB331" s="72">
        <f t="shared" si="114"/>
        <v>97.763157894736835</v>
      </c>
      <c r="AC331" s="72">
        <f t="shared" si="114"/>
        <v>98.15789473684211</v>
      </c>
      <c r="AD331" s="72">
        <f t="shared" si="114"/>
        <v>95.65789473684211</v>
      </c>
      <c r="AE331" s="72">
        <f t="shared" si="130"/>
        <v>95.921052631578945</v>
      </c>
      <c r="AF331" s="72">
        <f t="shared" si="131"/>
        <v>94.473684210526315</v>
      </c>
      <c r="AG331" s="73">
        <f t="shared" si="131"/>
        <v>95.526315789473685</v>
      </c>
      <c r="AH331" s="557">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735"/>
      <c r="C332" s="1" t="s">
        <v>196</v>
      </c>
      <c r="D332" s="211">
        <v>77</v>
      </c>
      <c r="E332" s="211">
        <v>70</v>
      </c>
      <c r="F332" s="211">
        <v>66</v>
      </c>
      <c r="G332" s="211">
        <v>70</v>
      </c>
      <c r="H332" s="211">
        <v>61</v>
      </c>
      <c r="I332" s="211">
        <v>65</v>
      </c>
      <c r="J332" s="211">
        <v>57</v>
      </c>
      <c r="K332" s="211">
        <v>56</v>
      </c>
      <c r="L332" s="211">
        <v>49</v>
      </c>
      <c r="M332" s="211">
        <v>51</v>
      </c>
      <c r="N332" s="211">
        <v>62</v>
      </c>
      <c r="O332" s="211">
        <v>69</v>
      </c>
      <c r="P332" s="212">
        <v>61</v>
      </c>
      <c r="Q332" s="212">
        <v>60</v>
      </c>
      <c r="R332" s="212">
        <v>61</v>
      </c>
      <c r="S332" s="556">
        <f>100</f>
        <v>100</v>
      </c>
      <c r="T332" s="72">
        <f t="shared" si="107"/>
        <v>90.909090909090907</v>
      </c>
      <c r="U332" s="72">
        <f t="shared" si="108"/>
        <v>85.714285714285708</v>
      </c>
      <c r="V332" s="72">
        <f t="shared" si="109"/>
        <v>90.909090909090907</v>
      </c>
      <c r="W332" s="72">
        <f t="shared" si="110"/>
        <v>79.220779220779221</v>
      </c>
      <c r="X332" s="72">
        <f t="shared" si="111"/>
        <v>84.415584415584419</v>
      </c>
      <c r="Y332" s="72">
        <f t="shared" si="112"/>
        <v>74.025974025974023</v>
      </c>
      <c r="Z332" s="72">
        <f t="shared" si="113"/>
        <v>72.727272727272734</v>
      </c>
      <c r="AA332" s="72">
        <f t="shared" si="114"/>
        <v>63.636363636363633</v>
      </c>
      <c r="AB332" s="72">
        <f t="shared" si="114"/>
        <v>66.233766233766232</v>
      </c>
      <c r="AC332" s="72">
        <f t="shared" si="114"/>
        <v>80.519480519480524</v>
      </c>
      <c r="AD332" s="72">
        <f t="shared" ref="AD332" si="132">O332*100/$D332</f>
        <v>89.610389610389603</v>
      </c>
      <c r="AE332" s="72">
        <f t="shared" si="130"/>
        <v>79.220779220779221</v>
      </c>
      <c r="AF332" s="72">
        <f t="shared" si="131"/>
        <v>77.922077922077918</v>
      </c>
      <c r="AG332" s="73">
        <f t="shared" si="131"/>
        <v>79.220779220779221</v>
      </c>
      <c r="AH332" s="557">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5"/>
      <c r="C333" s="1" t="s">
        <v>197</v>
      </c>
      <c r="D333" s="211">
        <v>7</v>
      </c>
      <c r="E333" s="211">
        <v>7</v>
      </c>
      <c r="F333" s="211">
        <v>4</v>
      </c>
      <c r="G333" s="211">
        <v>1</v>
      </c>
      <c r="H333" s="211">
        <v>2</v>
      </c>
      <c r="I333" s="211">
        <v>1</v>
      </c>
      <c r="J333" s="211">
        <v>2</v>
      </c>
      <c r="K333" s="211">
        <v>2</v>
      </c>
      <c r="L333" s="211">
        <v>2</v>
      </c>
      <c r="M333" s="211">
        <v>3</v>
      </c>
      <c r="N333" s="211">
        <v>3</v>
      </c>
      <c r="O333" s="211">
        <v>5</v>
      </c>
      <c r="P333" s="212">
        <v>6</v>
      </c>
      <c r="Q333" s="212">
        <v>6</v>
      </c>
      <c r="R333" s="212">
        <v>6</v>
      </c>
      <c r="S333" s="556">
        <f>100</f>
        <v>100</v>
      </c>
      <c r="T333" s="72">
        <f t="shared" ref="T333:T396" si="133">E333*100/$D333</f>
        <v>100</v>
      </c>
      <c r="U333" s="72">
        <f t="shared" ref="U333:U396" si="134">F333*100/$D333</f>
        <v>57.142857142857146</v>
      </c>
      <c r="V333" s="72">
        <f t="shared" ref="V333:V396" si="135">G333*100/$D333</f>
        <v>14.285714285714286</v>
      </c>
      <c r="W333" s="72">
        <f t="shared" ref="W333:W396" si="136">H333*100/$D333</f>
        <v>28.571428571428573</v>
      </c>
      <c r="X333" s="72">
        <f t="shared" ref="X333:X396" si="137">I333*100/$D333</f>
        <v>14.285714285714286</v>
      </c>
      <c r="Y333" s="72">
        <f t="shared" ref="Y333:Y396" si="138">J333*100/$D333</f>
        <v>28.571428571428573</v>
      </c>
      <c r="Z333" s="72">
        <f t="shared" ref="Z333:Z396" si="139">K333*100/$D333</f>
        <v>28.571428571428573</v>
      </c>
      <c r="AA333" s="72">
        <f t="shared" ref="AA333:AD396" si="140">L333*100/$D333</f>
        <v>28.571428571428573</v>
      </c>
      <c r="AB333" s="72">
        <f t="shared" si="140"/>
        <v>42.857142857142854</v>
      </c>
      <c r="AC333" s="72">
        <f t="shared" si="140"/>
        <v>42.857142857142854</v>
      </c>
      <c r="AD333" s="72">
        <f t="shared" si="140"/>
        <v>71.428571428571431</v>
      </c>
      <c r="AE333" s="72">
        <f t="shared" ref="AE333:AG333" si="141">P333*100/$D333</f>
        <v>85.714285714285708</v>
      </c>
      <c r="AF333" s="72">
        <f t="shared" si="141"/>
        <v>85.714285714285708</v>
      </c>
      <c r="AG333" s="73">
        <f t="shared" si="141"/>
        <v>85.714285714285708</v>
      </c>
      <c r="AH333" s="557">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735"/>
      <c r="C334" s="1" t="s">
        <v>198</v>
      </c>
      <c r="D334" s="211">
        <v>41274</v>
      </c>
      <c r="E334" s="211">
        <v>46053</v>
      </c>
      <c r="F334" s="211">
        <v>45329</v>
      </c>
      <c r="G334" s="211">
        <v>47873</v>
      </c>
      <c r="H334" s="211">
        <v>48407</v>
      </c>
      <c r="I334" s="211">
        <v>47581</v>
      </c>
      <c r="J334" s="211">
        <v>46778</v>
      </c>
      <c r="K334" s="211">
        <v>45033</v>
      </c>
      <c r="L334" s="211">
        <v>46480</v>
      </c>
      <c r="M334" s="211">
        <v>47714</v>
      </c>
      <c r="N334" s="211">
        <v>49135</v>
      </c>
      <c r="O334" s="211">
        <v>52211</v>
      </c>
      <c r="P334" s="212">
        <v>54805</v>
      </c>
      <c r="Q334" s="212">
        <v>54092</v>
      </c>
      <c r="R334" s="212">
        <v>54576</v>
      </c>
      <c r="S334" s="556">
        <f>100</f>
        <v>100</v>
      </c>
      <c r="T334" s="72">
        <f t="shared" si="133"/>
        <v>111.5787178368949</v>
      </c>
      <c r="U334" s="72">
        <f t="shared" si="134"/>
        <v>109.82458690701168</v>
      </c>
      <c r="V334" s="72">
        <f t="shared" si="135"/>
        <v>115.98827348936376</v>
      </c>
      <c r="W334" s="72">
        <f t="shared" si="136"/>
        <v>117.28206619179144</v>
      </c>
      <c r="X334" s="72">
        <f t="shared" si="137"/>
        <v>115.28080631874788</v>
      </c>
      <c r="Y334" s="72">
        <f t="shared" si="138"/>
        <v>113.3352715995542</v>
      </c>
      <c r="Z334" s="72">
        <f t="shared" si="139"/>
        <v>109.10742840529147</v>
      </c>
      <c r="AA334" s="72">
        <f t="shared" si="140"/>
        <v>112.61326743228183</v>
      </c>
      <c r="AB334" s="72">
        <f t="shared" si="140"/>
        <v>115.60304307796676</v>
      </c>
      <c r="AC334" s="72">
        <f t="shared" si="140"/>
        <v>119.045888452779</v>
      </c>
      <c r="AD334" s="72">
        <f t="shared" si="140"/>
        <v>126.49852207200659</v>
      </c>
      <c r="AE334" s="72">
        <f t="shared" ref="AE334:AG334" si="142">P334*100/$D334</f>
        <v>132.78335029316275</v>
      </c>
      <c r="AF334" s="72">
        <f t="shared" si="142"/>
        <v>131.05587052381645</v>
      </c>
      <c r="AG334" s="73">
        <f t="shared" si="142"/>
        <v>132.22852158744004</v>
      </c>
      <c r="AH334" s="557">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6"/>
      <c r="C335" s="8" t="s">
        <v>199</v>
      </c>
      <c r="D335">
        <v>41267</v>
      </c>
      <c r="E335">
        <v>46046</v>
      </c>
      <c r="F335">
        <v>45325</v>
      </c>
      <c r="G335">
        <v>47872</v>
      </c>
      <c r="H335">
        <v>48405</v>
      </c>
      <c r="I335">
        <v>47580</v>
      </c>
      <c r="J335">
        <v>46776</v>
      </c>
      <c r="K335">
        <v>45031</v>
      </c>
      <c r="L335">
        <v>46478</v>
      </c>
      <c r="M335">
        <v>47711</v>
      </c>
      <c r="N335">
        <v>49132</v>
      </c>
      <c r="O335">
        <v>52206</v>
      </c>
      <c r="P335">
        <v>54799</v>
      </c>
      <c r="Q335">
        <v>54086</v>
      </c>
      <c r="R335">
        <v>54570</v>
      </c>
      <c r="S335" s="556">
        <f>100</f>
        <v>100</v>
      </c>
      <c r="T335" s="72">
        <f t="shared" si="133"/>
        <v>111.5806819007924</v>
      </c>
      <c r="U335" s="72">
        <f t="shared" si="134"/>
        <v>109.83352315409407</v>
      </c>
      <c r="V335" s="72">
        <f t="shared" si="135"/>
        <v>116.00552499575933</v>
      </c>
      <c r="W335" s="72">
        <f t="shared" si="136"/>
        <v>117.29711391668889</v>
      </c>
      <c r="X335" s="72">
        <f t="shared" si="137"/>
        <v>115.29793781956528</v>
      </c>
      <c r="Y335" s="72">
        <f t="shared" si="138"/>
        <v>113.34964984127754</v>
      </c>
      <c r="Z335" s="72">
        <f t="shared" si="139"/>
        <v>109.12108949039184</v>
      </c>
      <c r="AA335" s="72">
        <f t="shared" si="140"/>
        <v>112.62752320255895</v>
      </c>
      <c r="AB335" s="72">
        <f t="shared" si="140"/>
        <v>115.61538275135096</v>
      </c>
      <c r="AC335" s="72">
        <f t="shared" si="140"/>
        <v>119.05881212591174</v>
      </c>
      <c r="AD335" s="72">
        <f t="shared" si="140"/>
        <v>126.50786342598202</v>
      </c>
      <c r="AE335" s="72">
        <f t="shared" ref="AE335:AG335" si="143">P335*100/$D335</f>
        <v>132.79133448033537</v>
      </c>
      <c r="AF335" s="72">
        <f t="shared" si="143"/>
        <v>131.06356168366975</v>
      </c>
      <c r="AG335" s="73">
        <f t="shared" si="143"/>
        <v>132.23641166064894</v>
      </c>
      <c r="AH335" s="237"/>
      <c r="AI335" s="238"/>
      <c r="AJ335" s="238"/>
      <c r="AK335" s="238"/>
      <c r="AL335" s="238"/>
      <c r="AM335" s="238"/>
      <c r="AN335" s="238"/>
      <c r="AO335" s="238"/>
      <c r="AP335" s="238"/>
      <c r="AQ335" s="238"/>
      <c r="AR335" s="238"/>
      <c r="AS335" s="238"/>
      <c r="AT335" s="238"/>
      <c r="AU335" s="238"/>
      <c r="AV335" s="239"/>
    </row>
    <row r="336" spans="2:48" ht="15" customHeight="1">
      <c r="B336" s="735" t="s">
        <v>137</v>
      </c>
      <c r="C336" s="1" t="s">
        <v>194</v>
      </c>
      <c r="D336" s="211">
        <v>49461</v>
      </c>
      <c r="E336" s="211">
        <v>50721</v>
      </c>
      <c r="F336" s="211">
        <v>53272</v>
      </c>
      <c r="G336" s="211">
        <v>54109</v>
      </c>
      <c r="H336" s="211">
        <v>54385</v>
      </c>
      <c r="I336" s="211">
        <v>54221</v>
      </c>
      <c r="J336" s="211">
        <v>55410</v>
      </c>
      <c r="K336" s="211">
        <v>56083</v>
      </c>
      <c r="L336" s="211">
        <v>56710</v>
      </c>
      <c r="M336" s="211">
        <v>56622</v>
      </c>
      <c r="N336" s="211">
        <v>57775</v>
      </c>
      <c r="O336" s="211">
        <v>58093</v>
      </c>
      <c r="P336" s="212">
        <v>56371</v>
      </c>
      <c r="Q336" s="212">
        <v>58349</v>
      </c>
      <c r="R336" s="212">
        <v>59541</v>
      </c>
      <c r="S336" s="556">
        <f>100</f>
        <v>100</v>
      </c>
      <c r="T336" s="72">
        <f t="shared" si="133"/>
        <v>102.54746163644083</v>
      </c>
      <c r="U336" s="72">
        <f t="shared" si="134"/>
        <v>107.70506055275874</v>
      </c>
      <c r="V336" s="72">
        <f t="shared" si="135"/>
        <v>109.39730292553729</v>
      </c>
      <c r="W336" s="72">
        <f t="shared" si="136"/>
        <v>109.95531833161481</v>
      </c>
      <c r="X336" s="72">
        <f t="shared" si="137"/>
        <v>109.62374395988759</v>
      </c>
      <c r="Y336" s="72">
        <f t="shared" si="138"/>
        <v>112.02765815490993</v>
      </c>
      <c r="Z336" s="72">
        <f t="shared" si="139"/>
        <v>113.38832615596127</v>
      </c>
      <c r="AA336" s="72">
        <f t="shared" si="140"/>
        <v>114.65599158933301</v>
      </c>
      <c r="AB336" s="72">
        <f t="shared" si="140"/>
        <v>114.47807363377207</v>
      </c>
      <c r="AC336" s="72">
        <f t="shared" si="140"/>
        <v>116.80920321061038</v>
      </c>
      <c r="AD336" s="72">
        <f t="shared" si="140"/>
        <v>117.45213400456926</v>
      </c>
      <c r="AE336" s="72">
        <f t="shared" ref="AE336:AG336" si="144">P336*100/$D336</f>
        <v>113.97060310143345</v>
      </c>
      <c r="AF336" s="72">
        <f t="shared" si="144"/>
        <v>117.96971351165564</v>
      </c>
      <c r="AG336" s="73">
        <f t="shared" si="144"/>
        <v>120.37969309152666</v>
      </c>
      <c r="AH336" s="557">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35"/>
      <c r="C337" s="1" t="s">
        <v>195</v>
      </c>
      <c r="D337" s="211">
        <v>496</v>
      </c>
      <c r="E337" s="211">
        <v>483</v>
      </c>
      <c r="F337" s="211">
        <v>525</v>
      </c>
      <c r="G337" s="211">
        <v>547</v>
      </c>
      <c r="H337" s="211">
        <v>556</v>
      </c>
      <c r="I337" s="211">
        <v>532</v>
      </c>
      <c r="J337" s="211">
        <v>557</v>
      </c>
      <c r="K337" s="211">
        <v>567</v>
      </c>
      <c r="L337" s="211">
        <v>592</v>
      </c>
      <c r="M337" s="211">
        <v>589</v>
      </c>
      <c r="N337" s="211">
        <v>594</v>
      </c>
      <c r="O337" s="211">
        <v>612</v>
      </c>
      <c r="P337" s="212">
        <v>585</v>
      </c>
      <c r="Q337" s="212">
        <v>601</v>
      </c>
      <c r="R337" s="212">
        <v>615</v>
      </c>
      <c r="S337" s="556">
        <f>100</f>
        <v>100</v>
      </c>
      <c r="T337" s="72">
        <f t="shared" si="133"/>
        <v>97.379032258064512</v>
      </c>
      <c r="U337" s="72">
        <f t="shared" si="134"/>
        <v>105.84677419354838</v>
      </c>
      <c r="V337" s="72">
        <f t="shared" si="135"/>
        <v>110.28225806451613</v>
      </c>
      <c r="W337" s="72">
        <f t="shared" si="136"/>
        <v>112.09677419354838</v>
      </c>
      <c r="X337" s="72">
        <f t="shared" si="137"/>
        <v>107.25806451612904</v>
      </c>
      <c r="Y337" s="72">
        <f t="shared" si="138"/>
        <v>112.29838709677419</v>
      </c>
      <c r="Z337" s="72">
        <f t="shared" si="139"/>
        <v>114.31451612903226</v>
      </c>
      <c r="AA337" s="72">
        <f t="shared" si="140"/>
        <v>119.35483870967742</v>
      </c>
      <c r="AB337" s="72">
        <f t="shared" si="140"/>
        <v>118.75</v>
      </c>
      <c r="AC337" s="72">
        <f t="shared" si="140"/>
        <v>119.75806451612904</v>
      </c>
      <c r="AD337" s="72">
        <f t="shared" si="140"/>
        <v>123.38709677419355</v>
      </c>
      <c r="AE337" s="72">
        <f t="shared" ref="AE337:AG337" si="145">P337*100/$D337</f>
        <v>117.94354838709677</v>
      </c>
      <c r="AF337" s="72">
        <f t="shared" si="145"/>
        <v>121.16935483870968</v>
      </c>
      <c r="AG337" s="73">
        <f t="shared" si="145"/>
        <v>123.99193548387096</v>
      </c>
      <c r="AH337" s="557">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5"/>
      <c r="C338" s="1" t="s">
        <v>196</v>
      </c>
      <c r="D338" s="211">
        <v>34</v>
      </c>
      <c r="E338" s="211">
        <v>42</v>
      </c>
      <c r="F338" s="211">
        <v>40</v>
      </c>
      <c r="G338" s="211">
        <v>46</v>
      </c>
      <c r="H338" s="211">
        <v>48</v>
      </c>
      <c r="I338" s="211">
        <v>49</v>
      </c>
      <c r="J338" s="211">
        <v>54</v>
      </c>
      <c r="K338" s="211">
        <v>50</v>
      </c>
      <c r="L338" s="211">
        <v>48</v>
      </c>
      <c r="M338" s="211">
        <v>49</v>
      </c>
      <c r="N338" s="211">
        <v>51</v>
      </c>
      <c r="O338" s="211">
        <v>50</v>
      </c>
      <c r="P338" s="212">
        <v>48</v>
      </c>
      <c r="Q338" s="212">
        <v>48</v>
      </c>
      <c r="R338" s="212">
        <v>49</v>
      </c>
      <c r="S338" s="556">
        <f>100</f>
        <v>100</v>
      </c>
      <c r="T338" s="72">
        <f t="shared" si="133"/>
        <v>123.52941176470588</v>
      </c>
      <c r="U338" s="72">
        <f t="shared" si="134"/>
        <v>117.64705882352941</v>
      </c>
      <c r="V338" s="72">
        <f t="shared" si="135"/>
        <v>135.29411764705881</v>
      </c>
      <c r="W338" s="72">
        <f t="shared" si="136"/>
        <v>141.1764705882353</v>
      </c>
      <c r="X338" s="72">
        <f t="shared" si="137"/>
        <v>144.11764705882354</v>
      </c>
      <c r="Y338" s="72">
        <f t="shared" si="138"/>
        <v>158.8235294117647</v>
      </c>
      <c r="Z338" s="72">
        <f t="shared" si="139"/>
        <v>147.05882352941177</v>
      </c>
      <c r="AA338" s="72">
        <f t="shared" si="140"/>
        <v>141.1764705882353</v>
      </c>
      <c r="AB338" s="72">
        <f t="shared" si="140"/>
        <v>144.11764705882354</v>
      </c>
      <c r="AC338" s="72">
        <f t="shared" si="140"/>
        <v>150</v>
      </c>
      <c r="AD338" s="72">
        <f t="shared" si="140"/>
        <v>147.05882352941177</v>
      </c>
      <c r="AE338" s="72">
        <f t="shared" ref="AE338:AG338" si="146">P338*100/$D338</f>
        <v>141.1764705882353</v>
      </c>
      <c r="AF338" s="72">
        <f t="shared" si="146"/>
        <v>141.1764705882353</v>
      </c>
      <c r="AG338" s="73">
        <f t="shared" si="146"/>
        <v>144.11764705882354</v>
      </c>
      <c r="AH338" s="557">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5"/>
      <c r="C339" s="1" t="s">
        <v>197</v>
      </c>
      <c r="D339" s="211">
        <v>7</v>
      </c>
      <c r="E339" s="211">
        <v>7</v>
      </c>
      <c r="F339" s="211">
        <v>9</v>
      </c>
      <c r="G339" s="211">
        <v>9</v>
      </c>
      <c r="H339" s="211">
        <v>10</v>
      </c>
      <c r="I339" s="211">
        <v>10</v>
      </c>
      <c r="J339" s="211">
        <v>9</v>
      </c>
      <c r="K339" s="211">
        <v>10</v>
      </c>
      <c r="L339" s="211">
        <v>9</v>
      </c>
      <c r="M339" s="211">
        <v>10</v>
      </c>
      <c r="N339" s="211">
        <v>9</v>
      </c>
      <c r="O339" s="211">
        <v>11</v>
      </c>
      <c r="P339" s="212">
        <v>10</v>
      </c>
      <c r="Q339" s="212">
        <v>12</v>
      </c>
      <c r="R339" s="212">
        <v>12</v>
      </c>
      <c r="S339" s="556">
        <f>100</f>
        <v>100</v>
      </c>
      <c r="T339" s="72">
        <f t="shared" si="133"/>
        <v>100</v>
      </c>
      <c r="U339" s="72">
        <f t="shared" si="134"/>
        <v>128.57142857142858</v>
      </c>
      <c r="V339" s="72">
        <f t="shared" si="135"/>
        <v>128.57142857142858</v>
      </c>
      <c r="W339" s="72">
        <f t="shared" si="136"/>
        <v>142.85714285714286</v>
      </c>
      <c r="X339" s="72">
        <f t="shared" si="137"/>
        <v>142.85714285714286</v>
      </c>
      <c r="Y339" s="72">
        <f t="shared" si="138"/>
        <v>128.57142857142858</v>
      </c>
      <c r="Z339" s="72">
        <f t="shared" si="139"/>
        <v>142.85714285714286</v>
      </c>
      <c r="AA339" s="72">
        <f t="shared" si="140"/>
        <v>128.57142857142858</v>
      </c>
      <c r="AB339" s="72">
        <f t="shared" si="140"/>
        <v>142.85714285714286</v>
      </c>
      <c r="AC339" s="72">
        <f t="shared" si="140"/>
        <v>128.57142857142858</v>
      </c>
      <c r="AD339" s="72">
        <f t="shared" si="140"/>
        <v>157.14285714285714</v>
      </c>
      <c r="AE339" s="72">
        <f t="shared" ref="AE339:AG339" si="147">P339*100/$D339</f>
        <v>142.85714285714286</v>
      </c>
      <c r="AF339" s="72">
        <f t="shared" si="147"/>
        <v>171.42857142857142</v>
      </c>
      <c r="AG339" s="73">
        <f t="shared" si="147"/>
        <v>171.42857142857142</v>
      </c>
      <c r="AH339" s="557">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5"/>
      <c r="C340" s="1" t="s">
        <v>198</v>
      </c>
      <c r="D340" s="211">
        <v>49998</v>
      </c>
      <c r="E340" s="211">
        <v>51253</v>
      </c>
      <c r="F340" s="211">
        <v>53846</v>
      </c>
      <c r="G340" s="211">
        <v>54711</v>
      </c>
      <c r="H340" s="211">
        <v>54999</v>
      </c>
      <c r="I340" s="211">
        <v>54812</v>
      </c>
      <c r="J340" s="211">
        <v>56030</v>
      </c>
      <c r="K340" s="211">
        <v>56710</v>
      </c>
      <c r="L340" s="211">
        <v>57359</v>
      </c>
      <c r="M340" s="211">
        <v>57270</v>
      </c>
      <c r="N340" s="211">
        <v>58429</v>
      </c>
      <c r="O340" s="211">
        <v>58766</v>
      </c>
      <c r="P340" s="212">
        <v>57014</v>
      </c>
      <c r="Q340" s="212">
        <v>59010</v>
      </c>
      <c r="R340" s="212">
        <v>60217</v>
      </c>
      <c r="S340" s="556">
        <f>100</f>
        <v>100</v>
      </c>
      <c r="T340" s="72">
        <f t="shared" si="133"/>
        <v>102.51010040401616</v>
      </c>
      <c r="U340" s="72">
        <f t="shared" si="134"/>
        <v>107.69630785231409</v>
      </c>
      <c r="V340" s="72">
        <f t="shared" si="135"/>
        <v>109.4263770550822</v>
      </c>
      <c r="W340" s="72">
        <f t="shared" si="136"/>
        <v>110.00240009600384</v>
      </c>
      <c r="X340" s="72">
        <f t="shared" si="137"/>
        <v>109.62838513540541</v>
      </c>
      <c r="Y340" s="72">
        <f t="shared" si="138"/>
        <v>112.06448257930317</v>
      </c>
      <c r="Z340" s="72">
        <f t="shared" si="139"/>
        <v>113.42453698147926</v>
      </c>
      <c r="AA340" s="72">
        <f t="shared" si="140"/>
        <v>114.72258890355614</v>
      </c>
      <c r="AB340" s="72">
        <f t="shared" si="140"/>
        <v>114.54458178327133</v>
      </c>
      <c r="AC340" s="72">
        <f t="shared" si="140"/>
        <v>116.86267450698028</v>
      </c>
      <c r="AD340" s="72">
        <f t="shared" si="140"/>
        <v>117.53670146805872</v>
      </c>
      <c r="AE340" s="72">
        <f t="shared" ref="AE340:AG340" si="148">P340*100/$D340</f>
        <v>114.03256130245209</v>
      </c>
      <c r="AF340" s="72">
        <f t="shared" si="148"/>
        <v>118.02472098883955</v>
      </c>
      <c r="AG340" s="73">
        <f t="shared" si="148"/>
        <v>120.4388175527021</v>
      </c>
      <c r="AH340" s="557">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6"/>
      <c r="C341" s="8" t="s">
        <v>199</v>
      </c>
      <c r="D341">
        <v>49991</v>
      </c>
      <c r="E341">
        <v>51246</v>
      </c>
      <c r="F341">
        <v>53837</v>
      </c>
      <c r="G341">
        <v>54702</v>
      </c>
      <c r="H341">
        <v>54989</v>
      </c>
      <c r="I341">
        <v>54802</v>
      </c>
      <c r="J341">
        <v>56021</v>
      </c>
      <c r="K341">
        <v>56700</v>
      </c>
      <c r="L341">
        <v>57350</v>
      </c>
      <c r="M341">
        <v>57260</v>
      </c>
      <c r="N341">
        <v>58420</v>
      </c>
      <c r="O341">
        <v>58755</v>
      </c>
      <c r="P341">
        <v>57004</v>
      </c>
      <c r="Q341">
        <v>58998</v>
      </c>
      <c r="R341">
        <v>60205</v>
      </c>
      <c r="S341" s="556">
        <f>100</f>
        <v>100</v>
      </c>
      <c r="T341" s="72">
        <f t="shared" si="133"/>
        <v>102.51045188133864</v>
      </c>
      <c r="U341" s="72">
        <f t="shared" si="134"/>
        <v>107.69338480926567</v>
      </c>
      <c r="V341" s="72">
        <f t="shared" si="135"/>
        <v>109.42369626532776</v>
      </c>
      <c r="W341" s="72">
        <f t="shared" si="136"/>
        <v>109.99779960392871</v>
      </c>
      <c r="X341" s="72">
        <f t="shared" si="137"/>
        <v>109.62373227180892</v>
      </c>
      <c r="Y341" s="72">
        <f t="shared" si="138"/>
        <v>112.06217119081434</v>
      </c>
      <c r="Z341" s="72">
        <f t="shared" si="139"/>
        <v>113.42041567482147</v>
      </c>
      <c r="AA341" s="72">
        <f t="shared" si="140"/>
        <v>114.72064971694905</v>
      </c>
      <c r="AB341" s="72">
        <f t="shared" si="140"/>
        <v>114.54061731111599</v>
      </c>
      <c r="AC341" s="72">
        <f t="shared" si="140"/>
        <v>116.86103498629754</v>
      </c>
      <c r="AD341" s="72">
        <f t="shared" si="140"/>
        <v>117.53115560800944</v>
      </c>
      <c r="AE341" s="72">
        <f t="shared" ref="AE341:AG341" si="149">P341*100/$D341</f>
        <v>114.02852513452422</v>
      </c>
      <c r="AF341" s="72">
        <f t="shared" si="149"/>
        <v>118.01724310375867</v>
      </c>
      <c r="AG341" s="73">
        <f t="shared" si="149"/>
        <v>120.43167770198636</v>
      </c>
      <c r="AH341" s="237"/>
      <c r="AI341" s="238"/>
      <c r="AJ341" s="238"/>
      <c r="AK341" s="238"/>
      <c r="AL341" s="238"/>
      <c r="AM341" s="238"/>
      <c r="AN341" s="238"/>
      <c r="AO341" s="238"/>
      <c r="AP341" s="238"/>
      <c r="AQ341" s="238"/>
      <c r="AR341" s="238"/>
      <c r="AS341" s="238"/>
      <c r="AT341" s="238"/>
      <c r="AU341" s="238"/>
      <c r="AV341" s="239"/>
    </row>
    <row r="342" spans="2:48" ht="15" customHeight="1">
      <c r="B342" s="735" t="s">
        <v>138</v>
      </c>
      <c r="C342" s="1" t="s">
        <v>194</v>
      </c>
      <c r="D342" s="211">
        <v>16810</v>
      </c>
      <c r="E342" s="211">
        <v>17542</v>
      </c>
      <c r="F342" s="211">
        <v>17369</v>
      </c>
      <c r="G342" s="211">
        <v>16875</v>
      </c>
      <c r="H342" s="211">
        <v>16152</v>
      </c>
      <c r="I342" s="211">
        <v>15245</v>
      </c>
      <c r="J342" s="211">
        <v>14652</v>
      </c>
      <c r="K342" s="211">
        <v>14094</v>
      </c>
      <c r="L342" s="211">
        <v>13977</v>
      </c>
      <c r="M342" s="211">
        <v>13512</v>
      </c>
      <c r="N342" s="211">
        <v>13703</v>
      </c>
      <c r="O342" s="211">
        <v>14219</v>
      </c>
      <c r="P342" s="212">
        <v>13798</v>
      </c>
      <c r="Q342" s="212">
        <v>14281</v>
      </c>
      <c r="R342" s="212">
        <v>14573</v>
      </c>
      <c r="S342" s="556">
        <f>100</f>
        <v>100</v>
      </c>
      <c r="T342" s="72">
        <f t="shared" si="133"/>
        <v>104.3545508625818</v>
      </c>
      <c r="U342" s="72">
        <f t="shared" si="134"/>
        <v>103.32540154669839</v>
      </c>
      <c r="V342" s="72">
        <f t="shared" si="135"/>
        <v>100.3866745984533</v>
      </c>
      <c r="W342" s="72">
        <f t="shared" si="136"/>
        <v>96.085663295657341</v>
      </c>
      <c r="X342" s="72">
        <f t="shared" si="137"/>
        <v>90.690065437239738</v>
      </c>
      <c r="Y342" s="72">
        <f t="shared" si="138"/>
        <v>87.16240333135039</v>
      </c>
      <c r="Z342" s="72">
        <f t="shared" si="139"/>
        <v>83.842950624628202</v>
      </c>
      <c r="AA342" s="72">
        <f t="shared" si="140"/>
        <v>83.14693634741225</v>
      </c>
      <c r="AB342" s="72">
        <f t="shared" si="140"/>
        <v>80.380725758477098</v>
      </c>
      <c r="AC342" s="72">
        <f t="shared" si="140"/>
        <v>81.516954193932179</v>
      </c>
      <c r="AD342" s="72">
        <f t="shared" si="140"/>
        <v>84.586555621653773</v>
      </c>
      <c r="AE342" s="72">
        <f t="shared" ref="AE342:AG342" si="150">P342*100/$D342</f>
        <v>82.082093991671627</v>
      </c>
      <c r="AF342" s="72">
        <f t="shared" si="150"/>
        <v>84.955383700178459</v>
      </c>
      <c r="AG342" s="73">
        <f t="shared" si="150"/>
        <v>86.692444973230224</v>
      </c>
      <c r="AH342" s="557">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5"/>
      <c r="C343" s="1" t="s">
        <v>195</v>
      </c>
      <c r="D343" s="211">
        <v>254</v>
      </c>
      <c r="E343" s="211">
        <v>262</v>
      </c>
      <c r="F343" s="211">
        <v>239</v>
      </c>
      <c r="G343" s="211">
        <v>252</v>
      </c>
      <c r="H343" s="211">
        <v>226</v>
      </c>
      <c r="I343" s="211">
        <v>227</v>
      </c>
      <c r="J343" s="211">
        <v>235</v>
      </c>
      <c r="K343" s="211">
        <v>238</v>
      </c>
      <c r="L343" s="211">
        <v>250</v>
      </c>
      <c r="M343" s="211">
        <v>239</v>
      </c>
      <c r="N343" s="211">
        <v>238</v>
      </c>
      <c r="O343" s="211">
        <v>250</v>
      </c>
      <c r="P343" s="212">
        <v>239</v>
      </c>
      <c r="Q343" s="212">
        <v>245</v>
      </c>
      <c r="R343" s="212">
        <v>251</v>
      </c>
      <c r="S343" s="556">
        <f>100</f>
        <v>100</v>
      </c>
      <c r="T343" s="72">
        <f t="shared" si="133"/>
        <v>103.14960629921259</v>
      </c>
      <c r="U343" s="72">
        <f t="shared" si="134"/>
        <v>94.094488188976385</v>
      </c>
      <c r="V343" s="72">
        <f t="shared" si="135"/>
        <v>99.212598425196845</v>
      </c>
      <c r="W343" s="72">
        <f t="shared" si="136"/>
        <v>88.976377952755911</v>
      </c>
      <c r="X343" s="72">
        <f t="shared" si="137"/>
        <v>89.370078740157481</v>
      </c>
      <c r="Y343" s="72">
        <f t="shared" si="138"/>
        <v>92.519685039370074</v>
      </c>
      <c r="Z343" s="72">
        <f t="shared" si="139"/>
        <v>93.7007874015748</v>
      </c>
      <c r="AA343" s="72">
        <f t="shared" si="140"/>
        <v>98.425196850393704</v>
      </c>
      <c r="AB343" s="72">
        <f t="shared" si="140"/>
        <v>94.094488188976385</v>
      </c>
      <c r="AC343" s="72">
        <f t="shared" si="140"/>
        <v>93.7007874015748</v>
      </c>
      <c r="AD343" s="72">
        <f t="shared" si="140"/>
        <v>98.425196850393704</v>
      </c>
      <c r="AE343" s="72">
        <f t="shared" ref="AE343:AG343" si="151">P343*100/$D343</f>
        <v>94.094488188976385</v>
      </c>
      <c r="AF343" s="72">
        <f t="shared" si="151"/>
        <v>96.456692913385822</v>
      </c>
      <c r="AG343" s="73">
        <f t="shared" si="151"/>
        <v>98.818897637795274</v>
      </c>
      <c r="AH343" s="557">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5"/>
      <c r="C344" s="1" t="s">
        <v>196</v>
      </c>
      <c r="D344" s="211">
        <v>25</v>
      </c>
      <c r="E344" s="211">
        <v>32</v>
      </c>
      <c r="F344" s="211">
        <v>35</v>
      </c>
      <c r="G344" s="211">
        <v>37</v>
      </c>
      <c r="H344" s="211">
        <v>40</v>
      </c>
      <c r="I344" s="211">
        <v>41</v>
      </c>
      <c r="J344" s="211">
        <v>34</v>
      </c>
      <c r="K344" s="211">
        <v>38</v>
      </c>
      <c r="L344" s="211">
        <v>40</v>
      </c>
      <c r="M344" s="211">
        <v>39</v>
      </c>
      <c r="N344" s="211">
        <v>39</v>
      </c>
      <c r="O344" s="211">
        <v>31</v>
      </c>
      <c r="P344" s="212">
        <v>30</v>
      </c>
      <c r="Q344" s="212">
        <v>30</v>
      </c>
      <c r="R344" s="212">
        <v>31</v>
      </c>
      <c r="S344" s="556">
        <f>100</f>
        <v>100</v>
      </c>
      <c r="T344" s="72">
        <f t="shared" si="133"/>
        <v>128</v>
      </c>
      <c r="U344" s="72">
        <f t="shared" si="134"/>
        <v>140</v>
      </c>
      <c r="V344" s="72">
        <f t="shared" si="135"/>
        <v>148</v>
      </c>
      <c r="W344" s="72">
        <f t="shared" si="136"/>
        <v>160</v>
      </c>
      <c r="X344" s="72">
        <f t="shared" si="137"/>
        <v>164</v>
      </c>
      <c r="Y344" s="72">
        <f t="shared" si="138"/>
        <v>136</v>
      </c>
      <c r="Z344" s="72">
        <f t="shared" si="139"/>
        <v>152</v>
      </c>
      <c r="AA344" s="72">
        <f t="shared" si="140"/>
        <v>160</v>
      </c>
      <c r="AB344" s="72">
        <f t="shared" si="140"/>
        <v>156</v>
      </c>
      <c r="AC344" s="72">
        <f t="shared" si="140"/>
        <v>156</v>
      </c>
      <c r="AD344" s="72">
        <f t="shared" si="140"/>
        <v>124</v>
      </c>
      <c r="AE344" s="72">
        <f t="shared" ref="AE344:AG344" si="152">P344*100/$D344</f>
        <v>120</v>
      </c>
      <c r="AF344" s="72">
        <f t="shared" si="152"/>
        <v>120</v>
      </c>
      <c r="AG344" s="73">
        <f t="shared" si="152"/>
        <v>124</v>
      </c>
      <c r="AH344" s="557">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5"/>
      <c r="C345" s="1" t="s">
        <v>197</v>
      </c>
      <c r="D345" s="211">
        <v>4</v>
      </c>
      <c r="E345" s="211">
        <v>5</v>
      </c>
      <c r="F345" s="211">
        <v>6</v>
      </c>
      <c r="G345" s="211">
        <v>6</v>
      </c>
      <c r="H345" s="211">
        <v>8</v>
      </c>
      <c r="I345" s="211">
        <v>11</v>
      </c>
      <c r="J345" s="211">
        <v>15</v>
      </c>
      <c r="K345" s="211">
        <v>14</v>
      </c>
      <c r="L345" s="211">
        <v>14</v>
      </c>
      <c r="M345" s="211">
        <v>13</v>
      </c>
      <c r="N345" s="211">
        <v>12</v>
      </c>
      <c r="O345" s="211">
        <v>10</v>
      </c>
      <c r="P345" s="212">
        <v>9</v>
      </c>
      <c r="Q345" s="212">
        <v>11</v>
      </c>
      <c r="R345" s="212">
        <v>11</v>
      </c>
      <c r="S345" s="556">
        <f>100</f>
        <v>100</v>
      </c>
      <c r="T345" s="72">
        <f t="shared" si="133"/>
        <v>125</v>
      </c>
      <c r="U345" s="72">
        <f t="shared" si="134"/>
        <v>150</v>
      </c>
      <c r="V345" s="72">
        <f t="shared" si="135"/>
        <v>150</v>
      </c>
      <c r="W345" s="72">
        <f t="shared" si="136"/>
        <v>200</v>
      </c>
      <c r="X345" s="72">
        <f t="shared" si="137"/>
        <v>275</v>
      </c>
      <c r="Y345" s="72">
        <f t="shared" si="138"/>
        <v>375</v>
      </c>
      <c r="Z345" s="72">
        <f t="shared" si="139"/>
        <v>350</v>
      </c>
      <c r="AA345" s="72">
        <f t="shared" si="140"/>
        <v>350</v>
      </c>
      <c r="AB345" s="72">
        <f t="shared" si="140"/>
        <v>325</v>
      </c>
      <c r="AC345" s="72">
        <f t="shared" si="140"/>
        <v>300</v>
      </c>
      <c r="AD345" s="72">
        <f t="shared" si="140"/>
        <v>250</v>
      </c>
      <c r="AE345" s="72">
        <f t="shared" ref="AE345:AG345" si="153">P345*100/$D345</f>
        <v>225</v>
      </c>
      <c r="AF345" s="72">
        <f t="shared" si="153"/>
        <v>275</v>
      </c>
      <c r="AG345" s="73">
        <f t="shared" si="153"/>
        <v>275</v>
      </c>
      <c r="AH345" s="557">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5"/>
      <c r="C346" s="1" t="s">
        <v>198</v>
      </c>
      <c r="D346" s="211">
        <v>17093</v>
      </c>
      <c r="E346" s="211">
        <v>17841</v>
      </c>
      <c r="F346" s="211">
        <v>17649</v>
      </c>
      <c r="G346" s="211">
        <v>17170</v>
      </c>
      <c r="H346" s="211">
        <v>16426</v>
      </c>
      <c r="I346" s="211">
        <v>15524</v>
      </c>
      <c r="J346" s="211">
        <v>14936</v>
      </c>
      <c r="K346" s="211">
        <v>14384</v>
      </c>
      <c r="L346" s="211">
        <v>14281</v>
      </c>
      <c r="M346" s="211">
        <v>13803</v>
      </c>
      <c r="N346" s="211">
        <v>13992</v>
      </c>
      <c r="O346" s="211">
        <v>14510</v>
      </c>
      <c r="P346" s="212">
        <v>14076</v>
      </c>
      <c r="Q346" s="212">
        <v>14567</v>
      </c>
      <c r="R346" s="212">
        <v>14866</v>
      </c>
      <c r="S346" s="556">
        <f>100</f>
        <v>100</v>
      </c>
      <c r="T346" s="72">
        <f t="shared" si="133"/>
        <v>104.37606037559235</v>
      </c>
      <c r="U346" s="72">
        <f t="shared" si="134"/>
        <v>103.25279354121571</v>
      </c>
      <c r="V346" s="72">
        <f t="shared" si="135"/>
        <v>100.4504768033698</v>
      </c>
      <c r="W346" s="72">
        <f t="shared" si="136"/>
        <v>96.097817820160301</v>
      </c>
      <c r="X346" s="72">
        <f t="shared" si="137"/>
        <v>90.82080383782835</v>
      </c>
      <c r="Y346" s="72">
        <f t="shared" si="138"/>
        <v>87.380799157549873</v>
      </c>
      <c r="Z346" s="72">
        <f t="shared" si="139"/>
        <v>84.151407008717015</v>
      </c>
      <c r="AA346" s="72">
        <f t="shared" si="140"/>
        <v>83.548821154858715</v>
      </c>
      <c r="AB346" s="72">
        <f t="shared" si="140"/>
        <v>80.752354765108521</v>
      </c>
      <c r="AC346" s="72">
        <f t="shared" si="140"/>
        <v>81.85807055519804</v>
      </c>
      <c r="AD346" s="72">
        <f t="shared" si="140"/>
        <v>84.88855086877669</v>
      </c>
      <c r="AE346" s="72">
        <f t="shared" ref="AE346:AG346" si="154">P346*100/$D346</f>
        <v>82.349499795237818</v>
      </c>
      <c r="AF346" s="72">
        <f t="shared" si="154"/>
        <v>85.222020710232258</v>
      </c>
      <c r="AG346" s="73">
        <f t="shared" si="154"/>
        <v>86.97127479085006</v>
      </c>
      <c r="AH346" s="557">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6"/>
      <c r="C347" s="8" t="s">
        <v>199</v>
      </c>
      <c r="D347">
        <v>17089</v>
      </c>
      <c r="E347">
        <v>17836</v>
      </c>
      <c r="F347">
        <v>17643</v>
      </c>
      <c r="G347">
        <v>17164</v>
      </c>
      <c r="H347">
        <v>16418</v>
      </c>
      <c r="I347">
        <v>15513</v>
      </c>
      <c r="J347">
        <v>14921</v>
      </c>
      <c r="K347">
        <v>14370</v>
      </c>
      <c r="L347">
        <v>14267</v>
      </c>
      <c r="M347">
        <v>13790</v>
      </c>
      <c r="N347">
        <v>13980</v>
      </c>
      <c r="O347">
        <v>14500</v>
      </c>
      <c r="P347">
        <v>14067</v>
      </c>
      <c r="Q347">
        <v>14556</v>
      </c>
      <c r="R347">
        <v>14855</v>
      </c>
      <c r="S347" s="556">
        <f>100</f>
        <v>100</v>
      </c>
      <c r="T347" s="72">
        <f t="shared" si="133"/>
        <v>104.37123295687284</v>
      </c>
      <c r="U347" s="72">
        <f t="shared" si="134"/>
        <v>103.24185148341039</v>
      </c>
      <c r="V347" s="72">
        <f t="shared" si="135"/>
        <v>100.438878810931</v>
      </c>
      <c r="W347" s="72">
        <f t="shared" si="136"/>
        <v>96.073497571537246</v>
      </c>
      <c r="X347" s="72">
        <f t="shared" si="137"/>
        <v>90.77769325296974</v>
      </c>
      <c r="Y347" s="72">
        <f t="shared" si="138"/>
        <v>87.313476505354316</v>
      </c>
      <c r="Z347" s="72">
        <f t="shared" si="139"/>
        <v>84.089180174381184</v>
      </c>
      <c r="AA347" s="72">
        <f t="shared" si="140"/>
        <v>83.486453274035924</v>
      </c>
      <c r="AB347" s="72">
        <f t="shared" si="140"/>
        <v>80.695184036514718</v>
      </c>
      <c r="AC347" s="72">
        <f t="shared" si="140"/>
        <v>81.807010357539937</v>
      </c>
      <c r="AD347" s="72">
        <f t="shared" si="140"/>
        <v>84.8499034466616</v>
      </c>
      <c r="AE347" s="72">
        <f t="shared" ref="AE347:AG347" si="155">P347*100/$D347</f>
        <v>82.316109778219911</v>
      </c>
      <c r="AF347" s="72">
        <f t="shared" si="155"/>
        <v>85.177599625490075</v>
      </c>
      <c r="AG347" s="73">
        <f t="shared" si="155"/>
        <v>86.927263151735033</v>
      </c>
      <c r="AH347" s="237"/>
      <c r="AI347" s="238"/>
      <c r="AJ347" s="238"/>
      <c r="AK347" s="238"/>
      <c r="AL347" s="238"/>
      <c r="AM347" s="238"/>
      <c r="AN347" s="238"/>
      <c r="AO347" s="238"/>
      <c r="AP347" s="238"/>
      <c r="AQ347" s="238"/>
      <c r="AR347" s="238"/>
      <c r="AS347" s="238"/>
      <c r="AT347" s="238"/>
      <c r="AU347" s="238"/>
      <c r="AV347" s="239"/>
    </row>
    <row r="348" spans="2:48" ht="15" customHeight="1">
      <c r="B348" s="735" t="s">
        <v>139</v>
      </c>
      <c r="C348" s="1" t="s">
        <v>194</v>
      </c>
      <c r="D348" s="211">
        <v>37258</v>
      </c>
      <c r="E348" s="211">
        <v>38731</v>
      </c>
      <c r="F348" s="211">
        <v>35694</v>
      </c>
      <c r="G348" s="211">
        <v>35368</v>
      </c>
      <c r="H348" s="211">
        <v>35113</v>
      </c>
      <c r="I348" s="211">
        <v>34943</v>
      </c>
      <c r="J348" s="211">
        <v>35272</v>
      </c>
      <c r="K348" s="211">
        <v>35852</v>
      </c>
      <c r="L348" s="211">
        <v>36704</v>
      </c>
      <c r="M348" s="211">
        <v>37302</v>
      </c>
      <c r="N348" s="211">
        <v>39123</v>
      </c>
      <c r="O348" s="211">
        <v>40681</v>
      </c>
      <c r="P348" s="212">
        <v>39474</v>
      </c>
      <c r="Q348" s="212">
        <v>40858</v>
      </c>
      <c r="R348" s="212">
        <v>41692</v>
      </c>
      <c r="S348" s="556">
        <f>100</f>
        <v>100</v>
      </c>
      <c r="T348" s="72">
        <f t="shared" si="133"/>
        <v>103.95351333941704</v>
      </c>
      <c r="U348" s="72">
        <f t="shared" si="134"/>
        <v>95.802243813409206</v>
      </c>
      <c r="V348" s="72">
        <f t="shared" si="135"/>
        <v>94.927263943314188</v>
      </c>
      <c r="W348" s="72">
        <f t="shared" si="136"/>
        <v>94.242847173761334</v>
      </c>
      <c r="X348" s="72">
        <f t="shared" si="137"/>
        <v>93.786569327392769</v>
      </c>
      <c r="Y348" s="72">
        <f t="shared" si="138"/>
        <v>94.669601159482525</v>
      </c>
      <c r="Z348" s="72">
        <f t="shared" si="139"/>
        <v>96.226313811798803</v>
      </c>
      <c r="AA348" s="72">
        <f t="shared" si="140"/>
        <v>98.5130710183048</v>
      </c>
      <c r="AB348" s="72">
        <f t="shared" si="140"/>
        <v>100.11809544258951</v>
      </c>
      <c r="AC348" s="72">
        <f t="shared" si="140"/>
        <v>105.00563637339631</v>
      </c>
      <c r="AD348" s="72">
        <f t="shared" si="140"/>
        <v>109.18728863599763</v>
      </c>
      <c r="AE348" s="72">
        <f t="shared" ref="AE348:AG348" si="156">P348*100/$D348</f>
        <v>105.94771592678083</v>
      </c>
      <c r="AF348" s="72">
        <f t="shared" si="156"/>
        <v>109.66235439368727</v>
      </c>
      <c r="AG348" s="73">
        <f t="shared" si="156"/>
        <v>111.90079982822481</v>
      </c>
      <c r="AH348" s="557">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5"/>
      <c r="C349" s="1" t="s">
        <v>195</v>
      </c>
      <c r="D349" s="211">
        <v>1040</v>
      </c>
      <c r="E349" s="211">
        <v>1054</v>
      </c>
      <c r="F349" s="211">
        <v>985</v>
      </c>
      <c r="G349" s="211">
        <v>969</v>
      </c>
      <c r="H349" s="211">
        <v>946</v>
      </c>
      <c r="I349" s="211">
        <v>936</v>
      </c>
      <c r="J349" s="211">
        <v>920</v>
      </c>
      <c r="K349" s="211">
        <v>916</v>
      </c>
      <c r="L349" s="211">
        <v>925</v>
      </c>
      <c r="M349" s="211">
        <v>973</v>
      </c>
      <c r="N349" s="211">
        <v>1000</v>
      </c>
      <c r="O349" s="211">
        <v>1003</v>
      </c>
      <c r="P349" s="212">
        <v>959</v>
      </c>
      <c r="Q349" s="212">
        <v>985</v>
      </c>
      <c r="R349" s="212">
        <v>1009</v>
      </c>
      <c r="S349" s="556">
        <f>100</f>
        <v>100</v>
      </c>
      <c r="T349" s="72">
        <f t="shared" si="133"/>
        <v>101.34615384615384</v>
      </c>
      <c r="U349" s="72">
        <f t="shared" si="134"/>
        <v>94.711538461538467</v>
      </c>
      <c r="V349" s="72">
        <f t="shared" si="135"/>
        <v>93.17307692307692</v>
      </c>
      <c r="W349" s="72">
        <f t="shared" si="136"/>
        <v>90.961538461538467</v>
      </c>
      <c r="X349" s="72">
        <f t="shared" si="137"/>
        <v>90</v>
      </c>
      <c r="Y349" s="72">
        <f t="shared" si="138"/>
        <v>88.461538461538467</v>
      </c>
      <c r="Z349" s="72">
        <f t="shared" si="139"/>
        <v>88.07692307692308</v>
      </c>
      <c r="AA349" s="72">
        <f t="shared" si="140"/>
        <v>88.942307692307693</v>
      </c>
      <c r="AB349" s="72">
        <f t="shared" si="140"/>
        <v>93.557692307692307</v>
      </c>
      <c r="AC349" s="72">
        <f t="shared" si="140"/>
        <v>96.15384615384616</v>
      </c>
      <c r="AD349" s="72">
        <f t="shared" si="140"/>
        <v>96.442307692307693</v>
      </c>
      <c r="AE349" s="72">
        <f t="shared" ref="AE349:AG349" si="157">P349*100/$D349</f>
        <v>92.211538461538467</v>
      </c>
      <c r="AF349" s="72">
        <f t="shared" si="157"/>
        <v>94.711538461538467</v>
      </c>
      <c r="AG349" s="73">
        <f t="shared" si="157"/>
        <v>97.019230769230774</v>
      </c>
      <c r="AH349" s="557">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5"/>
      <c r="C350" s="1" t="s">
        <v>196</v>
      </c>
      <c r="D350" s="211">
        <v>173</v>
      </c>
      <c r="E350" s="211">
        <v>146</v>
      </c>
      <c r="F350" s="211">
        <v>148</v>
      </c>
      <c r="G350" s="211">
        <v>149</v>
      </c>
      <c r="H350" s="211">
        <v>150</v>
      </c>
      <c r="I350" s="211">
        <v>149</v>
      </c>
      <c r="J350" s="211">
        <v>145</v>
      </c>
      <c r="K350" s="211">
        <v>156</v>
      </c>
      <c r="L350" s="211">
        <v>158</v>
      </c>
      <c r="M350" s="211">
        <v>166</v>
      </c>
      <c r="N350" s="211">
        <v>167</v>
      </c>
      <c r="O350" s="211">
        <v>165</v>
      </c>
      <c r="P350" s="212">
        <v>160</v>
      </c>
      <c r="Q350" s="212">
        <v>160</v>
      </c>
      <c r="R350" s="212">
        <v>164</v>
      </c>
      <c r="S350" s="556">
        <f>100</f>
        <v>100</v>
      </c>
      <c r="T350" s="72">
        <f t="shared" si="133"/>
        <v>84.393063583815035</v>
      </c>
      <c r="U350" s="72">
        <f t="shared" si="134"/>
        <v>85.549132947976872</v>
      </c>
      <c r="V350" s="72">
        <f t="shared" si="135"/>
        <v>86.127167630057798</v>
      </c>
      <c r="W350" s="72">
        <f t="shared" si="136"/>
        <v>86.705202312138724</v>
      </c>
      <c r="X350" s="72">
        <f t="shared" si="137"/>
        <v>86.127167630057798</v>
      </c>
      <c r="Y350" s="72">
        <f t="shared" si="138"/>
        <v>83.815028901734109</v>
      </c>
      <c r="Z350" s="72">
        <f t="shared" si="139"/>
        <v>90.173410404624278</v>
      </c>
      <c r="AA350" s="72">
        <f t="shared" si="140"/>
        <v>91.329479768786129</v>
      </c>
      <c r="AB350" s="72">
        <f t="shared" si="140"/>
        <v>95.95375722543352</v>
      </c>
      <c r="AC350" s="72">
        <f t="shared" si="140"/>
        <v>96.531791907514446</v>
      </c>
      <c r="AD350" s="72">
        <f t="shared" si="140"/>
        <v>95.375722543352595</v>
      </c>
      <c r="AE350" s="72">
        <f t="shared" ref="AE350:AG350" si="158">P350*100/$D350</f>
        <v>92.48554913294798</v>
      </c>
      <c r="AF350" s="72">
        <f t="shared" si="158"/>
        <v>92.48554913294798</v>
      </c>
      <c r="AG350" s="73">
        <f t="shared" si="158"/>
        <v>94.797687861271683</v>
      </c>
      <c r="AH350" s="557">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5"/>
      <c r="C351" s="1" t="s">
        <v>197</v>
      </c>
      <c r="D351" s="211">
        <v>10</v>
      </c>
      <c r="E351" s="211">
        <v>11</v>
      </c>
      <c r="F351" s="211">
        <v>11</v>
      </c>
      <c r="G351" s="211">
        <v>11</v>
      </c>
      <c r="H351" s="211">
        <v>9</v>
      </c>
      <c r="I351" s="211">
        <v>12</v>
      </c>
      <c r="J351" s="211">
        <v>13</v>
      </c>
      <c r="K351" s="211">
        <v>17</v>
      </c>
      <c r="L351" s="211">
        <v>15</v>
      </c>
      <c r="M351" s="211">
        <v>14</v>
      </c>
      <c r="N351" s="211">
        <v>16</v>
      </c>
      <c r="O351" s="211">
        <v>13</v>
      </c>
      <c r="P351" s="212">
        <v>12</v>
      </c>
      <c r="Q351" s="212">
        <v>14</v>
      </c>
      <c r="R351" s="212">
        <v>15</v>
      </c>
      <c r="S351" s="556">
        <f>100</f>
        <v>100</v>
      </c>
      <c r="T351" s="72">
        <f t="shared" si="133"/>
        <v>110</v>
      </c>
      <c r="U351" s="72">
        <f t="shared" si="134"/>
        <v>110</v>
      </c>
      <c r="V351" s="72">
        <f t="shared" si="135"/>
        <v>110</v>
      </c>
      <c r="W351" s="72">
        <f t="shared" si="136"/>
        <v>90</v>
      </c>
      <c r="X351" s="72">
        <f t="shared" si="137"/>
        <v>120</v>
      </c>
      <c r="Y351" s="72">
        <f t="shared" si="138"/>
        <v>130</v>
      </c>
      <c r="Z351" s="72">
        <f t="shared" si="139"/>
        <v>170</v>
      </c>
      <c r="AA351" s="72">
        <f t="shared" si="140"/>
        <v>150</v>
      </c>
      <c r="AB351" s="72">
        <f t="shared" si="140"/>
        <v>140</v>
      </c>
      <c r="AC351" s="72">
        <f t="shared" si="140"/>
        <v>160</v>
      </c>
      <c r="AD351" s="72">
        <f t="shared" si="140"/>
        <v>130</v>
      </c>
      <c r="AE351" s="72">
        <f t="shared" ref="AE351:AG351" si="159">P351*100/$D351</f>
        <v>120</v>
      </c>
      <c r="AF351" s="72">
        <f t="shared" si="159"/>
        <v>140</v>
      </c>
      <c r="AG351" s="73">
        <f t="shared" si="159"/>
        <v>150</v>
      </c>
      <c r="AH351" s="557">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5"/>
      <c r="C352" s="1" t="s">
        <v>198</v>
      </c>
      <c r="D352" s="211">
        <v>38481</v>
      </c>
      <c r="E352" s="211">
        <v>39942</v>
      </c>
      <c r="F352" s="211">
        <v>36838</v>
      </c>
      <c r="G352" s="211">
        <v>36497</v>
      </c>
      <c r="H352" s="211">
        <v>36218</v>
      </c>
      <c r="I352" s="211">
        <v>36040</v>
      </c>
      <c r="J352" s="211">
        <v>36350</v>
      </c>
      <c r="K352" s="211">
        <v>36941</v>
      </c>
      <c r="L352" s="211">
        <v>37802</v>
      </c>
      <c r="M352" s="211">
        <v>38455</v>
      </c>
      <c r="N352" s="211">
        <v>40306</v>
      </c>
      <c r="O352" s="211">
        <v>41862</v>
      </c>
      <c r="P352" s="212">
        <v>40605</v>
      </c>
      <c r="Q352" s="212">
        <v>42017</v>
      </c>
      <c r="R352" s="212">
        <v>42880</v>
      </c>
      <c r="S352" s="556">
        <f>100</f>
        <v>100</v>
      </c>
      <c r="T352" s="72">
        <f t="shared" si="133"/>
        <v>103.79667888048647</v>
      </c>
      <c r="U352" s="72">
        <f t="shared" si="134"/>
        <v>95.730360437618572</v>
      </c>
      <c r="V352" s="72">
        <f t="shared" si="135"/>
        <v>94.844208830331851</v>
      </c>
      <c r="W352" s="72">
        <f t="shared" si="136"/>
        <v>94.119175697097262</v>
      </c>
      <c r="X352" s="72">
        <f t="shared" si="137"/>
        <v>93.656609755463734</v>
      </c>
      <c r="Y352" s="72">
        <f t="shared" si="138"/>
        <v>94.462202125724389</v>
      </c>
      <c r="Z352" s="72">
        <f t="shared" si="139"/>
        <v>95.998024999350335</v>
      </c>
      <c r="AA352" s="72">
        <f t="shared" si="140"/>
        <v>98.235492840622641</v>
      </c>
      <c r="AB352" s="72">
        <f t="shared" si="140"/>
        <v>99.932434188300718</v>
      </c>
      <c r="AC352" s="72">
        <f t="shared" si="140"/>
        <v>104.7426002442764</v>
      </c>
      <c r="AD352" s="72">
        <f t="shared" si="140"/>
        <v>108.78615420597178</v>
      </c>
      <c r="AE352" s="72">
        <f t="shared" ref="AE352:AG352" si="160">P352*100/$D352</f>
        <v>105.51960707881811</v>
      </c>
      <c r="AF352" s="72">
        <f t="shared" si="160"/>
        <v>109.1889503911021</v>
      </c>
      <c r="AG352" s="73">
        <f t="shared" si="160"/>
        <v>111.43161560250513</v>
      </c>
      <c r="AH352" s="557">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6"/>
      <c r="C353" s="8" t="s">
        <v>199</v>
      </c>
      <c r="D353">
        <v>38471</v>
      </c>
      <c r="E353">
        <v>39931</v>
      </c>
      <c r="F353">
        <v>36827</v>
      </c>
      <c r="G353">
        <v>36486</v>
      </c>
      <c r="H353">
        <v>36209</v>
      </c>
      <c r="I353">
        <v>36028</v>
      </c>
      <c r="J353">
        <v>36337</v>
      </c>
      <c r="K353">
        <v>36924</v>
      </c>
      <c r="L353">
        <v>37787</v>
      </c>
      <c r="M353">
        <v>38441</v>
      </c>
      <c r="N353">
        <v>40290</v>
      </c>
      <c r="O353">
        <v>41849</v>
      </c>
      <c r="P353">
        <v>40593</v>
      </c>
      <c r="Q353">
        <v>42003</v>
      </c>
      <c r="R353">
        <v>42865</v>
      </c>
      <c r="S353" s="556">
        <f>100</f>
        <v>100</v>
      </c>
      <c r="T353" s="72">
        <f t="shared" si="133"/>
        <v>103.79506641366224</v>
      </c>
      <c r="U353" s="72">
        <f t="shared" si="134"/>
        <v>95.726651243794024</v>
      </c>
      <c r="V353" s="72">
        <f t="shared" si="135"/>
        <v>94.840269293753735</v>
      </c>
      <c r="W353" s="72">
        <f t="shared" si="136"/>
        <v>94.120246419380834</v>
      </c>
      <c r="X353" s="72">
        <f t="shared" si="137"/>
        <v>93.649762158509006</v>
      </c>
      <c r="Y353" s="72">
        <f t="shared" si="138"/>
        <v>94.452964570715608</v>
      </c>
      <c r="Z353" s="72">
        <f t="shared" si="139"/>
        <v>95.978789217852409</v>
      </c>
      <c r="AA353" s="72">
        <f t="shared" si="140"/>
        <v>98.222037378804814</v>
      </c>
      <c r="AB353" s="72">
        <f t="shared" si="140"/>
        <v>99.922019183280909</v>
      </c>
      <c r="AC353" s="72">
        <f t="shared" si="140"/>
        <v>104.72823685373397</v>
      </c>
      <c r="AD353" s="72">
        <f t="shared" si="140"/>
        <v>108.78063996256921</v>
      </c>
      <c r="AE353" s="72">
        <f t="shared" ref="AE353:AG353" si="161">P353*100/$D353</f>
        <v>105.51584310259676</v>
      </c>
      <c r="AF353" s="72">
        <f t="shared" si="161"/>
        <v>109.18094148839386</v>
      </c>
      <c r="AG353" s="73">
        <f t="shared" si="161"/>
        <v>111.42159028878896</v>
      </c>
      <c r="AH353" s="237"/>
      <c r="AI353" s="238"/>
      <c r="AJ353" s="238"/>
      <c r="AK353" s="238"/>
      <c r="AL353" s="238"/>
      <c r="AM353" s="238"/>
      <c r="AN353" s="238"/>
      <c r="AO353" s="238"/>
      <c r="AP353" s="238"/>
      <c r="AQ353" s="238"/>
      <c r="AR353" s="238"/>
      <c r="AS353" s="238"/>
      <c r="AT353" s="238"/>
      <c r="AU353" s="238"/>
      <c r="AV353" s="239"/>
    </row>
    <row r="354" spans="2:48" ht="15" customHeight="1">
      <c r="B354" s="735" t="s">
        <v>149</v>
      </c>
      <c r="C354" s="1" t="s">
        <v>194</v>
      </c>
      <c r="D354" s="212">
        <v>708</v>
      </c>
      <c r="E354" s="211">
        <v>769</v>
      </c>
      <c r="F354" s="211">
        <v>853</v>
      </c>
      <c r="G354" s="211">
        <v>870</v>
      </c>
      <c r="H354" s="211">
        <v>892</v>
      </c>
      <c r="I354" s="211">
        <v>885</v>
      </c>
      <c r="J354" s="211">
        <v>905</v>
      </c>
      <c r="K354" s="211">
        <v>929</v>
      </c>
      <c r="L354" s="211">
        <v>948</v>
      </c>
      <c r="M354" s="211">
        <v>988</v>
      </c>
      <c r="N354" s="211">
        <v>1047</v>
      </c>
      <c r="O354" s="211">
        <v>1222</v>
      </c>
      <c r="P354" s="212">
        <v>1185</v>
      </c>
      <c r="Q354" s="212">
        <v>1225</v>
      </c>
      <c r="R354" s="212">
        <v>1250</v>
      </c>
      <c r="S354" s="556">
        <f>100</f>
        <v>100</v>
      </c>
      <c r="T354" s="72">
        <f t="shared" si="133"/>
        <v>108.61581920903954</v>
      </c>
      <c r="U354" s="72">
        <f t="shared" si="134"/>
        <v>120.48022598870057</v>
      </c>
      <c r="V354" s="72">
        <f t="shared" si="135"/>
        <v>122.88135593220339</v>
      </c>
      <c r="W354" s="72">
        <f t="shared" si="136"/>
        <v>125.98870056497175</v>
      </c>
      <c r="X354" s="72">
        <f t="shared" si="137"/>
        <v>125</v>
      </c>
      <c r="Y354" s="72">
        <f t="shared" si="138"/>
        <v>127.82485875706215</v>
      </c>
      <c r="Z354" s="72">
        <f t="shared" si="139"/>
        <v>131.21468926553672</v>
      </c>
      <c r="AA354" s="72">
        <f t="shared" si="140"/>
        <v>133.89830508474577</v>
      </c>
      <c r="AB354" s="72">
        <f t="shared" si="140"/>
        <v>139.54802259887006</v>
      </c>
      <c r="AC354" s="72">
        <f t="shared" si="140"/>
        <v>147.88135593220338</v>
      </c>
      <c r="AD354" s="72">
        <f t="shared" si="140"/>
        <v>172.59887005649716</v>
      </c>
      <c r="AE354" s="72">
        <f t="shared" ref="AE354:AG354" si="162">P354*100/$D354</f>
        <v>167.37288135593221</v>
      </c>
      <c r="AF354" s="72">
        <f t="shared" si="162"/>
        <v>173.0225988700565</v>
      </c>
      <c r="AG354" s="73">
        <f t="shared" si="162"/>
        <v>176.55367231638419</v>
      </c>
      <c r="AH354" s="557">
        <v>4</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35"/>
      <c r="C355" s="1" t="s">
        <v>195</v>
      </c>
      <c r="D355" s="211">
        <v>55</v>
      </c>
      <c r="E355" s="211">
        <v>52</v>
      </c>
      <c r="F355" s="211">
        <v>58</v>
      </c>
      <c r="G355" s="211">
        <v>58</v>
      </c>
      <c r="H355" s="211">
        <v>63</v>
      </c>
      <c r="I355" s="211">
        <v>67</v>
      </c>
      <c r="J355" s="211">
        <v>66</v>
      </c>
      <c r="K355" s="211">
        <v>70</v>
      </c>
      <c r="L355" s="211">
        <v>76</v>
      </c>
      <c r="M355" s="211">
        <v>83</v>
      </c>
      <c r="N355" s="211">
        <v>76</v>
      </c>
      <c r="O355" s="211">
        <v>71</v>
      </c>
      <c r="P355" s="212">
        <v>72</v>
      </c>
      <c r="Q355" s="212">
        <v>74</v>
      </c>
      <c r="R355" s="212">
        <v>76</v>
      </c>
      <c r="S355" s="556">
        <f>100</f>
        <v>100</v>
      </c>
      <c r="T355" s="72">
        <f t="shared" si="133"/>
        <v>94.545454545454547</v>
      </c>
      <c r="U355" s="72">
        <f t="shared" si="134"/>
        <v>105.45454545454545</v>
      </c>
      <c r="V355" s="72">
        <f t="shared" si="135"/>
        <v>105.45454545454545</v>
      </c>
      <c r="W355" s="72">
        <f t="shared" si="136"/>
        <v>114.54545454545455</v>
      </c>
      <c r="X355" s="72">
        <f t="shared" si="137"/>
        <v>121.81818181818181</v>
      </c>
      <c r="Y355" s="72">
        <f t="shared" si="138"/>
        <v>120</v>
      </c>
      <c r="Z355" s="72">
        <f t="shared" si="139"/>
        <v>127.27272727272727</v>
      </c>
      <c r="AA355" s="72">
        <f t="shared" si="140"/>
        <v>138.18181818181819</v>
      </c>
      <c r="AB355" s="72">
        <f t="shared" si="140"/>
        <v>150.90909090909091</v>
      </c>
      <c r="AC355" s="72">
        <f t="shared" si="140"/>
        <v>138.18181818181819</v>
      </c>
      <c r="AD355" s="72">
        <f t="shared" si="140"/>
        <v>129.09090909090909</v>
      </c>
      <c r="AE355" s="72">
        <f t="shared" ref="AE355:AG355" si="163">P355*100/$D355</f>
        <v>130.90909090909091</v>
      </c>
      <c r="AF355" s="72">
        <f t="shared" si="163"/>
        <v>134.54545454545453</v>
      </c>
      <c r="AG355" s="73">
        <f t="shared" si="163"/>
        <v>138.18181818181819</v>
      </c>
      <c r="AH355" s="557">
        <v>1</v>
      </c>
      <c r="AI355" s="234">
        <v>1</v>
      </c>
      <c r="AJ355" s="234">
        <v>1</v>
      </c>
      <c r="AK355" s="234">
        <v>1</v>
      </c>
      <c r="AL355" s="234">
        <v>1</v>
      </c>
      <c r="AM355" s="234">
        <v>1</v>
      </c>
      <c r="AN355" s="234">
        <v>1</v>
      </c>
      <c r="AO355" s="234">
        <v>1</v>
      </c>
      <c r="AP355" s="234">
        <v>1</v>
      </c>
      <c r="AQ355" s="234">
        <v>1</v>
      </c>
      <c r="AR355" s="234">
        <v>1</v>
      </c>
      <c r="AS355" s="234">
        <v>1</v>
      </c>
      <c r="AT355" s="234">
        <v>4</v>
      </c>
      <c r="AU355" s="234">
        <v>6</v>
      </c>
      <c r="AV355" s="236">
        <v>7</v>
      </c>
    </row>
    <row r="356" spans="2:48" ht="14.45">
      <c r="B356" s="735"/>
      <c r="C356" s="1" t="s">
        <v>196</v>
      </c>
      <c r="D356" s="211">
        <v>40</v>
      </c>
      <c r="E356" s="211">
        <v>39</v>
      </c>
      <c r="F356" s="211">
        <v>36</v>
      </c>
      <c r="G356" s="211">
        <v>39</v>
      </c>
      <c r="H356" s="211">
        <v>40</v>
      </c>
      <c r="I356" s="211">
        <v>40</v>
      </c>
      <c r="J356" s="211">
        <v>40</v>
      </c>
      <c r="K356" s="211">
        <v>40</v>
      </c>
      <c r="L356" s="211">
        <v>41</v>
      </c>
      <c r="M356" s="211">
        <v>41</v>
      </c>
      <c r="N356" s="211">
        <v>40</v>
      </c>
      <c r="O356" s="211">
        <v>40</v>
      </c>
      <c r="P356" s="212">
        <v>39</v>
      </c>
      <c r="Q356" s="212">
        <v>39</v>
      </c>
      <c r="R356" s="212">
        <v>40</v>
      </c>
      <c r="S356" s="556">
        <f>100</f>
        <v>100</v>
      </c>
      <c r="T356" s="72">
        <f t="shared" si="133"/>
        <v>97.5</v>
      </c>
      <c r="U356" s="72">
        <f t="shared" si="134"/>
        <v>90</v>
      </c>
      <c r="V356" s="72">
        <f t="shared" si="135"/>
        <v>97.5</v>
      </c>
      <c r="W356" s="72">
        <f t="shared" si="136"/>
        <v>100</v>
      </c>
      <c r="X356" s="72">
        <f t="shared" si="137"/>
        <v>100</v>
      </c>
      <c r="Y356" s="72">
        <f t="shared" si="138"/>
        <v>100</v>
      </c>
      <c r="Z356" s="72">
        <f t="shared" si="139"/>
        <v>100</v>
      </c>
      <c r="AA356" s="72">
        <f t="shared" si="140"/>
        <v>102.5</v>
      </c>
      <c r="AB356" s="72">
        <f t="shared" si="140"/>
        <v>102.5</v>
      </c>
      <c r="AC356" s="72">
        <f t="shared" si="140"/>
        <v>100</v>
      </c>
      <c r="AD356" s="72">
        <f t="shared" si="140"/>
        <v>100</v>
      </c>
      <c r="AE356" s="72">
        <f t="shared" ref="AE356:AG356" si="164">P356*100/$D356</f>
        <v>97.5</v>
      </c>
      <c r="AF356" s="72">
        <f t="shared" si="164"/>
        <v>97.5</v>
      </c>
      <c r="AG356" s="73">
        <f t="shared" si="164"/>
        <v>100</v>
      </c>
      <c r="AH356" s="557">
        <v>1</v>
      </c>
      <c r="AI356" s="234">
        <v>1</v>
      </c>
      <c r="AJ356" s="234">
        <v>1</v>
      </c>
      <c r="AK356" s="234">
        <v>1</v>
      </c>
      <c r="AL356" s="234">
        <v>1</v>
      </c>
      <c r="AM356" s="234">
        <v>1</v>
      </c>
      <c r="AN356" s="234">
        <v>1</v>
      </c>
      <c r="AO356" s="234">
        <v>1</v>
      </c>
      <c r="AP356" s="234">
        <v>1</v>
      </c>
      <c r="AQ356" s="234">
        <v>1</v>
      </c>
      <c r="AR356" s="234">
        <v>1</v>
      </c>
      <c r="AS356" s="234">
        <v>1</v>
      </c>
      <c r="AT356" s="234">
        <v>4</v>
      </c>
      <c r="AU356" s="234">
        <v>6</v>
      </c>
      <c r="AV356" s="236">
        <v>7</v>
      </c>
    </row>
    <row r="357" spans="2:48" ht="14.45">
      <c r="B357" s="735"/>
      <c r="C357" s="1" t="s">
        <v>197</v>
      </c>
      <c r="D357" s="212">
        <v>3</v>
      </c>
      <c r="E357" s="211">
        <v>3</v>
      </c>
      <c r="F357" s="211">
        <v>3</v>
      </c>
      <c r="G357" s="211">
        <v>3</v>
      </c>
      <c r="H357" s="211">
        <v>3</v>
      </c>
      <c r="I357" s="211">
        <v>3</v>
      </c>
      <c r="J357" s="211">
        <v>3</v>
      </c>
      <c r="K357" s="211">
        <v>6</v>
      </c>
      <c r="L357" s="211">
        <v>6</v>
      </c>
      <c r="M357" s="211">
        <v>8</v>
      </c>
      <c r="N357" s="211">
        <v>10</v>
      </c>
      <c r="O357" s="211">
        <v>10</v>
      </c>
      <c r="P357" s="212">
        <v>10</v>
      </c>
      <c r="Q357" s="212">
        <v>12</v>
      </c>
      <c r="R357" s="212">
        <v>12</v>
      </c>
      <c r="S357" s="556">
        <f>100</f>
        <v>100</v>
      </c>
      <c r="T357" s="72">
        <f t="shared" si="133"/>
        <v>100</v>
      </c>
      <c r="U357" s="72">
        <f t="shared" si="134"/>
        <v>100</v>
      </c>
      <c r="V357" s="72">
        <f t="shared" si="135"/>
        <v>100</v>
      </c>
      <c r="W357" s="72">
        <f t="shared" si="136"/>
        <v>100</v>
      </c>
      <c r="X357" s="72">
        <f t="shared" si="137"/>
        <v>100</v>
      </c>
      <c r="Y357" s="72">
        <f t="shared" si="138"/>
        <v>100</v>
      </c>
      <c r="Z357" s="72">
        <f t="shared" si="139"/>
        <v>200</v>
      </c>
      <c r="AA357" s="72">
        <f t="shared" si="140"/>
        <v>200</v>
      </c>
      <c r="AB357" s="72">
        <f t="shared" si="140"/>
        <v>266.66666666666669</v>
      </c>
      <c r="AC357" s="72">
        <f t="shared" si="140"/>
        <v>333.33333333333331</v>
      </c>
      <c r="AD357" s="72">
        <f t="shared" si="140"/>
        <v>333.33333333333331</v>
      </c>
      <c r="AE357" s="72">
        <f t="shared" ref="AE357:AG357" si="165">P357*100/$D357</f>
        <v>333.33333333333331</v>
      </c>
      <c r="AF357" s="72">
        <f t="shared" si="165"/>
        <v>400</v>
      </c>
      <c r="AG357" s="73">
        <f t="shared" si="165"/>
        <v>400</v>
      </c>
      <c r="AH357" s="557">
        <v>4</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735"/>
      <c r="C358" s="1" t="s">
        <v>198</v>
      </c>
      <c r="D358" s="211">
        <v>806</v>
      </c>
      <c r="E358" s="211">
        <v>863</v>
      </c>
      <c r="F358" s="211">
        <v>950</v>
      </c>
      <c r="G358" s="211">
        <v>970</v>
      </c>
      <c r="H358" s="211">
        <v>998</v>
      </c>
      <c r="I358" s="211">
        <v>995</v>
      </c>
      <c r="J358" s="211">
        <v>1014</v>
      </c>
      <c r="K358" s="211">
        <v>1045</v>
      </c>
      <c r="L358" s="211">
        <v>1071</v>
      </c>
      <c r="M358" s="211">
        <v>1120</v>
      </c>
      <c r="N358" s="211">
        <v>1173</v>
      </c>
      <c r="O358" s="211">
        <v>1343</v>
      </c>
      <c r="P358" s="212">
        <v>1306</v>
      </c>
      <c r="Q358" s="212">
        <v>1350</v>
      </c>
      <c r="R358" s="212">
        <v>1378</v>
      </c>
      <c r="S358" s="556">
        <f>100</f>
        <v>100</v>
      </c>
      <c r="T358" s="72">
        <f t="shared" si="133"/>
        <v>107.07196029776675</v>
      </c>
      <c r="U358" s="72">
        <f t="shared" si="134"/>
        <v>117.86600496277916</v>
      </c>
      <c r="V358" s="72">
        <f t="shared" si="135"/>
        <v>120.34739454094293</v>
      </c>
      <c r="W358" s="72">
        <f t="shared" si="136"/>
        <v>123.82133995037221</v>
      </c>
      <c r="X358" s="72">
        <f t="shared" si="137"/>
        <v>123.44913151364764</v>
      </c>
      <c r="Y358" s="72">
        <f t="shared" si="138"/>
        <v>125.80645161290323</v>
      </c>
      <c r="Z358" s="72">
        <f t="shared" si="139"/>
        <v>129.65260545905707</v>
      </c>
      <c r="AA358" s="72">
        <f t="shared" si="140"/>
        <v>132.87841191066997</v>
      </c>
      <c r="AB358" s="72">
        <f t="shared" si="140"/>
        <v>138.95781637717121</v>
      </c>
      <c r="AC358" s="72">
        <f t="shared" si="140"/>
        <v>145.53349875930522</v>
      </c>
      <c r="AD358" s="72">
        <f t="shared" si="140"/>
        <v>166.62531017369727</v>
      </c>
      <c r="AE358" s="72">
        <f t="shared" ref="AE358:AG358" si="166">P358*100/$D358</f>
        <v>162.03473945409428</v>
      </c>
      <c r="AF358" s="72">
        <f t="shared" si="166"/>
        <v>167.49379652605458</v>
      </c>
      <c r="AG358" s="73">
        <f t="shared" si="166"/>
        <v>170.96774193548387</v>
      </c>
      <c r="AH358" s="557">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6"/>
      <c r="C359" s="8" t="s">
        <v>199</v>
      </c>
      <c r="D359">
        <v>803</v>
      </c>
      <c r="E359">
        <v>860</v>
      </c>
      <c r="F359">
        <v>947</v>
      </c>
      <c r="G359">
        <v>967</v>
      </c>
      <c r="H359">
        <v>995</v>
      </c>
      <c r="I359">
        <v>992</v>
      </c>
      <c r="J359">
        <v>1011</v>
      </c>
      <c r="K359">
        <v>1039</v>
      </c>
      <c r="L359">
        <v>1065</v>
      </c>
      <c r="M359">
        <v>1112</v>
      </c>
      <c r="N359">
        <v>1163</v>
      </c>
      <c r="O359">
        <v>1333</v>
      </c>
      <c r="P359">
        <v>1296</v>
      </c>
      <c r="Q359">
        <v>1338</v>
      </c>
      <c r="R359">
        <v>1366</v>
      </c>
      <c r="S359" s="556">
        <f>100</f>
        <v>100</v>
      </c>
      <c r="T359" s="72">
        <f t="shared" si="133"/>
        <v>107.09838107098381</v>
      </c>
      <c r="U359" s="72">
        <f t="shared" si="134"/>
        <v>117.93275217932752</v>
      </c>
      <c r="V359" s="72">
        <f t="shared" si="135"/>
        <v>120.42341220423413</v>
      </c>
      <c r="W359" s="72">
        <f t="shared" si="136"/>
        <v>123.91033623910336</v>
      </c>
      <c r="X359" s="72">
        <f t="shared" si="137"/>
        <v>123.53673723536737</v>
      </c>
      <c r="Y359" s="72">
        <f t="shared" si="138"/>
        <v>125.90286425902865</v>
      </c>
      <c r="Z359" s="72">
        <f t="shared" si="139"/>
        <v>129.38978829389788</v>
      </c>
      <c r="AA359" s="72">
        <f t="shared" si="140"/>
        <v>132.62764632627648</v>
      </c>
      <c r="AB359" s="72">
        <f t="shared" si="140"/>
        <v>138.48069738480697</v>
      </c>
      <c r="AC359" s="72">
        <f t="shared" si="140"/>
        <v>144.8318804483188</v>
      </c>
      <c r="AD359" s="72">
        <f t="shared" si="140"/>
        <v>166.0024906600249</v>
      </c>
      <c r="AE359" s="72">
        <f t="shared" ref="AE359:AG359" si="167">P359*100/$D359</f>
        <v>161.39476961394769</v>
      </c>
      <c r="AF359" s="72">
        <f t="shared" si="167"/>
        <v>166.62515566625154</v>
      </c>
      <c r="AG359" s="73">
        <f t="shared" si="167"/>
        <v>170.11207970112079</v>
      </c>
      <c r="AH359" s="237"/>
      <c r="AI359" s="238"/>
      <c r="AJ359" s="238"/>
      <c r="AK359" s="238"/>
      <c r="AL359" s="238"/>
      <c r="AM359" s="238"/>
      <c r="AN359" s="238"/>
      <c r="AO359" s="238"/>
      <c r="AP359" s="238"/>
      <c r="AQ359" s="238"/>
      <c r="AR359" s="238"/>
      <c r="AS359" s="238"/>
      <c r="AT359" s="238"/>
      <c r="AU359" s="238"/>
      <c r="AV359" s="239"/>
    </row>
    <row r="360" spans="2:48" ht="15" customHeight="1">
      <c r="B360" s="735" t="s">
        <v>140</v>
      </c>
      <c r="C360" s="1" t="s">
        <v>194</v>
      </c>
      <c r="D360" s="212">
        <v>13183</v>
      </c>
      <c r="E360" s="211">
        <v>14031</v>
      </c>
      <c r="F360" s="211">
        <v>15097</v>
      </c>
      <c r="G360" s="211">
        <v>15340</v>
      </c>
      <c r="H360" s="211">
        <v>15461</v>
      </c>
      <c r="I360" s="211">
        <v>15342</v>
      </c>
      <c r="J360" s="211">
        <v>15803</v>
      </c>
      <c r="K360" s="211">
        <v>16158</v>
      </c>
      <c r="L360" s="211">
        <v>16779</v>
      </c>
      <c r="M360" s="211">
        <v>18370</v>
      </c>
      <c r="N360" s="211">
        <v>19718</v>
      </c>
      <c r="O360" s="211">
        <v>21332</v>
      </c>
      <c r="P360" s="212">
        <v>20699</v>
      </c>
      <c r="Q360" s="212">
        <v>21425</v>
      </c>
      <c r="R360" s="212">
        <v>21862</v>
      </c>
      <c r="S360" s="556">
        <f>100</f>
        <v>100</v>
      </c>
      <c r="T360" s="72">
        <f t="shared" si="133"/>
        <v>106.43252673898202</v>
      </c>
      <c r="U360" s="72">
        <f t="shared" si="134"/>
        <v>114.51869832359857</v>
      </c>
      <c r="V360" s="72">
        <f t="shared" si="135"/>
        <v>116.36198133960403</v>
      </c>
      <c r="W360" s="72">
        <f t="shared" si="136"/>
        <v>117.27983008419935</v>
      </c>
      <c r="X360" s="72">
        <f t="shared" si="137"/>
        <v>116.37715239323371</v>
      </c>
      <c r="Y360" s="72">
        <f t="shared" si="138"/>
        <v>119.8740802548737</v>
      </c>
      <c r="Z360" s="72">
        <f t="shared" si="139"/>
        <v>122.56694227414094</v>
      </c>
      <c r="AA360" s="72">
        <f t="shared" si="140"/>
        <v>127.27755442615489</v>
      </c>
      <c r="AB360" s="72">
        <f t="shared" si="140"/>
        <v>139.34612758856102</v>
      </c>
      <c r="AC360" s="72">
        <f t="shared" si="140"/>
        <v>149.5714177349617</v>
      </c>
      <c r="AD360" s="72">
        <f t="shared" si="140"/>
        <v>161.81445801410908</v>
      </c>
      <c r="AE360" s="72">
        <f t="shared" ref="AE360:AG360" si="168">P360*100/$D360</f>
        <v>157.01281954031708</v>
      </c>
      <c r="AF360" s="72">
        <f t="shared" si="168"/>
        <v>162.51991200788896</v>
      </c>
      <c r="AG360" s="73">
        <f t="shared" si="168"/>
        <v>165.83478722597283</v>
      </c>
      <c r="AH360" s="557">
        <v>4</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35"/>
      <c r="C361" s="1" t="s">
        <v>195</v>
      </c>
      <c r="D361" s="211">
        <v>418</v>
      </c>
      <c r="E361" s="211">
        <v>413</v>
      </c>
      <c r="F361" s="211">
        <v>397</v>
      </c>
      <c r="G361" s="211">
        <v>390</v>
      </c>
      <c r="H361" s="211">
        <v>390</v>
      </c>
      <c r="I361" s="211">
        <v>359</v>
      </c>
      <c r="J361" s="211">
        <v>329</v>
      </c>
      <c r="K361" s="211">
        <v>339</v>
      </c>
      <c r="L361" s="211">
        <v>348</v>
      </c>
      <c r="M361" s="211">
        <v>334</v>
      </c>
      <c r="N361" s="211">
        <v>351</v>
      </c>
      <c r="O361" s="211">
        <v>345</v>
      </c>
      <c r="P361" s="212">
        <v>330</v>
      </c>
      <c r="Q361" s="212">
        <v>339</v>
      </c>
      <c r="R361" s="212">
        <v>347</v>
      </c>
      <c r="S361" s="556">
        <f>100</f>
        <v>100</v>
      </c>
      <c r="T361" s="72">
        <f t="shared" si="133"/>
        <v>98.803827751196167</v>
      </c>
      <c r="U361" s="72">
        <f t="shared" si="134"/>
        <v>94.976076555023923</v>
      </c>
      <c r="V361" s="72">
        <f t="shared" si="135"/>
        <v>93.301435406698559</v>
      </c>
      <c r="W361" s="72">
        <f t="shared" si="136"/>
        <v>93.301435406698559</v>
      </c>
      <c r="X361" s="72">
        <f t="shared" si="137"/>
        <v>85.885167464114829</v>
      </c>
      <c r="Y361" s="72">
        <f t="shared" si="138"/>
        <v>78.708133971291872</v>
      </c>
      <c r="Z361" s="72">
        <f t="shared" si="139"/>
        <v>81.100478468899524</v>
      </c>
      <c r="AA361" s="72">
        <f t="shared" si="140"/>
        <v>83.253588516746404</v>
      </c>
      <c r="AB361" s="72">
        <f t="shared" si="140"/>
        <v>79.904306220095691</v>
      </c>
      <c r="AC361" s="72">
        <f t="shared" si="140"/>
        <v>83.971291866028707</v>
      </c>
      <c r="AD361" s="72">
        <f t="shared" si="140"/>
        <v>82.535885167464116</v>
      </c>
      <c r="AE361" s="72">
        <f t="shared" ref="AE361:AG361" si="169">P361*100/$D361</f>
        <v>78.94736842105263</v>
      </c>
      <c r="AF361" s="72">
        <f t="shared" si="169"/>
        <v>81.100478468899524</v>
      </c>
      <c r="AG361" s="73">
        <f t="shared" si="169"/>
        <v>83.014354066985646</v>
      </c>
      <c r="AH361" s="557">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35"/>
      <c r="C362" s="1" t="s">
        <v>196</v>
      </c>
      <c r="D362" s="211">
        <v>60</v>
      </c>
      <c r="E362" s="211">
        <v>54</v>
      </c>
      <c r="F362" s="211">
        <v>57</v>
      </c>
      <c r="G362" s="211">
        <v>47</v>
      </c>
      <c r="H362" s="211">
        <v>49</v>
      </c>
      <c r="I362" s="211">
        <v>41</v>
      </c>
      <c r="J362" s="211">
        <v>46</v>
      </c>
      <c r="K362" s="211">
        <v>49</v>
      </c>
      <c r="L362" s="211">
        <v>54</v>
      </c>
      <c r="M362" s="211">
        <v>55</v>
      </c>
      <c r="N362" s="211">
        <v>60</v>
      </c>
      <c r="O362" s="211">
        <v>62</v>
      </c>
      <c r="P362" s="212">
        <v>60</v>
      </c>
      <c r="Q362" s="212">
        <v>60</v>
      </c>
      <c r="R362" s="212">
        <v>61</v>
      </c>
      <c r="S362" s="556">
        <f>100</f>
        <v>100</v>
      </c>
      <c r="T362" s="72">
        <f t="shared" si="133"/>
        <v>90</v>
      </c>
      <c r="U362" s="72">
        <f t="shared" si="134"/>
        <v>95</v>
      </c>
      <c r="V362" s="72">
        <f t="shared" si="135"/>
        <v>78.333333333333329</v>
      </c>
      <c r="W362" s="72">
        <f t="shared" si="136"/>
        <v>81.666666666666671</v>
      </c>
      <c r="X362" s="72">
        <f t="shared" si="137"/>
        <v>68.333333333333329</v>
      </c>
      <c r="Y362" s="72">
        <f t="shared" si="138"/>
        <v>76.666666666666671</v>
      </c>
      <c r="Z362" s="72">
        <f t="shared" si="139"/>
        <v>81.666666666666671</v>
      </c>
      <c r="AA362" s="72">
        <f t="shared" si="140"/>
        <v>90</v>
      </c>
      <c r="AB362" s="72">
        <f t="shared" si="140"/>
        <v>91.666666666666671</v>
      </c>
      <c r="AC362" s="72">
        <f t="shared" si="140"/>
        <v>100</v>
      </c>
      <c r="AD362" s="72">
        <f t="shared" si="140"/>
        <v>103.33333333333333</v>
      </c>
      <c r="AE362" s="72">
        <f t="shared" ref="AE362:AG362" si="170">P362*100/$D362</f>
        <v>100</v>
      </c>
      <c r="AF362" s="72">
        <f t="shared" si="170"/>
        <v>100</v>
      </c>
      <c r="AG362" s="73">
        <f t="shared" si="170"/>
        <v>101.66666666666667</v>
      </c>
      <c r="AH362" s="557">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35"/>
      <c r="C363" s="1" t="s">
        <v>197</v>
      </c>
      <c r="D363" s="212">
        <v>3</v>
      </c>
      <c r="E363" s="211">
        <v>3</v>
      </c>
      <c r="F363" s="211">
        <v>2</v>
      </c>
      <c r="G363" s="211">
        <v>3</v>
      </c>
      <c r="H363" s="211">
        <v>2</v>
      </c>
      <c r="I363" s="211">
        <v>2</v>
      </c>
      <c r="J363" s="211">
        <v>2</v>
      </c>
      <c r="K363" s="211">
        <v>2</v>
      </c>
      <c r="L363" s="211">
        <v>2</v>
      </c>
      <c r="M363" s="211">
        <v>4</v>
      </c>
      <c r="N363" s="211">
        <v>4</v>
      </c>
      <c r="O363" s="211">
        <v>4</v>
      </c>
      <c r="P363" s="212">
        <v>4</v>
      </c>
      <c r="Q363" s="212">
        <v>5</v>
      </c>
      <c r="R363" s="212">
        <v>5</v>
      </c>
      <c r="S363" s="556">
        <f>100</f>
        <v>100</v>
      </c>
      <c r="T363" s="72">
        <f t="shared" si="133"/>
        <v>100</v>
      </c>
      <c r="U363" s="72">
        <f t="shared" si="134"/>
        <v>66.666666666666671</v>
      </c>
      <c r="V363" s="72">
        <f t="shared" si="135"/>
        <v>100</v>
      </c>
      <c r="W363" s="72">
        <f t="shared" si="136"/>
        <v>66.666666666666671</v>
      </c>
      <c r="X363" s="72">
        <f t="shared" si="137"/>
        <v>66.666666666666671</v>
      </c>
      <c r="Y363" s="72">
        <f t="shared" si="138"/>
        <v>66.666666666666671</v>
      </c>
      <c r="Z363" s="72">
        <f t="shared" si="139"/>
        <v>66.666666666666671</v>
      </c>
      <c r="AA363" s="72">
        <f t="shared" si="140"/>
        <v>66.666666666666671</v>
      </c>
      <c r="AB363" s="72">
        <f t="shared" si="140"/>
        <v>133.33333333333334</v>
      </c>
      <c r="AC363" s="72">
        <f t="shared" si="140"/>
        <v>133.33333333333334</v>
      </c>
      <c r="AD363" s="72">
        <f t="shared" si="140"/>
        <v>133.33333333333334</v>
      </c>
      <c r="AE363" s="72">
        <f t="shared" ref="AE363:AG363" si="171">P363*100/$D363</f>
        <v>133.33333333333334</v>
      </c>
      <c r="AF363" s="72">
        <f t="shared" si="171"/>
        <v>166.66666666666666</v>
      </c>
      <c r="AG363" s="73">
        <f t="shared" si="171"/>
        <v>166.66666666666666</v>
      </c>
      <c r="AH363" s="557">
        <v>4</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735"/>
      <c r="C364" s="1" t="s">
        <v>198</v>
      </c>
      <c r="D364" s="211">
        <v>13664</v>
      </c>
      <c r="E364" s="211">
        <v>14501</v>
      </c>
      <c r="F364" s="211">
        <v>15553</v>
      </c>
      <c r="G364" s="211">
        <v>15780</v>
      </c>
      <c r="H364" s="211">
        <v>15902</v>
      </c>
      <c r="I364" s="211">
        <v>15744</v>
      </c>
      <c r="J364" s="211">
        <v>16180</v>
      </c>
      <c r="K364" s="211">
        <v>16548</v>
      </c>
      <c r="L364" s="211">
        <v>17183</v>
      </c>
      <c r="M364" s="211">
        <v>18763</v>
      </c>
      <c r="N364" s="211">
        <v>20133</v>
      </c>
      <c r="O364" s="211">
        <v>21743</v>
      </c>
      <c r="P364" s="212">
        <v>21093</v>
      </c>
      <c r="Q364" s="212">
        <v>21829</v>
      </c>
      <c r="R364" s="212">
        <v>22275</v>
      </c>
      <c r="S364" s="556">
        <f>100</f>
        <v>100</v>
      </c>
      <c r="T364" s="72">
        <f t="shared" si="133"/>
        <v>106.12558548009368</v>
      </c>
      <c r="U364" s="72">
        <f t="shared" si="134"/>
        <v>113.82464871194379</v>
      </c>
      <c r="V364" s="72">
        <f t="shared" si="135"/>
        <v>115.48594847775176</v>
      </c>
      <c r="W364" s="72">
        <f t="shared" si="136"/>
        <v>116.3788056206089</v>
      </c>
      <c r="X364" s="72">
        <f t="shared" si="137"/>
        <v>115.22248243559719</v>
      </c>
      <c r="Y364" s="72">
        <f t="shared" si="138"/>
        <v>118.41334894613583</v>
      </c>
      <c r="Z364" s="72">
        <f t="shared" si="139"/>
        <v>121.10655737704919</v>
      </c>
      <c r="AA364" s="72">
        <f t="shared" si="140"/>
        <v>125.7538056206089</v>
      </c>
      <c r="AB364" s="72">
        <f t="shared" si="140"/>
        <v>137.31703747072601</v>
      </c>
      <c r="AC364" s="72">
        <f t="shared" si="140"/>
        <v>147.34338407494144</v>
      </c>
      <c r="AD364" s="72">
        <f t="shared" si="140"/>
        <v>159.12617096018735</v>
      </c>
      <c r="AE364" s="72">
        <f t="shared" ref="AE364:AG364" si="172">P364*100/$D364</f>
        <v>154.36914519906324</v>
      </c>
      <c r="AF364" s="72">
        <f t="shared" si="172"/>
        <v>159.75556206088993</v>
      </c>
      <c r="AG364" s="73">
        <f t="shared" si="172"/>
        <v>163.01961358313818</v>
      </c>
      <c r="AH364" s="557">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6"/>
      <c r="C365" s="8" t="s">
        <v>199</v>
      </c>
      <c r="D365">
        <v>13661</v>
      </c>
      <c r="E365">
        <v>14498</v>
      </c>
      <c r="F365">
        <v>15551</v>
      </c>
      <c r="G365">
        <v>15777</v>
      </c>
      <c r="H365">
        <v>15900</v>
      </c>
      <c r="I365">
        <v>15742</v>
      </c>
      <c r="J365">
        <v>16178</v>
      </c>
      <c r="K365">
        <v>16546</v>
      </c>
      <c r="L365">
        <v>17181</v>
      </c>
      <c r="M365">
        <v>18759</v>
      </c>
      <c r="N365">
        <v>20129</v>
      </c>
      <c r="O365">
        <v>21739</v>
      </c>
      <c r="P365">
        <v>21089</v>
      </c>
      <c r="Q365">
        <v>21824</v>
      </c>
      <c r="R365">
        <v>22270</v>
      </c>
      <c r="S365" s="556">
        <f>100</f>
        <v>100</v>
      </c>
      <c r="T365" s="72">
        <f t="shared" si="133"/>
        <v>106.12693067857404</v>
      </c>
      <c r="U365" s="72">
        <f t="shared" si="134"/>
        <v>113.83500475807043</v>
      </c>
      <c r="V365" s="72">
        <f t="shared" si="135"/>
        <v>115.48934924236879</v>
      </c>
      <c r="W365" s="72">
        <f t="shared" si="136"/>
        <v>116.38972256789401</v>
      </c>
      <c r="X365" s="72">
        <f t="shared" si="137"/>
        <v>115.23314545055267</v>
      </c>
      <c r="Y365" s="72">
        <f t="shared" si="138"/>
        <v>118.42471268574775</v>
      </c>
      <c r="Z365" s="72">
        <f t="shared" si="139"/>
        <v>121.11851255398579</v>
      </c>
      <c r="AA365" s="72">
        <f t="shared" si="140"/>
        <v>125.76678134836395</v>
      </c>
      <c r="AB365" s="72">
        <f t="shared" si="140"/>
        <v>137.31791230510211</v>
      </c>
      <c r="AC365" s="72">
        <f t="shared" si="140"/>
        <v>147.34646072761876</v>
      </c>
      <c r="AD365" s="72">
        <f t="shared" si="140"/>
        <v>159.13183515116023</v>
      </c>
      <c r="AE365" s="72">
        <f t="shared" ref="AE365:AG365" si="173">P365*100/$D365</f>
        <v>154.37376473171804</v>
      </c>
      <c r="AF365" s="72">
        <f t="shared" si="173"/>
        <v>159.75404435985652</v>
      </c>
      <c r="AG365" s="73">
        <f t="shared" si="173"/>
        <v>163.01881267842765</v>
      </c>
      <c r="AH365" s="237"/>
      <c r="AI365" s="238"/>
      <c r="AJ365" s="238"/>
      <c r="AK365" s="238"/>
      <c r="AL365" s="238"/>
      <c r="AM365" s="238"/>
      <c r="AN365" s="238"/>
      <c r="AO365" s="238"/>
      <c r="AP365" s="238"/>
      <c r="AQ365" s="238"/>
      <c r="AR365" s="238"/>
      <c r="AS365" s="238"/>
      <c r="AT365" s="238"/>
      <c r="AU365" s="238"/>
      <c r="AV365" s="239"/>
    </row>
    <row r="366" spans="2:48" ht="15" customHeight="1">
      <c r="B366" s="735" t="s">
        <v>141</v>
      </c>
      <c r="C366" s="1" t="s">
        <v>194</v>
      </c>
      <c r="D366" s="212">
        <v>41683</v>
      </c>
      <c r="E366" s="211">
        <v>43640</v>
      </c>
      <c r="F366" s="211">
        <v>41578</v>
      </c>
      <c r="G366" s="211">
        <v>42711</v>
      </c>
      <c r="H366" s="211">
        <v>44787</v>
      </c>
      <c r="I366" s="211">
        <v>45381</v>
      </c>
      <c r="J366" s="211">
        <v>48274</v>
      </c>
      <c r="K366" s="211">
        <v>50224</v>
      </c>
      <c r="L366" s="211">
        <v>53207</v>
      </c>
      <c r="M366" s="211">
        <v>55962</v>
      </c>
      <c r="N366" s="211">
        <v>59585</v>
      </c>
      <c r="O366" s="211">
        <v>59148</v>
      </c>
      <c r="P366" s="212">
        <v>57393</v>
      </c>
      <c r="Q366" s="212">
        <v>59408</v>
      </c>
      <c r="R366" s="212">
        <v>60620</v>
      </c>
      <c r="S366" s="556">
        <f>100</f>
        <v>100</v>
      </c>
      <c r="T366" s="72">
        <f t="shared" si="133"/>
        <v>104.69495957584627</v>
      </c>
      <c r="U366" s="72">
        <f t="shared" si="134"/>
        <v>99.748098745291841</v>
      </c>
      <c r="V366" s="72">
        <f t="shared" si="135"/>
        <v>102.46623323657127</v>
      </c>
      <c r="W366" s="72">
        <f t="shared" si="136"/>
        <v>107.44668090108678</v>
      </c>
      <c r="X366" s="72">
        <f t="shared" si="137"/>
        <v>108.87172228486433</v>
      </c>
      <c r="Y366" s="72">
        <f t="shared" si="138"/>
        <v>115.81220161696615</v>
      </c>
      <c r="Z366" s="72">
        <f t="shared" si="139"/>
        <v>120.49036777583187</v>
      </c>
      <c r="AA366" s="72">
        <f t="shared" si="140"/>
        <v>127.6467624691121</v>
      </c>
      <c r="AB366" s="72">
        <f t="shared" si="140"/>
        <v>134.25617158074036</v>
      </c>
      <c r="AC366" s="72">
        <f t="shared" si="140"/>
        <v>142.94796439795601</v>
      </c>
      <c r="AD366" s="72">
        <f t="shared" si="140"/>
        <v>141.89957536645636</v>
      </c>
      <c r="AE366" s="72">
        <f t="shared" ref="AE366:AE413" si="174">P366*100/$D366</f>
        <v>137.68922582347719</v>
      </c>
      <c r="AF366" s="72">
        <f t="shared" ref="AF366:AG413" si="175">Q366*100/$D366</f>
        <v>142.5233308543051</v>
      </c>
      <c r="AG366" s="73">
        <f t="shared" si="175"/>
        <v>145.43099105150782</v>
      </c>
      <c r="AH366" s="557">
        <v>4</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5"/>
      <c r="C367" s="1" t="s">
        <v>195</v>
      </c>
      <c r="D367" s="211">
        <v>279</v>
      </c>
      <c r="E367" s="211">
        <v>223</v>
      </c>
      <c r="F367" s="211">
        <v>197</v>
      </c>
      <c r="G367" s="211">
        <v>209</v>
      </c>
      <c r="H367" s="211">
        <v>226</v>
      </c>
      <c r="I367" s="211">
        <v>249</v>
      </c>
      <c r="J367" s="211">
        <v>284</v>
      </c>
      <c r="K367" s="211">
        <v>331</v>
      </c>
      <c r="L367" s="211">
        <v>382</v>
      </c>
      <c r="M367" s="211">
        <v>380</v>
      </c>
      <c r="N367" s="211">
        <v>406</v>
      </c>
      <c r="O367" s="211">
        <v>394</v>
      </c>
      <c r="P367" s="212">
        <v>398</v>
      </c>
      <c r="Q367" s="212">
        <v>409</v>
      </c>
      <c r="R367" s="212">
        <v>419</v>
      </c>
      <c r="S367" s="556">
        <f>100</f>
        <v>100</v>
      </c>
      <c r="T367" s="72">
        <f t="shared" si="133"/>
        <v>79.928315412186379</v>
      </c>
      <c r="U367" s="72">
        <f t="shared" si="134"/>
        <v>70.609318996415766</v>
      </c>
      <c r="V367" s="72">
        <f t="shared" si="135"/>
        <v>74.910394265232981</v>
      </c>
      <c r="W367" s="72">
        <f t="shared" si="136"/>
        <v>81.003584229390682</v>
      </c>
      <c r="X367" s="72">
        <f t="shared" si="137"/>
        <v>89.247311827956992</v>
      </c>
      <c r="Y367" s="72">
        <f t="shared" si="138"/>
        <v>101.7921146953405</v>
      </c>
      <c r="Z367" s="72">
        <f t="shared" si="139"/>
        <v>118.63799283154121</v>
      </c>
      <c r="AA367" s="72">
        <f t="shared" si="140"/>
        <v>136.91756272401435</v>
      </c>
      <c r="AB367" s="72">
        <f t="shared" si="140"/>
        <v>136.20071684587813</v>
      </c>
      <c r="AC367" s="72">
        <f t="shared" si="140"/>
        <v>145.51971326164875</v>
      </c>
      <c r="AD367" s="72">
        <f t="shared" si="140"/>
        <v>141.21863799283153</v>
      </c>
      <c r="AE367" s="72">
        <f t="shared" si="174"/>
        <v>142.65232974910396</v>
      </c>
      <c r="AF367" s="72">
        <f t="shared" si="175"/>
        <v>146.59498207885304</v>
      </c>
      <c r="AG367" s="73">
        <f t="shared" si="175"/>
        <v>150.17921146953404</v>
      </c>
      <c r="AH367" s="557">
        <v>1</v>
      </c>
      <c r="AI367" s="234">
        <v>1</v>
      </c>
      <c r="AJ367" s="234">
        <v>1</v>
      </c>
      <c r="AK367" s="234">
        <v>1</v>
      </c>
      <c r="AL367" s="234">
        <v>1</v>
      </c>
      <c r="AM367" s="234">
        <v>1</v>
      </c>
      <c r="AN367" s="234">
        <v>1</v>
      </c>
      <c r="AO367" s="234">
        <v>1</v>
      </c>
      <c r="AP367" s="234">
        <v>1</v>
      </c>
      <c r="AQ367" s="234">
        <v>1</v>
      </c>
      <c r="AR367" s="234">
        <v>1</v>
      </c>
      <c r="AS367" s="234">
        <v>1</v>
      </c>
      <c r="AT367" s="234">
        <v>4</v>
      </c>
      <c r="AU367" s="234">
        <v>6</v>
      </c>
      <c r="AV367" s="236">
        <v>7</v>
      </c>
    </row>
    <row r="368" spans="2:48" ht="14.45">
      <c r="B368" s="735"/>
      <c r="C368" s="1" t="s">
        <v>196</v>
      </c>
      <c r="D368" s="211">
        <v>9</v>
      </c>
      <c r="E368" s="211">
        <v>9</v>
      </c>
      <c r="F368" s="211">
        <v>13</v>
      </c>
      <c r="G368" s="211">
        <v>11</v>
      </c>
      <c r="H368" s="211">
        <v>16</v>
      </c>
      <c r="I368" s="211">
        <v>10</v>
      </c>
      <c r="J368" s="211">
        <v>20</v>
      </c>
      <c r="K368" s="211">
        <v>17</v>
      </c>
      <c r="L368" s="211">
        <v>18</v>
      </c>
      <c r="M368" s="211">
        <v>21</v>
      </c>
      <c r="N368" s="211">
        <v>20</v>
      </c>
      <c r="O368" s="211">
        <v>14</v>
      </c>
      <c r="P368" s="212">
        <v>14</v>
      </c>
      <c r="Q368" s="212">
        <v>14</v>
      </c>
      <c r="R368" s="212">
        <v>14</v>
      </c>
      <c r="S368" s="556">
        <f>100</f>
        <v>100</v>
      </c>
      <c r="T368" s="72">
        <f t="shared" si="133"/>
        <v>100</v>
      </c>
      <c r="U368" s="72">
        <f t="shared" si="134"/>
        <v>144.44444444444446</v>
      </c>
      <c r="V368" s="72">
        <f t="shared" si="135"/>
        <v>122.22222222222223</v>
      </c>
      <c r="W368" s="72">
        <f t="shared" si="136"/>
        <v>177.77777777777777</v>
      </c>
      <c r="X368" s="72">
        <f t="shared" si="137"/>
        <v>111.11111111111111</v>
      </c>
      <c r="Y368" s="72">
        <f t="shared" si="138"/>
        <v>222.22222222222223</v>
      </c>
      <c r="Z368" s="72">
        <f t="shared" si="139"/>
        <v>188.88888888888889</v>
      </c>
      <c r="AA368" s="72">
        <f t="shared" si="140"/>
        <v>200</v>
      </c>
      <c r="AB368" s="72">
        <f t="shared" si="140"/>
        <v>233.33333333333334</v>
      </c>
      <c r="AC368" s="72">
        <f t="shared" si="140"/>
        <v>222.22222222222223</v>
      </c>
      <c r="AD368" s="72">
        <f t="shared" si="140"/>
        <v>155.55555555555554</v>
      </c>
      <c r="AE368" s="72">
        <f t="shared" si="174"/>
        <v>155.55555555555554</v>
      </c>
      <c r="AF368" s="72">
        <f t="shared" si="175"/>
        <v>155.55555555555554</v>
      </c>
      <c r="AG368" s="73">
        <f t="shared" si="175"/>
        <v>155.55555555555554</v>
      </c>
      <c r="AH368" s="557">
        <v>1</v>
      </c>
      <c r="AI368" s="234">
        <v>1</v>
      </c>
      <c r="AJ368" s="234">
        <v>1</v>
      </c>
      <c r="AK368" s="234">
        <v>1</v>
      </c>
      <c r="AL368" s="234">
        <v>1</v>
      </c>
      <c r="AM368" s="234">
        <v>1</v>
      </c>
      <c r="AN368" s="234">
        <v>1</v>
      </c>
      <c r="AO368" s="234">
        <v>1</v>
      </c>
      <c r="AP368" s="234">
        <v>1</v>
      </c>
      <c r="AQ368" s="234">
        <v>1</v>
      </c>
      <c r="AR368" s="234">
        <v>1</v>
      </c>
      <c r="AS368" s="234">
        <v>1</v>
      </c>
      <c r="AT368" s="234">
        <v>4</v>
      </c>
      <c r="AU368" s="234">
        <v>6</v>
      </c>
      <c r="AV368" s="236">
        <v>7</v>
      </c>
    </row>
    <row r="369" spans="2:48" ht="14.45">
      <c r="B369" s="735"/>
      <c r="C369" s="1" t="s">
        <v>197</v>
      </c>
      <c r="D369" s="212">
        <v>1</v>
      </c>
      <c r="E369" s="211">
        <v>1</v>
      </c>
      <c r="F369" s="211">
        <v>0</v>
      </c>
      <c r="G369" s="211">
        <v>0</v>
      </c>
      <c r="H369" s="211">
        <v>0</v>
      </c>
      <c r="I369" s="211">
        <v>0</v>
      </c>
      <c r="J369" s="211">
        <v>1</v>
      </c>
      <c r="K369" s="211">
        <v>0</v>
      </c>
      <c r="L369" s="211">
        <v>0</v>
      </c>
      <c r="M369" s="211">
        <v>0</v>
      </c>
      <c r="N369" s="211">
        <v>0</v>
      </c>
      <c r="O369" s="211">
        <v>0</v>
      </c>
      <c r="P369" s="212">
        <v>0</v>
      </c>
      <c r="Q369" s="212">
        <v>0</v>
      </c>
      <c r="R369" s="212">
        <v>0</v>
      </c>
      <c r="S369" s="556">
        <f>100</f>
        <v>100</v>
      </c>
      <c r="T369" s="72">
        <f t="shared" si="133"/>
        <v>100</v>
      </c>
      <c r="U369" s="72">
        <f t="shared" si="134"/>
        <v>0</v>
      </c>
      <c r="V369" s="72">
        <f t="shared" si="135"/>
        <v>0</v>
      </c>
      <c r="W369" s="72">
        <f t="shared" si="136"/>
        <v>0</v>
      </c>
      <c r="X369" s="72">
        <f t="shared" si="137"/>
        <v>0</v>
      </c>
      <c r="Y369" s="72">
        <f t="shared" si="138"/>
        <v>100</v>
      </c>
      <c r="Z369" s="72">
        <f t="shared" si="139"/>
        <v>0</v>
      </c>
      <c r="AA369" s="72">
        <f t="shared" si="140"/>
        <v>0</v>
      </c>
      <c r="AB369" s="72">
        <f t="shared" si="140"/>
        <v>0</v>
      </c>
      <c r="AC369" s="72">
        <f t="shared" si="140"/>
        <v>0</v>
      </c>
      <c r="AD369" s="72">
        <f t="shared" si="140"/>
        <v>0</v>
      </c>
      <c r="AE369" s="72">
        <f t="shared" si="174"/>
        <v>0</v>
      </c>
      <c r="AF369" s="72">
        <f t="shared" si="175"/>
        <v>0</v>
      </c>
      <c r="AG369" s="73">
        <f t="shared" si="175"/>
        <v>0</v>
      </c>
      <c r="AH369" s="557">
        <v>4</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735"/>
      <c r="C370" s="1" t="s">
        <v>198</v>
      </c>
      <c r="D370" s="211">
        <v>41972</v>
      </c>
      <c r="E370" s="211">
        <v>43873</v>
      </c>
      <c r="F370" s="211">
        <v>41788</v>
      </c>
      <c r="G370" s="211">
        <v>42931</v>
      </c>
      <c r="H370" s="211">
        <v>45029</v>
      </c>
      <c r="I370" s="211">
        <v>45640</v>
      </c>
      <c r="J370" s="211">
        <v>48579</v>
      </c>
      <c r="K370" s="211">
        <v>50572</v>
      </c>
      <c r="L370" s="211">
        <v>53607</v>
      </c>
      <c r="M370" s="211">
        <v>56363</v>
      </c>
      <c r="N370" s="211">
        <v>60011</v>
      </c>
      <c r="O370" s="211">
        <v>59556</v>
      </c>
      <c r="P370" s="212">
        <v>57805</v>
      </c>
      <c r="Q370" s="212">
        <v>59831</v>
      </c>
      <c r="R370" s="212">
        <v>61053</v>
      </c>
      <c r="S370" s="556">
        <f>100</f>
        <v>100</v>
      </c>
      <c r="T370" s="72">
        <f t="shared" si="133"/>
        <v>104.52920994949014</v>
      </c>
      <c r="U370" s="72">
        <f t="shared" si="134"/>
        <v>99.561612503573812</v>
      </c>
      <c r="V370" s="72">
        <f t="shared" si="135"/>
        <v>102.28485657104737</v>
      </c>
      <c r="W370" s="72">
        <f t="shared" si="136"/>
        <v>107.2834270466025</v>
      </c>
      <c r="X370" s="72">
        <f t="shared" si="137"/>
        <v>108.73915943962642</v>
      </c>
      <c r="Y370" s="72">
        <f t="shared" si="138"/>
        <v>115.7414466787382</v>
      </c>
      <c r="Z370" s="72">
        <f t="shared" si="139"/>
        <v>120.48985037644144</v>
      </c>
      <c r="AA370" s="72">
        <f t="shared" si="140"/>
        <v>127.72086152673211</v>
      </c>
      <c r="AB370" s="72">
        <f t="shared" si="140"/>
        <v>134.28714381015917</v>
      </c>
      <c r="AC370" s="72">
        <f t="shared" si="140"/>
        <v>142.97865243495664</v>
      </c>
      <c r="AD370" s="72">
        <f t="shared" si="140"/>
        <v>141.89459639759841</v>
      </c>
      <c r="AE370" s="72">
        <f t="shared" si="174"/>
        <v>137.72276755932526</v>
      </c>
      <c r="AF370" s="72">
        <f t="shared" si="175"/>
        <v>142.54979510149624</v>
      </c>
      <c r="AG370" s="73">
        <f t="shared" si="175"/>
        <v>145.46125988754409</v>
      </c>
      <c r="AH370" s="557">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6"/>
      <c r="C371" s="8" t="s">
        <v>199</v>
      </c>
      <c r="D371">
        <v>41971</v>
      </c>
      <c r="E371">
        <v>43872</v>
      </c>
      <c r="F371">
        <v>41788</v>
      </c>
      <c r="G371">
        <v>42931</v>
      </c>
      <c r="H371">
        <v>45029</v>
      </c>
      <c r="I371">
        <v>45640</v>
      </c>
      <c r="J371">
        <v>48578</v>
      </c>
      <c r="K371">
        <v>50572</v>
      </c>
      <c r="L371">
        <v>53607</v>
      </c>
      <c r="M371">
        <v>56363</v>
      </c>
      <c r="N371">
        <v>60011</v>
      </c>
      <c r="O371">
        <v>59556</v>
      </c>
      <c r="P371">
        <v>57805</v>
      </c>
      <c r="Q371">
        <v>59831</v>
      </c>
      <c r="R371">
        <v>61053</v>
      </c>
      <c r="S371" s="556">
        <f>100</f>
        <v>100</v>
      </c>
      <c r="T371" s="72">
        <f t="shared" si="133"/>
        <v>104.52931786233351</v>
      </c>
      <c r="U371" s="72">
        <f t="shared" si="134"/>
        <v>99.563984656072051</v>
      </c>
      <c r="V371" s="72">
        <f t="shared" si="135"/>
        <v>102.28729360749088</v>
      </c>
      <c r="W371" s="72">
        <f t="shared" si="136"/>
        <v>107.2859831788616</v>
      </c>
      <c r="X371" s="72">
        <f t="shared" si="137"/>
        <v>108.74175025612924</v>
      </c>
      <c r="Y371" s="72">
        <f t="shared" si="138"/>
        <v>115.74182173405447</v>
      </c>
      <c r="Z371" s="72">
        <f t="shared" si="139"/>
        <v>120.49272116461366</v>
      </c>
      <c r="AA371" s="72">
        <f t="shared" si="140"/>
        <v>127.72390460079579</v>
      </c>
      <c r="AB371" s="72">
        <f t="shared" si="140"/>
        <v>134.29034333230086</v>
      </c>
      <c r="AC371" s="72">
        <f t="shared" si="140"/>
        <v>142.98205904076625</v>
      </c>
      <c r="AD371" s="72">
        <f t="shared" si="140"/>
        <v>141.89797717471586</v>
      </c>
      <c r="AE371" s="72">
        <f t="shared" si="174"/>
        <v>137.72604893855282</v>
      </c>
      <c r="AF371" s="72">
        <f t="shared" si="175"/>
        <v>142.55319148936169</v>
      </c>
      <c r="AG371" s="73">
        <f t="shared" si="175"/>
        <v>145.46472564389697</v>
      </c>
      <c r="AH371" s="237"/>
      <c r="AI371" s="238"/>
      <c r="AJ371" s="238"/>
      <c r="AK371" s="238"/>
      <c r="AL371" s="238"/>
      <c r="AM371" s="238"/>
      <c r="AN371" s="238"/>
      <c r="AO371" s="238"/>
      <c r="AP371" s="238"/>
      <c r="AQ371" s="238"/>
      <c r="AR371" s="238"/>
      <c r="AS371" s="238"/>
      <c r="AT371" s="238"/>
      <c r="AU371" s="238"/>
      <c r="AV371" s="239"/>
    </row>
    <row r="372" spans="2:48" ht="15" customHeight="1">
      <c r="B372" s="735" t="s">
        <v>151</v>
      </c>
      <c r="C372" s="1" t="s">
        <v>194</v>
      </c>
      <c r="D372" s="211">
        <v>2198</v>
      </c>
      <c r="E372" s="211">
        <v>2321</v>
      </c>
      <c r="F372" s="211">
        <v>2391</v>
      </c>
      <c r="G372" s="211">
        <v>2477</v>
      </c>
      <c r="H372" s="211">
        <v>2472</v>
      </c>
      <c r="I372" s="211">
        <v>2476</v>
      </c>
      <c r="J372" s="211">
        <v>2513</v>
      </c>
      <c r="K372" s="211">
        <v>2603</v>
      </c>
      <c r="L372" s="211">
        <v>2643</v>
      </c>
      <c r="M372" s="211">
        <v>2611</v>
      </c>
      <c r="N372" s="211">
        <v>2628</v>
      </c>
      <c r="O372" s="211">
        <v>2648</v>
      </c>
      <c r="P372" s="212">
        <v>2569</v>
      </c>
      <c r="Q372" s="212">
        <v>2659</v>
      </c>
      <c r="R372" s="212">
        <v>2713</v>
      </c>
      <c r="S372" s="556">
        <f>100</f>
        <v>100</v>
      </c>
      <c r="T372" s="72">
        <f t="shared" si="133"/>
        <v>105.59599636032758</v>
      </c>
      <c r="U372" s="72">
        <f t="shared" si="134"/>
        <v>108.78070973612375</v>
      </c>
      <c r="V372" s="72">
        <f t="shared" si="135"/>
        <v>112.6933575978162</v>
      </c>
      <c r="W372" s="72">
        <f t="shared" si="136"/>
        <v>112.46587807097362</v>
      </c>
      <c r="X372" s="72">
        <f t="shared" si="137"/>
        <v>112.64786169244768</v>
      </c>
      <c r="Y372" s="72">
        <f t="shared" si="138"/>
        <v>114.3312101910828</v>
      </c>
      <c r="Z372" s="72">
        <f t="shared" si="139"/>
        <v>118.42584167424931</v>
      </c>
      <c r="AA372" s="72">
        <f t="shared" si="140"/>
        <v>120.24567788898999</v>
      </c>
      <c r="AB372" s="72">
        <f t="shared" si="140"/>
        <v>118.78980891719745</v>
      </c>
      <c r="AC372" s="72">
        <f t="shared" si="140"/>
        <v>119.56323930846224</v>
      </c>
      <c r="AD372" s="72">
        <f t="shared" si="140"/>
        <v>120.47315741583257</v>
      </c>
      <c r="AE372" s="72">
        <f t="shared" si="174"/>
        <v>116.87898089171975</v>
      </c>
      <c r="AF372" s="72">
        <f t="shared" si="175"/>
        <v>120.97361237488626</v>
      </c>
      <c r="AG372" s="73">
        <f t="shared" si="175"/>
        <v>123.43039126478617</v>
      </c>
      <c r="AH372" s="557">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35"/>
      <c r="C373" s="1" t="s">
        <v>195</v>
      </c>
      <c r="D373" s="211">
        <v>17</v>
      </c>
      <c r="E373" s="211">
        <v>18</v>
      </c>
      <c r="F373" s="211">
        <v>23</v>
      </c>
      <c r="G373" s="211">
        <v>26</v>
      </c>
      <c r="H373" s="211">
        <v>23</v>
      </c>
      <c r="I373" s="211">
        <v>27</v>
      </c>
      <c r="J373" s="211">
        <v>31</v>
      </c>
      <c r="K373" s="211">
        <v>33</v>
      </c>
      <c r="L373" s="211">
        <v>32</v>
      </c>
      <c r="M373" s="211">
        <v>38</v>
      </c>
      <c r="N373" s="211">
        <v>44</v>
      </c>
      <c r="O373" s="211">
        <v>48</v>
      </c>
      <c r="P373" s="212">
        <v>46</v>
      </c>
      <c r="Q373" s="212">
        <v>47</v>
      </c>
      <c r="R373" s="212">
        <v>48</v>
      </c>
      <c r="S373" s="556">
        <f>100</f>
        <v>100</v>
      </c>
      <c r="T373" s="72">
        <f t="shared" si="133"/>
        <v>105.88235294117646</v>
      </c>
      <c r="U373" s="72">
        <f t="shared" si="134"/>
        <v>135.29411764705881</v>
      </c>
      <c r="V373" s="72">
        <f t="shared" si="135"/>
        <v>152.94117647058823</v>
      </c>
      <c r="W373" s="72">
        <f t="shared" si="136"/>
        <v>135.29411764705881</v>
      </c>
      <c r="X373" s="72">
        <f t="shared" si="137"/>
        <v>158.8235294117647</v>
      </c>
      <c r="Y373" s="72">
        <f t="shared" si="138"/>
        <v>182.35294117647058</v>
      </c>
      <c r="Z373" s="72">
        <f t="shared" si="139"/>
        <v>194.11764705882354</v>
      </c>
      <c r="AA373" s="72">
        <f t="shared" si="140"/>
        <v>188.23529411764707</v>
      </c>
      <c r="AB373" s="72">
        <f t="shared" si="140"/>
        <v>223.52941176470588</v>
      </c>
      <c r="AC373" s="72">
        <f t="shared" si="140"/>
        <v>258.8235294117647</v>
      </c>
      <c r="AD373" s="72">
        <f t="shared" si="140"/>
        <v>282.35294117647061</v>
      </c>
      <c r="AE373" s="72">
        <f t="shared" si="174"/>
        <v>270.58823529411762</v>
      </c>
      <c r="AF373" s="72">
        <f t="shared" si="175"/>
        <v>276.47058823529414</v>
      </c>
      <c r="AG373" s="73">
        <f t="shared" si="175"/>
        <v>282.35294117647061</v>
      </c>
      <c r="AH373" s="557">
        <v>1</v>
      </c>
      <c r="AI373" s="234">
        <v>1</v>
      </c>
      <c r="AJ373" s="234">
        <v>1</v>
      </c>
      <c r="AK373" s="234">
        <v>1</v>
      </c>
      <c r="AL373" s="234">
        <v>1</v>
      </c>
      <c r="AM373" s="234">
        <v>1</v>
      </c>
      <c r="AN373" s="234">
        <v>1</v>
      </c>
      <c r="AO373" s="234">
        <v>1</v>
      </c>
      <c r="AP373" s="234">
        <v>1</v>
      </c>
      <c r="AQ373" s="234">
        <v>1</v>
      </c>
      <c r="AR373" s="234">
        <v>1</v>
      </c>
      <c r="AS373" s="234">
        <v>1</v>
      </c>
      <c r="AT373" s="234">
        <v>4</v>
      </c>
      <c r="AU373" s="234">
        <v>6</v>
      </c>
      <c r="AV373" s="236">
        <v>7</v>
      </c>
    </row>
    <row r="374" spans="2:48" ht="14.45">
      <c r="B374" s="735"/>
      <c r="C374" s="1" t="s">
        <v>196</v>
      </c>
      <c r="D374" s="211">
        <v>0</v>
      </c>
      <c r="E374" s="211">
        <v>0</v>
      </c>
      <c r="F374" s="211">
        <v>0</v>
      </c>
      <c r="G374" s="211">
        <v>0</v>
      </c>
      <c r="H374" s="211">
        <v>0</v>
      </c>
      <c r="I374" s="211">
        <v>0</v>
      </c>
      <c r="J374" s="211">
        <v>0</v>
      </c>
      <c r="K374" s="211">
        <v>0</v>
      </c>
      <c r="L374" s="211">
        <v>0</v>
      </c>
      <c r="M374" s="211">
        <v>0</v>
      </c>
      <c r="N374" s="211">
        <v>0</v>
      </c>
      <c r="O374" s="211">
        <v>0</v>
      </c>
      <c r="P374" s="212">
        <v>0</v>
      </c>
      <c r="Q374" s="212">
        <v>0</v>
      </c>
      <c r="R374" s="212">
        <v>0</v>
      </c>
      <c r="S374" s="556">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557">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735"/>
      <c r="C375" s="1" t="s">
        <v>197</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556">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7">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35"/>
      <c r="C376" s="1" t="s">
        <v>198</v>
      </c>
      <c r="D376" s="211">
        <v>2215</v>
      </c>
      <c r="E376" s="211">
        <v>2339</v>
      </c>
      <c r="F376" s="211">
        <v>2414</v>
      </c>
      <c r="G376" s="211">
        <v>2503</v>
      </c>
      <c r="H376" s="211">
        <v>2495</v>
      </c>
      <c r="I376" s="211">
        <v>2503</v>
      </c>
      <c r="J376" s="211">
        <v>2544</v>
      </c>
      <c r="K376" s="211">
        <v>2636</v>
      </c>
      <c r="L376" s="211">
        <v>2675</v>
      </c>
      <c r="M376" s="211">
        <v>2649</v>
      </c>
      <c r="N376" s="211">
        <v>2672</v>
      </c>
      <c r="O376" s="211">
        <v>2696</v>
      </c>
      <c r="P376" s="212">
        <v>2615</v>
      </c>
      <c r="Q376" s="212">
        <v>2706</v>
      </c>
      <c r="R376" s="212">
        <v>2761</v>
      </c>
      <c r="S376" s="556">
        <f>100</f>
        <v>100</v>
      </c>
      <c r="T376" s="72">
        <f t="shared" si="133"/>
        <v>105.59819413092551</v>
      </c>
      <c r="U376" s="72">
        <f t="shared" si="134"/>
        <v>108.9841986455982</v>
      </c>
      <c r="V376" s="72">
        <f t="shared" si="135"/>
        <v>113.00225733634312</v>
      </c>
      <c r="W376" s="72">
        <f t="shared" si="136"/>
        <v>112.6410835214447</v>
      </c>
      <c r="X376" s="72">
        <f t="shared" si="137"/>
        <v>113.00225733634312</v>
      </c>
      <c r="Y376" s="72">
        <f t="shared" si="138"/>
        <v>114.85327313769751</v>
      </c>
      <c r="Z376" s="72">
        <f t="shared" si="139"/>
        <v>119.00677200902935</v>
      </c>
      <c r="AA376" s="72">
        <f t="shared" si="140"/>
        <v>120.76749435665914</v>
      </c>
      <c r="AB376" s="72">
        <f t="shared" si="140"/>
        <v>119.59367945823928</v>
      </c>
      <c r="AC376" s="72">
        <f t="shared" si="140"/>
        <v>120.63205417607223</v>
      </c>
      <c r="AD376" s="72">
        <f t="shared" si="140"/>
        <v>121.7155756207675</v>
      </c>
      <c r="AE376" s="72">
        <f t="shared" si="174"/>
        <v>118.05869074492099</v>
      </c>
      <c r="AF376" s="72">
        <f t="shared" si="175"/>
        <v>122.16704288939052</v>
      </c>
      <c r="AG376" s="73">
        <f t="shared" si="175"/>
        <v>124.65011286681715</v>
      </c>
      <c r="AH376" s="557">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6"/>
      <c r="C377" s="8" t="s">
        <v>199</v>
      </c>
      <c r="D377">
        <v>2215</v>
      </c>
      <c r="E377">
        <v>2339</v>
      </c>
      <c r="F377">
        <v>2414</v>
      </c>
      <c r="G377">
        <v>2503</v>
      </c>
      <c r="H377">
        <v>2495</v>
      </c>
      <c r="I377">
        <v>2503</v>
      </c>
      <c r="J377">
        <v>2544</v>
      </c>
      <c r="K377">
        <v>2636</v>
      </c>
      <c r="L377">
        <v>2675</v>
      </c>
      <c r="M377">
        <v>2649</v>
      </c>
      <c r="N377">
        <v>2672</v>
      </c>
      <c r="O377">
        <v>2696</v>
      </c>
      <c r="P377">
        <v>2615</v>
      </c>
      <c r="Q377">
        <v>2706</v>
      </c>
      <c r="R377">
        <v>2761</v>
      </c>
      <c r="S377" s="556">
        <f>100</f>
        <v>100</v>
      </c>
      <c r="T377" s="72">
        <f t="shared" si="133"/>
        <v>105.59819413092551</v>
      </c>
      <c r="U377" s="72">
        <f t="shared" si="134"/>
        <v>108.9841986455982</v>
      </c>
      <c r="V377" s="72">
        <f t="shared" si="135"/>
        <v>113.00225733634312</v>
      </c>
      <c r="W377" s="72">
        <f t="shared" si="136"/>
        <v>112.6410835214447</v>
      </c>
      <c r="X377" s="72">
        <f t="shared" si="137"/>
        <v>113.00225733634312</v>
      </c>
      <c r="Y377" s="72">
        <f t="shared" si="138"/>
        <v>114.85327313769751</v>
      </c>
      <c r="Z377" s="72">
        <f t="shared" si="139"/>
        <v>119.00677200902935</v>
      </c>
      <c r="AA377" s="72">
        <f t="shared" si="140"/>
        <v>120.76749435665914</v>
      </c>
      <c r="AB377" s="72">
        <f t="shared" si="140"/>
        <v>119.59367945823928</v>
      </c>
      <c r="AC377" s="72">
        <f t="shared" si="140"/>
        <v>120.63205417607223</v>
      </c>
      <c r="AD377" s="72">
        <f t="shared" si="140"/>
        <v>121.7155756207675</v>
      </c>
      <c r="AE377" s="72">
        <f t="shared" si="174"/>
        <v>118.05869074492099</v>
      </c>
      <c r="AF377" s="72">
        <f t="shared" si="175"/>
        <v>122.16704288939052</v>
      </c>
      <c r="AG377" s="73">
        <f t="shared" si="175"/>
        <v>124.65011286681715</v>
      </c>
      <c r="AH377" s="237"/>
      <c r="AI377" s="238"/>
      <c r="AJ377" s="238"/>
      <c r="AK377" s="238"/>
      <c r="AL377" s="238"/>
      <c r="AM377" s="238"/>
      <c r="AN377" s="238"/>
      <c r="AO377" s="238"/>
      <c r="AP377" s="238"/>
      <c r="AQ377" s="238"/>
      <c r="AR377" s="238"/>
      <c r="AS377" s="238"/>
      <c r="AT377" s="238"/>
      <c r="AU377" s="238"/>
      <c r="AV377" s="239"/>
    </row>
    <row r="378" spans="2:48" ht="15" customHeight="1">
      <c r="B378" s="735" t="s">
        <v>161</v>
      </c>
      <c r="C378" s="1" t="s">
        <v>194</v>
      </c>
      <c r="D378" s="211">
        <v>5074</v>
      </c>
      <c r="E378" s="211">
        <v>5300</v>
      </c>
      <c r="F378" s="211">
        <v>4509</v>
      </c>
      <c r="G378" s="211">
        <v>4353</v>
      </c>
      <c r="H378" s="211">
        <v>4238</v>
      </c>
      <c r="I378" s="211">
        <v>4071</v>
      </c>
      <c r="J378" s="211">
        <v>4109</v>
      </c>
      <c r="K378" s="211">
        <v>4120</v>
      </c>
      <c r="L378" s="211">
        <v>4266</v>
      </c>
      <c r="M378" s="211">
        <v>4506</v>
      </c>
      <c r="N378" s="211">
        <v>4744</v>
      </c>
      <c r="O378" s="211">
        <v>4957</v>
      </c>
      <c r="P378" s="212">
        <v>4811</v>
      </c>
      <c r="Q378" s="212">
        <v>5022</v>
      </c>
      <c r="R378" s="212">
        <v>5116</v>
      </c>
      <c r="S378" s="556">
        <f>100</f>
        <v>100</v>
      </c>
      <c r="T378" s="72">
        <f t="shared" si="133"/>
        <v>104.45407962160031</v>
      </c>
      <c r="U378" s="72">
        <f t="shared" si="134"/>
        <v>88.864800945999207</v>
      </c>
      <c r="V378" s="72">
        <f t="shared" si="135"/>
        <v>85.790303508080413</v>
      </c>
      <c r="W378" s="72">
        <f t="shared" si="136"/>
        <v>83.523847063460778</v>
      </c>
      <c r="X378" s="72">
        <f t="shared" si="137"/>
        <v>80.232558139534888</v>
      </c>
      <c r="Y378" s="72">
        <f t="shared" si="138"/>
        <v>80.981474182104847</v>
      </c>
      <c r="Z378" s="72">
        <f t="shared" si="139"/>
        <v>81.198265668111944</v>
      </c>
      <c r="AA378" s="72">
        <f t="shared" si="140"/>
        <v>84.075679936933383</v>
      </c>
      <c r="AB378" s="72">
        <f t="shared" si="140"/>
        <v>88.805675995270008</v>
      </c>
      <c r="AC378" s="72">
        <f t="shared" si="140"/>
        <v>93.496255419787147</v>
      </c>
      <c r="AD378" s="72">
        <f t="shared" si="140"/>
        <v>97.694126921560894</v>
      </c>
      <c r="AE378" s="72">
        <f t="shared" si="174"/>
        <v>94.816712652739454</v>
      </c>
      <c r="AF378" s="72">
        <f t="shared" si="175"/>
        <v>98.975167520693731</v>
      </c>
      <c r="AG378" s="73">
        <f t="shared" si="175"/>
        <v>100.8277493102089</v>
      </c>
      <c r="AH378" s="557">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5"/>
      <c r="C379" s="1" t="s">
        <v>195</v>
      </c>
      <c r="D379" s="212">
        <v>123</v>
      </c>
      <c r="E379" s="211">
        <v>128</v>
      </c>
      <c r="F379" s="211">
        <v>121</v>
      </c>
      <c r="G379" s="211">
        <v>115</v>
      </c>
      <c r="H379" s="211">
        <v>110</v>
      </c>
      <c r="I379" s="211">
        <v>116</v>
      </c>
      <c r="J379" s="211">
        <v>109</v>
      </c>
      <c r="K379" s="211">
        <v>106</v>
      </c>
      <c r="L379" s="211">
        <v>126</v>
      </c>
      <c r="M379" s="211">
        <v>126</v>
      </c>
      <c r="N379" s="211">
        <v>127</v>
      </c>
      <c r="O379" s="211">
        <v>129</v>
      </c>
      <c r="P379" s="212">
        <v>132</v>
      </c>
      <c r="Q379" s="212">
        <v>135</v>
      </c>
      <c r="R379" s="212">
        <v>139</v>
      </c>
      <c r="S379" s="556">
        <f>100</f>
        <v>100</v>
      </c>
      <c r="T379" s="72">
        <f t="shared" si="133"/>
        <v>104.0650406504065</v>
      </c>
      <c r="U379" s="72">
        <f t="shared" si="134"/>
        <v>98.373983739837399</v>
      </c>
      <c r="V379" s="72">
        <f t="shared" si="135"/>
        <v>93.495934959349597</v>
      </c>
      <c r="W379" s="72">
        <f t="shared" si="136"/>
        <v>89.430894308943095</v>
      </c>
      <c r="X379" s="72">
        <f t="shared" si="137"/>
        <v>94.308943089430898</v>
      </c>
      <c r="Y379" s="72">
        <f t="shared" si="138"/>
        <v>88.617886178861795</v>
      </c>
      <c r="Z379" s="72">
        <f t="shared" si="139"/>
        <v>86.17886178861788</v>
      </c>
      <c r="AA379" s="72">
        <f t="shared" si="140"/>
        <v>102.4390243902439</v>
      </c>
      <c r="AB379" s="72">
        <f t="shared" si="140"/>
        <v>102.4390243902439</v>
      </c>
      <c r="AC379" s="72">
        <f t="shared" si="140"/>
        <v>103.2520325203252</v>
      </c>
      <c r="AD379" s="72">
        <f t="shared" si="140"/>
        <v>104.8780487804878</v>
      </c>
      <c r="AE379" s="72">
        <f t="shared" si="174"/>
        <v>107.3170731707317</v>
      </c>
      <c r="AF379" s="72">
        <f t="shared" si="175"/>
        <v>109.7560975609756</v>
      </c>
      <c r="AG379" s="73">
        <f t="shared" si="175"/>
        <v>113.00813008130082</v>
      </c>
      <c r="AH379" s="557">
        <v>4</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35"/>
      <c r="C380" s="1" t="s">
        <v>196</v>
      </c>
      <c r="D380" s="211">
        <v>23</v>
      </c>
      <c r="E380" s="211">
        <v>25</v>
      </c>
      <c r="F380" s="211">
        <v>21</v>
      </c>
      <c r="G380" s="211">
        <v>25</v>
      </c>
      <c r="H380" s="211">
        <v>23</v>
      </c>
      <c r="I380" s="211">
        <v>23</v>
      </c>
      <c r="J380" s="211">
        <v>27</v>
      </c>
      <c r="K380" s="211">
        <v>30</v>
      </c>
      <c r="L380" s="211">
        <v>33</v>
      </c>
      <c r="M380" s="211">
        <v>32</v>
      </c>
      <c r="N380" s="211">
        <v>30</v>
      </c>
      <c r="O380" s="211">
        <v>34</v>
      </c>
      <c r="P380" s="212">
        <v>33</v>
      </c>
      <c r="Q380" s="212">
        <v>33</v>
      </c>
      <c r="R380" s="212">
        <v>34</v>
      </c>
      <c r="S380" s="556">
        <f>100</f>
        <v>100</v>
      </c>
      <c r="T380" s="72">
        <f t="shared" si="133"/>
        <v>108.69565217391305</v>
      </c>
      <c r="U380" s="72">
        <f t="shared" si="134"/>
        <v>91.304347826086953</v>
      </c>
      <c r="V380" s="72">
        <f t="shared" si="135"/>
        <v>108.69565217391305</v>
      </c>
      <c r="W380" s="72">
        <f t="shared" si="136"/>
        <v>100</v>
      </c>
      <c r="X380" s="72">
        <f t="shared" si="137"/>
        <v>100</v>
      </c>
      <c r="Y380" s="72">
        <f t="shared" si="138"/>
        <v>117.39130434782609</v>
      </c>
      <c r="Z380" s="72">
        <f t="shared" si="139"/>
        <v>130.43478260869566</v>
      </c>
      <c r="AA380" s="72">
        <f t="shared" si="140"/>
        <v>143.47826086956522</v>
      </c>
      <c r="AB380" s="72">
        <f t="shared" si="140"/>
        <v>139.13043478260869</v>
      </c>
      <c r="AC380" s="72">
        <f t="shared" si="140"/>
        <v>130.43478260869566</v>
      </c>
      <c r="AD380" s="72">
        <f t="shared" si="140"/>
        <v>147.82608695652175</v>
      </c>
      <c r="AE380" s="72">
        <f t="shared" si="174"/>
        <v>143.47826086956522</v>
      </c>
      <c r="AF380" s="72">
        <f t="shared" si="175"/>
        <v>143.47826086956522</v>
      </c>
      <c r="AG380" s="73">
        <f t="shared" si="175"/>
        <v>147.82608695652175</v>
      </c>
      <c r="AH380" s="557">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5"/>
      <c r="C381" s="1" t="s">
        <v>197</v>
      </c>
      <c r="D381" s="212">
        <v>1</v>
      </c>
      <c r="E381" s="211">
        <v>1</v>
      </c>
      <c r="F381" s="211">
        <v>1</v>
      </c>
      <c r="G381" s="211">
        <v>1</v>
      </c>
      <c r="H381" s="211">
        <v>1</v>
      </c>
      <c r="I381" s="211">
        <v>1</v>
      </c>
      <c r="J381" s="211">
        <v>1</v>
      </c>
      <c r="K381" s="211">
        <v>1</v>
      </c>
      <c r="L381" s="211">
        <v>1</v>
      </c>
      <c r="M381" s="211">
        <v>1</v>
      </c>
      <c r="N381" s="211">
        <v>2</v>
      </c>
      <c r="O381" s="211">
        <v>2</v>
      </c>
      <c r="P381" s="212">
        <v>2</v>
      </c>
      <c r="Q381" s="212">
        <v>2</v>
      </c>
      <c r="R381" s="212">
        <v>2</v>
      </c>
      <c r="S381" s="556">
        <f>100</f>
        <v>100</v>
      </c>
      <c r="T381" s="72">
        <f t="shared" si="133"/>
        <v>100</v>
      </c>
      <c r="U381" s="72">
        <f t="shared" si="134"/>
        <v>100</v>
      </c>
      <c r="V381" s="72">
        <f t="shared" si="135"/>
        <v>100</v>
      </c>
      <c r="W381" s="72">
        <f t="shared" si="136"/>
        <v>100</v>
      </c>
      <c r="X381" s="72">
        <f t="shared" si="137"/>
        <v>100</v>
      </c>
      <c r="Y381" s="72">
        <f t="shared" si="138"/>
        <v>100</v>
      </c>
      <c r="Z381" s="72">
        <f t="shared" si="139"/>
        <v>100</v>
      </c>
      <c r="AA381" s="72">
        <f t="shared" si="140"/>
        <v>100</v>
      </c>
      <c r="AB381" s="72">
        <f t="shared" si="140"/>
        <v>100</v>
      </c>
      <c r="AC381" s="72">
        <f t="shared" si="140"/>
        <v>200</v>
      </c>
      <c r="AD381" s="72">
        <f t="shared" si="140"/>
        <v>200</v>
      </c>
      <c r="AE381" s="72">
        <f t="shared" si="174"/>
        <v>200</v>
      </c>
      <c r="AF381" s="72">
        <f t="shared" si="175"/>
        <v>200</v>
      </c>
      <c r="AG381" s="73">
        <f t="shared" si="175"/>
        <v>200</v>
      </c>
      <c r="AH381" s="557">
        <v>4</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35"/>
      <c r="C382" s="1" t="s">
        <v>198</v>
      </c>
      <c r="D382" s="211">
        <v>5221</v>
      </c>
      <c r="E382" s="211">
        <v>5454</v>
      </c>
      <c r="F382" s="211">
        <v>4652</v>
      </c>
      <c r="G382" s="211">
        <v>4494</v>
      </c>
      <c r="H382" s="211">
        <v>4372</v>
      </c>
      <c r="I382" s="211">
        <v>4211</v>
      </c>
      <c r="J382" s="211">
        <v>4246</v>
      </c>
      <c r="K382" s="211">
        <v>4257</v>
      </c>
      <c r="L382" s="211">
        <v>4426</v>
      </c>
      <c r="M382" s="211">
        <v>4665</v>
      </c>
      <c r="N382" s="211">
        <v>4903</v>
      </c>
      <c r="O382" s="211">
        <v>5122</v>
      </c>
      <c r="P382" s="212">
        <v>4978</v>
      </c>
      <c r="Q382" s="212">
        <v>5192</v>
      </c>
      <c r="R382" s="212">
        <v>5291</v>
      </c>
      <c r="S382" s="556">
        <f>100</f>
        <v>100</v>
      </c>
      <c r="T382" s="72">
        <f t="shared" si="133"/>
        <v>104.46274660026815</v>
      </c>
      <c r="U382" s="72">
        <f t="shared" si="134"/>
        <v>89.101704654280795</v>
      </c>
      <c r="V382" s="72">
        <f t="shared" si="135"/>
        <v>86.075464470407965</v>
      </c>
      <c r="W382" s="72">
        <f t="shared" si="136"/>
        <v>83.738747366404908</v>
      </c>
      <c r="X382" s="72">
        <f t="shared" si="137"/>
        <v>80.655046925876263</v>
      </c>
      <c r="Y382" s="72">
        <f t="shared" si="138"/>
        <v>81.325416586860754</v>
      </c>
      <c r="Z382" s="72">
        <f t="shared" si="139"/>
        <v>81.536104194598735</v>
      </c>
      <c r="AA382" s="72">
        <f t="shared" si="140"/>
        <v>84.773031986209531</v>
      </c>
      <c r="AB382" s="72">
        <f t="shared" si="140"/>
        <v>89.35069909978931</v>
      </c>
      <c r="AC382" s="72">
        <f t="shared" si="140"/>
        <v>93.909212794483821</v>
      </c>
      <c r="AD382" s="72">
        <f t="shared" si="140"/>
        <v>98.103811530358172</v>
      </c>
      <c r="AE382" s="72">
        <f t="shared" si="174"/>
        <v>95.345719210879139</v>
      </c>
      <c r="AF382" s="72">
        <f t="shared" si="175"/>
        <v>99.44455085232714</v>
      </c>
      <c r="AG382" s="73">
        <f t="shared" si="175"/>
        <v>101.34073932196897</v>
      </c>
      <c r="AH382" s="557">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6"/>
      <c r="C383" s="8" t="s">
        <v>199</v>
      </c>
      <c r="D383">
        <v>5220</v>
      </c>
      <c r="E383">
        <v>5453</v>
      </c>
      <c r="F383">
        <v>4651</v>
      </c>
      <c r="G383">
        <v>4493</v>
      </c>
      <c r="H383">
        <v>4371</v>
      </c>
      <c r="I383">
        <v>4210</v>
      </c>
      <c r="J383">
        <v>4245</v>
      </c>
      <c r="K383">
        <v>4256</v>
      </c>
      <c r="L383">
        <v>4425</v>
      </c>
      <c r="M383">
        <v>4664</v>
      </c>
      <c r="N383">
        <v>4901</v>
      </c>
      <c r="O383">
        <v>5120</v>
      </c>
      <c r="P383">
        <v>4976</v>
      </c>
      <c r="Q383">
        <v>5190</v>
      </c>
      <c r="R383">
        <v>5289</v>
      </c>
      <c r="S383" s="556">
        <f>100</f>
        <v>100</v>
      </c>
      <c r="T383" s="72">
        <f t="shared" si="133"/>
        <v>104.46360153256705</v>
      </c>
      <c r="U383" s="72">
        <f t="shared" si="134"/>
        <v>89.099616858237553</v>
      </c>
      <c r="V383" s="72">
        <f t="shared" si="135"/>
        <v>86.072796934865906</v>
      </c>
      <c r="W383" s="72">
        <f t="shared" si="136"/>
        <v>83.735632183908052</v>
      </c>
      <c r="X383" s="72">
        <f t="shared" si="137"/>
        <v>80.651340996168585</v>
      </c>
      <c r="Y383" s="72">
        <f t="shared" si="138"/>
        <v>81.321839080459768</v>
      </c>
      <c r="Z383" s="72">
        <f t="shared" si="139"/>
        <v>81.532567049808435</v>
      </c>
      <c r="AA383" s="72">
        <f t="shared" si="140"/>
        <v>84.770114942528735</v>
      </c>
      <c r="AB383" s="72">
        <f t="shared" si="140"/>
        <v>89.348659003831415</v>
      </c>
      <c r="AC383" s="72">
        <f t="shared" si="140"/>
        <v>93.888888888888886</v>
      </c>
      <c r="AD383" s="72">
        <f t="shared" si="140"/>
        <v>98.084291187739467</v>
      </c>
      <c r="AE383" s="72">
        <f t="shared" si="174"/>
        <v>95.325670498084293</v>
      </c>
      <c r="AF383" s="72">
        <f t="shared" si="175"/>
        <v>99.425287356321846</v>
      </c>
      <c r="AG383" s="73">
        <f t="shared" si="175"/>
        <v>101.32183908045977</v>
      </c>
      <c r="AH383" s="237"/>
      <c r="AI383" s="238"/>
      <c r="AJ383" s="238"/>
      <c r="AK383" s="238"/>
      <c r="AL383" s="238"/>
      <c r="AM383" s="238"/>
      <c r="AN383" s="238"/>
      <c r="AO383" s="238"/>
      <c r="AP383" s="238"/>
      <c r="AQ383" s="238"/>
      <c r="AR383" s="238"/>
      <c r="AS383" s="238"/>
      <c r="AT383" s="238"/>
      <c r="AU383" s="238"/>
      <c r="AV383" s="239"/>
    </row>
    <row r="384" spans="2:48" ht="15" customHeight="1">
      <c r="B384" s="735" t="s">
        <v>142</v>
      </c>
      <c r="C384" s="1" t="s">
        <v>194</v>
      </c>
      <c r="D384" s="211">
        <v>1066</v>
      </c>
      <c r="E384" s="211">
        <v>1204</v>
      </c>
      <c r="F384" s="211">
        <v>1324</v>
      </c>
      <c r="G384" s="211">
        <v>1135</v>
      </c>
      <c r="H384" s="211">
        <v>1024</v>
      </c>
      <c r="I384" s="211">
        <v>936</v>
      </c>
      <c r="J384" s="211">
        <v>918</v>
      </c>
      <c r="K384" s="211">
        <v>917</v>
      </c>
      <c r="L384" s="211">
        <v>940</v>
      </c>
      <c r="M384" s="211">
        <v>870</v>
      </c>
      <c r="N384" s="211">
        <v>896</v>
      </c>
      <c r="O384" s="211">
        <v>884</v>
      </c>
      <c r="P384" s="212">
        <v>859</v>
      </c>
      <c r="Q384" s="212">
        <v>883</v>
      </c>
      <c r="R384" s="212">
        <v>899</v>
      </c>
      <c r="S384" s="556">
        <f>100</f>
        <v>100</v>
      </c>
      <c r="T384" s="72">
        <f t="shared" si="133"/>
        <v>112.94559099437149</v>
      </c>
      <c r="U384" s="72">
        <f t="shared" si="134"/>
        <v>124.20262664165104</v>
      </c>
      <c r="V384" s="72">
        <f t="shared" si="135"/>
        <v>106.47279549718574</v>
      </c>
      <c r="W384" s="72">
        <f t="shared" si="136"/>
        <v>96.060037523452152</v>
      </c>
      <c r="X384" s="72">
        <f t="shared" si="137"/>
        <v>87.804878048780495</v>
      </c>
      <c r="Y384" s="72">
        <f t="shared" si="138"/>
        <v>86.11632270168856</v>
      </c>
      <c r="Z384" s="72">
        <f t="shared" si="139"/>
        <v>86.022514071294566</v>
      </c>
      <c r="AA384" s="72">
        <f t="shared" si="140"/>
        <v>88.180112570356471</v>
      </c>
      <c r="AB384" s="72">
        <f t="shared" si="140"/>
        <v>81.613508442776734</v>
      </c>
      <c r="AC384" s="72">
        <f t="shared" si="140"/>
        <v>84.052532833020635</v>
      </c>
      <c r="AD384" s="72">
        <f t="shared" si="140"/>
        <v>82.926829268292678</v>
      </c>
      <c r="AE384" s="72">
        <f t="shared" si="174"/>
        <v>80.581613508442771</v>
      </c>
      <c r="AF384" s="72">
        <f t="shared" si="175"/>
        <v>82.833020637898684</v>
      </c>
      <c r="AG384" s="73">
        <f t="shared" si="175"/>
        <v>84.333958724202631</v>
      </c>
      <c r="AH384" s="557">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5"/>
      <c r="C385" s="1" t="s">
        <v>195</v>
      </c>
      <c r="D385" s="211">
        <v>242</v>
      </c>
      <c r="E385" s="211">
        <v>229</v>
      </c>
      <c r="F385" s="211">
        <v>220</v>
      </c>
      <c r="G385" s="211">
        <v>223</v>
      </c>
      <c r="H385" s="211">
        <v>186</v>
      </c>
      <c r="I385" s="211">
        <v>201</v>
      </c>
      <c r="J385" s="211">
        <v>241</v>
      </c>
      <c r="K385" s="211">
        <v>273</v>
      </c>
      <c r="L385" s="211">
        <v>299</v>
      </c>
      <c r="M385" s="211">
        <v>336</v>
      </c>
      <c r="N385" s="211">
        <v>336</v>
      </c>
      <c r="O385" s="211">
        <v>398</v>
      </c>
      <c r="P385" s="212">
        <v>382</v>
      </c>
      <c r="Q385" s="212">
        <v>386</v>
      </c>
      <c r="R385" s="212">
        <v>396</v>
      </c>
      <c r="S385" s="556">
        <f>100</f>
        <v>100</v>
      </c>
      <c r="T385" s="72">
        <f t="shared" si="133"/>
        <v>94.628099173553721</v>
      </c>
      <c r="U385" s="72">
        <f t="shared" si="134"/>
        <v>90.909090909090907</v>
      </c>
      <c r="V385" s="72">
        <f t="shared" si="135"/>
        <v>92.148760330578511</v>
      </c>
      <c r="W385" s="72">
        <f t="shared" si="136"/>
        <v>76.859504132231407</v>
      </c>
      <c r="X385" s="72">
        <f t="shared" si="137"/>
        <v>83.057851239669418</v>
      </c>
      <c r="Y385" s="72">
        <f t="shared" si="138"/>
        <v>99.586776859504127</v>
      </c>
      <c r="Z385" s="72">
        <f t="shared" si="139"/>
        <v>112.80991735537189</v>
      </c>
      <c r="AA385" s="72">
        <f t="shared" si="140"/>
        <v>123.55371900826447</v>
      </c>
      <c r="AB385" s="72">
        <f t="shared" si="140"/>
        <v>138.84297520661158</v>
      </c>
      <c r="AC385" s="72">
        <f t="shared" si="140"/>
        <v>138.84297520661158</v>
      </c>
      <c r="AD385" s="72">
        <f t="shared" si="140"/>
        <v>164.46280991735537</v>
      </c>
      <c r="AE385" s="72">
        <f t="shared" si="174"/>
        <v>157.85123966942149</v>
      </c>
      <c r="AF385" s="72">
        <f t="shared" si="175"/>
        <v>159.50413223140495</v>
      </c>
      <c r="AG385" s="73">
        <f t="shared" si="175"/>
        <v>163.63636363636363</v>
      </c>
      <c r="AH385" s="557">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5"/>
      <c r="C386" s="1" t="s">
        <v>196</v>
      </c>
      <c r="D386" s="211">
        <v>127</v>
      </c>
      <c r="E386" s="211">
        <v>92</v>
      </c>
      <c r="F386" s="211">
        <v>110</v>
      </c>
      <c r="G386" s="211">
        <v>123</v>
      </c>
      <c r="H386" s="211">
        <v>144</v>
      </c>
      <c r="I386" s="211">
        <v>150</v>
      </c>
      <c r="J386" s="211">
        <v>153</v>
      </c>
      <c r="K386" s="211">
        <v>185</v>
      </c>
      <c r="L386" s="211">
        <v>238</v>
      </c>
      <c r="M386" s="211">
        <v>281</v>
      </c>
      <c r="N386" s="211">
        <v>299</v>
      </c>
      <c r="O386" s="211">
        <v>313</v>
      </c>
      <c r="P386" s="212">
        <v>302</v>
      </c>
      <c r="Q386" s="212">
        <v>302</v>
      </c>
      <c r="R386" s="212">
        <v>311</v>
      </c>
      <c r="S386" s="556">
        <f>100</f>
        <v>100</v>
      </c>
      <c r="T386" s="72">
        <f t="shared" si="133"/>
        <v>72.440944881889763</v>
      </c>
      <c r="U386" s="72">
        <f t="shared" si="134"/>
        <v>86.614173228346459</v>
      </c>
      <c r="V386" s="72">
        <f t="shared" si="135"/>
        <v>96.850393700787407</v>
      </c>
      <c r="W386" s="72">
        <f t="shared" si="136"/>
        <v>113.38582677165354</v>
      </c>
      <c r="X386" s="72">
        <f t="shared" si="137"/>
        <v>118.11023622047244</v>
      </c>
      <c r="Y386" s="72">
        <f t="shared" si="138"/>
        <v>120.4724409448819</v>
      </c>
      <c r="Z386" s="72">
        <f t="shared" si="139"/>
        <v>145.66929133858267</v>
      </c>
      <c r="AA386" s="72">
        <f t="shared" si="140"/>
        <v>187.4015748031496</v>
      </c>
      <c r="AB386" s="72">
        <f t="shared" si="140"/>
        <v>221.25984251968504</v>
      </c>
      <c r="AC386" s="72">
        <f t="shared" si="140"/>
        <v>235.43307086614172</v>
      </c>
      <c r="AD386" s="72">
        <f t="shared" si="140"/>
        <v>246.45669291338584</v>
      </c>
      <c r="AE386" s="72">
        <f t="shared" si="174"/>
        <v>237.79527559055117</v>
      </c>
      <c r="AF386" s="72">
        <f t="shared" si="175"/>
        <v>237.79527559055117</v>
      </c>
      <c r="AG386" s="73">
        <f t="shared" si="175"/>
        <v>244.88188976377953</v>
      </c>
      <c r="AH386" s="557">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5"/>
      <c r="C387" s="1" t="s">
        <v>197</v>
      </c>
      <c r="D387" s="211">
        <v>46</v>
      </c>
      <c r="E387" s="211">
        <v>32</v>
      </c>
      <c r="F387" s="211">
        <v>39</v>
      </c>
      <c r="G387" s="211">
        <v>45</v>
      </c>
      <c r="H387" s="211">
        <v>51</v>
      </c>
      <c r="I387" s="211">
        <v>50</v>
      </c>
      <c r="J387" s="211">
        <v>54</v>
      </c>
      <c r="K387" s="211">
        <v>65</v>
      </c>
      <c r="L387" s="211">
        <v>67</v>
      </c>
      <c r="M387" s="211">
        <v>70</v>
      </c>
      <c r="N387" s="211">
        <v>79</v>
      </c>
      <c r="O387" s="211">
        <v>75</v>
      </c>
      <c r="P387" s="212">
        <v>70</v>
      </c>
      <c r="Q387" s="212">
        <v>66</v>
      </c>
      <c r="R387" s="212">
        <v>69</v>
      </c>
      <c r="S387" s="556">
        <f>100</f>
        <v>100</v>
      </c>
      <c r="T387" s="72">
        <f t="shared" si="133"/>
        <v>69.565217391304344</v>
      </c>
      <c r="U387" s="72">
        <f t="shared" si="134"/>
        <v>84.782608695652172</v>
      </c>
      <c r="V387" s="72">
        <f t="shared" si="135"/>
        <v>97.826086956521735</v>
      </c>
      <c r="W387" s="72">
        <f t="shared" si="136"/>
        <v>110.8695652173913</v>
      </c>
      <c r="X387" s="72">
        <f t="shared" si="137"/>
        <v>108.69565217391305</v>
      </c>
      <c r="Y387" s="72">
        <f t="shared" si="138"/>
        <v>117.39130434782609</v>
      </c>
      <c r="Z387" s="72">
        <f t="shared" si="139"/>
        <v>141.30434782608697</v>
      </c>
      <c r="AA387" s="72">
        <f t="shared" si="140"/>
        <v>145.65217391304347</v>
      </c>
      <c r="AB387" s="72">
        <f t="shared" si="140"/>
        <v>152.17391304347825</v>
      </c>
      <c r="AC387" s="72">
        <f t="shared" si="140"/>
        <v>171.7391304347826</v>
      </c>
      <c r="AD387" s="72">
        <f t="shared" si="140"/>
        <v>163.04347826086956</v>
      </c>
      <c r="AE387" s="72">
        <f t="shared" si="174"/>
        <v>152.17391304347825</v>
      </c>
      <c r="AF387" s="72">
        <f t="shared" si="175"/>
        <v>143.47826086956522</v>
      </c>
      <c r="AG387" s="73">
        <f t="shared" si="175"/>
        <v>150</v>
      </c>
      <c r="AH387" s="557">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5"/>
      <c r="C388" s="1" t="s">
        <v>198</v>
      </c>
      <c r="D388" s="211">
        <v>1481</v>
      </c>
      <c r="E388" s="211">
        <v>1557</v>
      </c>
      <c r="F388" s="211">
        <v>1693</v>
      </c>
      <c r="G388" s="211">
        <v>1526</v>
      </c>
      <c r="H388" s="211">
        <v>1405</v>
      </c>
      <c r="I388" s="211">
        <v>1337</v>
      </c>
      <c r="J388" s="211">
        <v>1366</v>
      </c>
      <c r="K388" s="211">
        <v>1440</v>
      </c>
      <c r="L388" s="211">
        <v>1544</v>
      </c>
      <c r="M388" s="211">
        <v>1557</v>
      </c>
      <c r="N388" s="211">
        <v>1610</v>
      </c>
      <c r="O388" s="211">
        <v>1670</v>
      </c>
      <c r="P388" s="212">
        <v>1613</v>
      </c>
      <c r="Q388" s="212">
        <v>1637</v>
      </c>
      <c r="R388" s="212">
        <v>1675</v>
      </c>
      <c r="S388" s="556">
        <f>100</f>
        <v>100</v>
      </c>
      <c r="T388" s="72">
        <f t="shared" si="133"/>
        <v>105.13166779203242</v>
      </c>
      <c r="U388" s="72">
        <f t="shared" si="134"/>
        <v>114.31465226198515</v>
      </c>
      <c r="V388" s="72">
        <f t="shared" si="135"/>
        <v>103.03848750844024</v>
      </c>
      <c r="W388" s="72">
        <f t="shared" si="136"/>
        <v>94.868332207967583</v>
      </c>
      <c r="X388" s="72">
        <f t="shared" si="137"/>
        <v>90.276839972991226</v>
      </c>
      <c r="Y388" s="72">
        <f t="shared" si="138"/>
        <v>92.234976367319376</v>
      </c>
      <c r="Z388" s="72">
        <f t="shared" si="139"/>
        <v>97.231600270087782</v>
      </c>
      <c r="AA388" s="72">
        <f t="shared" si="140"/>
        <v>104.25388251181634</v>
      </c>
      <c r="AB388" s="72">
        <f t="shared" si="140"/>
        <v>105.13166779203242</v>
      </c>
      <c r="AC388" s="72">
        <f t="shared" si="140"/>
        <v>108.7103308575287</v>
      </c>
      <c r="AD388" s="72">
        <f t="shared" si="140"/>
        <v>112.76164753544901</v>
      </c>
      <c r="AE388" s="72">
        <f t="shared" si="174"/>
        <v>108.91289669142472</v>
      </c>
      <c r="AF388" s="72">
        <f t="shared" si="175"/>
        <v>110.53342336259284</v>
      </c>
      <c r="AG388" s="73">
        <f t="shared" si="175"/>
        <v>113.09925725860904</v>
      </c>
      <c r="AH388" s="557">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6"/>
      <c r="C389" s="8" t="s">
        <v>199</v>
      </c>
      <c r="D389">
        <v>1435</v>
      </c>
      <c r="E389">
        <v>1525</v>
      </c>
      <c r="F389">
        <v>1654</v>
      </c>
      <c r="G389">
        <v>1481</v>
      </c>
      <c r="H389">
        <v>1354</v>
      </c>
      <c r="I389">
        <v>1287</v>
      </c>
      <c r="J389">
        <v>1312</v>
      </c>
      <c r="K389">
        <v>1375</v>
      </c>
      <c r="L389">
        <v>1477</v>
      </c>
      <c r="M389">
        <v>1487</v>
      </c>
      <c r="N389">
        <v>1531</v>
      </c>
      <c r="O389">
        <v>1595</v>
      </c>
      <c r="P389">
        <v>1543</v>
      </c>
      <c r="Q389">
        <v>1571</v>
      </c>
      <c r="R389">
        <v>1606</v>
      </c>
      <c r="S389" s="556">
        <f>100</f>
        <v>100</v>
      </c>
      <c r="T389" s="72">
        <f t="shared" si="133"/>
        <v>106.27177700348432</v>
      </c>
      <c r="U389" s="72">
        <f t="shared" si="134"/>
        <v>115.26132404181185</v>
      </c>
      <c r="V389" s="72">
        <f t="shared" si="135"/>
        <v>103.20557491289199</v>
      </c>
      <c r="W389" s="72">
        <f t="shared" si="136"/>
        <v>94.355400696864109</v>
      </c>
      <c r="X389" s="72">
        <f t="shared" si="137"/>
        <v>89.686411149825787</v>
      </c>
      <c r="Y389" s="72">
        <f t="shared" si="138"/>
        <v>91.428571428571431</v>
      </c>
      <c r="Z389" s="72">
        <f t="shared" si="139"/>
        <v>95.818815331010455</v>
      </c>
      <c r="AA389" s="72">
        <f t="shared" si="140"/>
        <v>102.92682926829268</v>
      </c>
      <c r="AB389" s="72">
        <f t="shared" si="140"/>
        <v>103.62369337979094</v>
      </c>
      <c r="AC389" s="72">
        <f t="shared" si="140"/>
        <v>106.68989547038328</v>
      </c>
      <c r="AD389" s="72">
        <f t="shared" si="140"/>
        <v>111.14982578397212</v>
      </c>
      <c r="AE389" s="72">
        <f t="shared" si="174"/>
        <v>107.52613240418118</v>
      </c>
      <c r="AF389" s="72">
        <f t="shared" si="175"/>
        <v>109.47735191637631</v>
      </c>
      <c r="AG389" s="73">
        <f t="shared" si="175"/>
        <v>111.91637630662021</v>
      </c>
      <c r="AH389" s="237"/>
      <c r="AI389" s="238"/>
      <c r="AJ389" s="238"/>
      <c r="AK389" s="238"/>
      <c r="AL389" s="238"/>
      <c r="AM389" s="238"/>
      <c r="AN389" s="238"/>
      <c r="AO389" s="238"/>
      <c r="AP389" s="238"/>
      <c r="AQ389" s="238"/>
      <c r="AR389" s="238"/>
      <c r="AS389" s="238"/>
      <c r="AT389" s="238"/>
      <c r="AU389" s="238"/>
      <c r="AV389" s="239"/>
    </row>
    <row r="390" spans="2:48" ht="15" customHeight="1">
      <c r="B390" s="735" t="s">
        <v>162</v>
      </c>
      <c r="C390" s="1" t="s">
        <v>194</v>
      </c>
      <c r="D390" s="211">
        <v>6477</v>
      </c>
      <c r="E390" s="211">
        <v>6717</v>
      </c>
      <c r="F390" s="211">
        <v>6109</v>
      </c>
      <c r="G390" s="211">
        <v>5984</v>
      </c>
      <c r="H390" s="211">
        <v>5961</v>
      </c>
      <c r="I390" s="211">
        <v>5817</v>
      </c>
      <c r="J390" s="211">
        <v>5893</v>
      </c>
      <c r="K390" s="211">
        <v>5943</v>
      </c>
      <c r="L390" s="211">
        <v>6009</v>
      </c>
      <c r="M390" s="211">
        <v>6391</v>
      </c>
      <c r="N390" s="211">
        <v>6822</v>
      </c>
      <c r="O390" s="211">
        <v>6728</v>
      </c>
      <c r="P390" s="212">
        <v>6530</v>
      </c>
      <c r="Q390" s="212">
        <v>6818</v>
      </c>
      <c r="R390" s="212">
        <v>6945</v>
      </c>
      <c r="S390" s="556">
        <f>100</f>
        <v>100</v>
      </c>
      <c r="T390" s="72">
        <f t="shared" si="133"/>
        <v>103.70541917554424</v>
      </c>
      <c r="U390" s="72">
        <f t="shared" si="134"/>
        <v>94.318357264165513</v>
      </c>
      <c r="V390" s="72">
        <f t="shared" si="135"/>
        <v>92.388451443569551</v>
      </c>
      <c r="W390" s="72">
        <f t="shared" si="136"/>
        <v>92.033348772579899</v>
      </c>
      <c r="X390" s="72">
        <f t="shared" si="137"/>
        <v>89.810097267253354</v>
      </c>
      <c r="Y390" s="72">
        <f t="shared" si="138"/>
        <v>90.983480006175697</v>
      </c>
      <c r="Z390" s="72">
        <f t="shared" si="139"/>
        <v>91.755442334414084</v>
      </c>
      <c r="AA390" s="72">
        <f t="shared" si="140"/>
        <v>92.774432607688752</v>
      </c>
      <c r="AB390" s="72">
        <f t="shared" si="140"/>
        <v>98.672224795429983</v>
      </c>
      <c r="AC390" s="72">
        <f t="shared" si="140"/>
        <v>105.32654006484483</v>
      </c>
      <c r="AD390" s="72">
        <f t="shared" si="140"/>
        <v>103.87525088775668</v>
      </c>
      <c r="AE390" s="72">
        <f t="shared" si="174"/>
        <v>100.81828006793269</v>
      </c>
      <c r="AF390" s="72">
        <f t="shared" si="175"/>
        <v>105.26478307858576</v>
      </c>
      <c r="AG390" s="73">
        <f t="shared" si="175"/>
        <v>107.22556739231125</v>
      </c>
      <c r="AH390" s="557">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5"/>
      <c r="C391" s="1" t="s">
        <v>195</v>
      </c>
      <c r="D391" s="212">
        <v>163</v>
      </c>
      <c r="E391" s="211">
        <v>157</v>
      </c>
      <c r="F391" s="211">
        <v>159</v>
      </c>
      <c r="G391" s="211">
        <v>155</v>
      </c>
      <c r="H391" s="211">
        <v>169</v>
      </c>
      <c r="I391" s="211">
        <v>156</v>
      </c>
      <c r="J391" s="211">
        <v>155</v>
      </c>
      <c r="K391" s="211">
        <v>159</v>
      </c>
      <c r="L391" s="211">
        <v>147</v>
      </c>
      <c r="M391" s="211">
        <v>149</v>
      </c>
      <c r="N391" s="211">
        <v>153</v>
      </c>
      <c r="O391" s="211">
        <v>159</v>
      </c>
      <c r="P391" s="212">
        <v>156</v>
      </c>
      <c r="Q391" s="212">
        <v>160</v>
      </c>
      <c r="R391" s="212">
        <v>164</v>
      </c>
      <c r="S391" s="556">
        <f>100</f>
        <v>100</v>
      </c>
      <c r="T391" s="72">
        <f t="shared" si="133"/>
        <v>96.319018404907979</v>
      </c>
      <c r="U391" s="72">
        <f t="shared" si="134"/>
        <v>97.546012269938657</v>
      </c>
      <c r="V391" s="72">
        <f t="shared" si="135"/>
        <v>95.092024539877301</v>
      </c>
      <c r="W391" s="72">
        <f t="shared" si="136"/>
        <v>103.68098159509202</v>
      </c>
      <c r="X391" s="72">
        <f t="shared" si="137"/>
        <v>95.705521472392633</v>
      </c>
      <c r="Y391" s="72">
        <f t="shared" si="138"/>
        <v>95.092024539877301</v>
      </c>
      <c r="Z391" s="72">
        <f t="shared" si="139"/>
        <v>97.546012269938657</v>
      </c>
      <c r="AA391" s="72">
        <f t="shared" si="140"/>
        <v>90.184049079754601</v>
      </c>
      <c r="AB391" s="72">
        <f t="shared" si="140"/>
        <v>91.411042944785279</v>
      </c>
      <c r="AC391" s="72">
        <f t="shared" si="140"/>
        <v>93.865030674846622</v>
      </c>
      <c r="AD391" s="72">
        <f t="shared" si="140"/>
        <v>97.546012269938657</v>
      </c>
      <c r="AE391" s="72">
        <f t="shared" si="174"/>
        <v>95.705521472392633</v>
      </c>
      <c r="AF391" s="72">
        <f t="shared" si="175"/>
        <v>98.159509202453989</v>
      </c>
      <c r="AG391" s="73">
        <f t="shared" si="175"/>
        <v>100.61349693251533</v>
      </c>
      <c r="AH391" s="557">
        <v>4</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35"/>
      <c r="C392" s="1" t="s">
        <v>196</v>
      </c>
      <c r="D392" s="211">
        <v>23</v>
      </c>
      <c r="E392" s="211">
        <v>22</v>
      </c>
      <c r="F392" s="211">
        <v>17</v>
      </c>
      <c r="G392" s="211">
        <v>19</v>
      </c>
      <c r="H392" s="211">
        <v>14</v>
      </c>
      <c r="I392" s="211">
        <v>15</v>
      </c>
      <c r="J392" s="211">
        <v>13</v>
      </c>
      <c r="K392" s="211">
        <v>15</v>
      </c>
      <c r="L392" s="211">
        <v>15</v>
      </c>
      <c r="M392" s="211">
        <v>19</v>
      </c>
      <c r="N392" s="211">
        <v>16</v>
      </c>
      <c r="O392" s="211">
        <v>14</v>
      </c>
      <c r="P392" s="212">
        <v>14</v>
      </c>
      <c r="Q392" s="212">
        <v>14</v>
      </c>
      <c r="R392" s="212">
        <v>14</v>
      </c>
      <c r="S392" s="556">
        <f>100</f>
        <v>100</v>
      </c>
      <c r="T392" s="72">
        <f t="shared" si="133"/>
        <v>95.652173913043484</v>
      </c>
      <c r="U392" s="72">
        <f t="shared" si="134"/>
        <v>73.913043478260875</v>
      </c>
      <c r="V392" s="72">
        <f t="shared" si="135"/>
        <v>82.608695652173907</v>
      </c>
      <c r="W392" s="72">
        <f t="shared" si="136"/>
        <v>60.869565217391305</v>
      </c>
      <c r="X392" s="72">
        <f t="shared" si="137"/>
        <v>65.217391304347828</v>
      </c>
      <c r="Y392" s="72">
        <f t="shared" si="138"/>
        <v>56.521739130434781</v>
      </c>
      <c r="Z392" s="72">
        <f t="shared" si="139"/>
        <v>65.217391304347828</v>
      </c>
      <c r="AA392" s="72">
        <f t="shared" si="140"/>
        <v>65.217391304347828</v>
      </c>
      <c r="AB392" s="72">
        <f t="shared" si="140"/>
        <v>82.608695652173907</v>
      </c>
      <c r="AC392" s="72">
        <f t="shared" si="140"/>
        <v>69.565217391304344</v>
      </c>
      <c r="AD392" s="72">
        <f t="shared" si="140"/>
        <v>60.869565217391305</v>
      </c>
      <c r="AE392" s="72">
        <f t="shared" si="174"/>
        <v>60.869565217391305</v>
      </c>
      <c r="AF392" s="72">
        <f t="shared" si="175"/>
        <v>60.869565217391305</v>
      </c>
      <c r="AG392" s="73">
        <f t="shared" si="175"/>
        <v>60.869565217391305</v>
      </c>
      <c r="AH392" s="557">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5"/>
      <c r="C393" s="1" t="s">
        <v>197</v>
      </c>
      <c r="D393" s="212">
        <v>3</v>
      </c>
      <c r="E393" s="211">
        <v>3</v>
      </c>
      <c r="F393" s="211">
        <v>3</v>
      </c>
      <c r="G393" s="211">
        <v>3</v>
      </c>
      <c r="H393" s="211">
        <v>3</v>
      </c>
      <c r="I393" s="211">
        <v>3</v>
      </c>
      <c r="J393" s="211">
        <v>3</v>
      </c>
      <c r="K393" s="211">
        <v>4</v>
      </c>
      <c r="L393" s="211">
        <v>6</v>
      </c>
      <c r="M393" s="211">
        <v>5</v>
      </c>
      <c r="N393" s="211">
        <v>6</v>
      </c>
      <c r="O393" s="211">
        <v>6</v>
      </c>
      <c r="P393" s="212">
        <v>5</v>
      </c>
      <c r="Q393" s="212">
        <v>5</v>
      </c>
      <c r="R393" s="212">
        <v>5</v>
      </c>
      <c r="S393" s="556">
        <f>100</f>
        <v>100</v>
      </c>
      <c r="T393" s="72">
        <f t="shared" si="133"/>
        <v>100</v>
      </c>
      <c r="U393" s="72">
        <f t="shared" si="134"/>
        <v>100</v>
      </c>
      <c r="V393" s="72">
        <f t="shared" si="135"/>
        <v>100</v>
      </c>
      <c r="W393" s="72">
        <f t="shared" si="136"/>
        <v>100</v>
      </c>
      <c r="X393" s="72">
        <f t="shared" si="137"/>
        <v>100</v>
      </c>
      <c r="Y393" s="72">
        <f t="shared" si="138"/>
        <v>100</v>
      </c>
      <c r="Z393" s="72">
        <f t="shared" si="139"/>
        <v>133.33333333333334</v>
      </c>
      <c r="AA393" s="72">
        <f t="shared" si="140"/>
        <v>200</v>
      </c>
      <c r="AB393" s="72">
        <f t="shared" si="140"/>
        <v>166.66666666666666</v>
      </c>
      <c r="AC393" s="72">
        <f t="shared" si="140"/>
        <v>200</v>
      </c>
      <c r="AD393" s="72">
        <f t="shared" si="140"/>
        <v>200</v>
      </c>
      <c r="AE393" s="72">
        <f t="shared" si="174"/>
        <v>166.66666666666666</v>
      </c>
      <c r="AF393" s="72">
        <f t="shared" si="175"/>
        <v>166.66666666666666</v>
      </c>
      <c r="AG393" s="73">
        <f t="shared" si="175"/>
        <v>166.66666666666666</v>
      </c>
      <c r="AH393" s="557">
        <v>4</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35"/>
      <c r="C394" s="1" t="s">
        <v>198</v>
      </c>
      <c r="D394" s="211">
        <v>6666</v>
      </c>
      <c r="E394" s="211">
        <v>6899</v>
      </c>
      <c r="F394" s="211">
        <v>6288</v>
      </c>
      <c r="G394" s="211">
        <v>6161</v>
      </c>
      <c r="H394" s="211">
        <v>6147</v>
      </c>
      <c r="I394" s="211">
        <v>5991</v>
      </c>
      <c r="J394" s="211">
        <v>6064</v>
      </c>
      <c r="K394" s="211">
        <v>6121</v>
      </c>
      <c r="L394" s="211">
        <v>6177</v>
      </c>
      <c r="M394" s="211">
        <v>6564</v>
      </c>
      <c r="N394" s="211">
        <v>6997</v>
      </c>
      <c r="O394" s="211">
        <v>6907</v>
      </c>
      <c r="P394" s="212">
        <v>6705</v>
      </c>
      <c r="Q394" s="212">
        <v>6997</v>
      </c>
      <c r="R394" s="212">
        <v>7128</v>
      </c>
      <c r="S394" s="556">
        <f>100</f>
        <v>100</v>
      </c>
      <c r="T394" s="72">
        <f t="shared" si="133"/>
        <v>103.49534953495349</v>
      </c>
      <c r="U394" s="72">
        <f t="shared" si="134"/>
        <v>94.329432943294336</v>
      </c>
      <c r="V394" s="72">
        <f t="shared" si="135"/>
        <v>92.424242424242422</v>
      </c>
      <c r="W394" s="72">
        <f t="shared" si="136"/>
        <v>92.214221422142217</v>
      </c>
      <c r="X394" s="72">
        <f t="shared" si="137"/>
        <v>89.873987398739871</v>
      </c>
      <c r="Y394" s="72">
        <f t="shared" si="138"/>
        <v>90.969096909690975</v>
      </c>
      <c r="Z394" s="72">
        <f t="shared" si="139"/>
        <v>91.824182418241818</v>
      </c>
      <c r="AA394" s="72">
        <f t="shared" si="140"/>
        <v>92.664266426642669</v>
      </c>
      <c r="AB394" s="72">
        <f t="shared" si="140"/>
        <v>98.469846984698464</v>
      </c>
      <c r="AC394" s="72">
        <f t="shared" si="140"/>
        <v>104.96549654965497</v>
      </c>
      <c r="AD394" s="72">
        <f t="shared" si="140"/>
        <v>103.61536153615361</v>
      </c>
      <c r="AE394" s="72">
        <f t="shared" si="174"/>
        <v>100.58505850585058</v>
      </c>
      <c r="AF394" s="72">
        <f t="shared" si="175"/>
        <v>104.96549654965497</v>
      </c>
      <c r="AG394" s="73">
        <f t="shared" si="175"/>
        <v>106.93069306930693</v>
      </c>
      <c r="AH394" s="557">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6"/>
      <c r="C395" s="8" t="s">
        <v>199</v>
      </c>
      <c r="D395">
        <v>6663</v>
      </c>
      <c r="E395">
        <v>6896</v>
      </c>
      <c r="F395">
        <v>6285</v>
      </c>
      <c r="G395">
        <v>6158</v>
      </c>
      <c r="H395">
        <v>6144</v>
      </c>
      <c r="I395">
        <v>5988</v>
      </c>
      <c r="J395">
        <v>6061</v>
      </c>
      <c r="K395">
        <v>6117</v>
      </c>
      <c r="L395">
        <v>6171</v>
      </c>
      <c r="M395">
        <v>6559</v>
      </c>
      <c r="N395">
        <v>6991</v>
      </c>
      <c r="O395">
        <v>6901</v>
      </c>
      <c r="P395">
        <v>6700</v>
      </c>
      <c r="Q395">
        <v>6992</v>
      </c>
      <c r="R395">
        <v>7123</v>
      </c>
      <c r="S395" s="556">
        <f>100</f>
        <v>100</v>
      </c>
      <c r="T395" s="72">
        <f t="shared" si="133"/>
        <v>103.4969233078193</v>
      </c>
      <c r="U395" s="72">
        <f t="shared" si="134"/>
        <v>94.326879783881139</v>
      </c>
      <c r="V395" s="72">
        <f t="shared" si="135"/>
        <v>92.420831457301517</v>
      </c>
      <c r="W395" s="72">
        <f t="shared" si="136"/>
        <v>92.210715893741565</v>
      </c>
      <c r="X395" s="72">
        <f t="shared" si="137"/>
        <v>89.869428185502031</v>
      </c>
      <c r="Y395" s="72">
        <f t="shared" si="138"/>
        <v>90.965030766921814</v>
      </c>
      <c r="Z395" s="72">
        <f t="shared" si="139"/>
        <v>91.805493021161638</v>
      </c>
      <c r="AA395" s="72">
        <f t="shared" si="140"/>
        <v>92.615938766321477</v>
      </c>
      <c r="AB395" s="72">
        <f t="shared" si="140"/>
        <v>98.439141527840306</v>
      </c>
      <c r="AC395" s="72">
        <f t="shared" si="140"/>
        <v>104.92270748911902</v>
      </c>
      <c r="AD395" s="72">
        <f t="shared" si="140"/>
        <v>103.57196458051929</v>
      </c>
      <c r="AE395" s="72">
        <f t="shared" si="174"/>
        <v>100.55530541797989</v>
      </c>
      <c r="AF395" s="72">
        <f t="shared" si="175"/>
        <v>104.93771574365901</v>
      </c>
      <c r="AG395" s="73">
        <f t="shared" si="175"/>
        <v>106.90379708839862</v>
      </c>
      <c r="AH395" s="237"/>
      <c r="AI395" s="238"/>
      <c r="AJ395" s="238"/>
      <c r="AK395" s="238"/>
      <c r="AL395" s="238"/>
      <c r="AM395" s="238"/>
      <c r="AN395" s="238"/>
      <c r="AO395" s="238"/>
      <c r="AP395" s="238"/>
      <c r="AQ395" s="238"/>
      <c r="AR395" s="238"/>
      <c r="AS395" s="238"/>
      <c r="AT395" s="238"/>
      <c r="AU395" s="238"/>
      <c r="AV395" s="239"/>
    </row>
    <row r="396" spans="2:48" ht="15" customHeight="1">
      <c r="B396" s="735" t="s">
        <v>143</v>
      </c>
      <c r="C396" s="1" t="s">
        <v>194</v>
      </c>
      <c r="D396" s="211">
        <v>2177</v>
      </c>
      <c r="E396" s="211">
        <v>2368</v>
      </c>
      <c r="F396" s="211">
        <v>2102</v>
      </c>
      <c r="G396" s="211">
        <v>2195</v>
      </c>
      <c r="H396" s="211">
        <v>2175</v>
      </c>
      <c r="I396" s="211">
        <v>2115</v>
      </c>
      <c r="J396" s="211">
        <v>2251</v>
      </c>
      <c r="K396" s="211">
        <v>2342</v>
      </c>
      <c r="L396" s="211">
        <v>2429</v>
      </c>
      <c r="M396" s="211">
        <v>2526</v>
      </c>
      <c r="N396" s="211">
        <v>2538</v>
      </c>
      <c r="O396" s="211">
        <v>2568</v>
      </c>
      <c r="P396" s="212">
        <v>2492</v>
      </c>
      <c r="Q396" s="212">
        <v>2591</v>
      </c>
      <c r="R396" s="212">
        <v>2640</v>
      </c>
      <c r="S396" s="556">
        <f>100</f>
        <v>100</v>
      </c>
      <c r="T396" s="72">
        <f t="shared" si="133"/>
        <v>108.77354157096923</v>
      </c>
      <c r="U396" s="72">
        <f t="shared" si="134"/>
        <v>96.554892053284334</v>
      </c>
      <c r="V396" s="72">
        <f t="shared" si="135"/>
        <v>100.82682590721176</v>
      </c>
      <c r="W396" s="72">
        <f t="shared" si="136"/>
        <v>99.908130454754243</v>
      </c>
      <c r="X396" s="72">
        <f t="shared" si="137"/>
        <v>97.152044097381719</v>
      </c>
      <c r="Y396" s="72">
        <f t="shared" si="138"/>
        <v>103.39917317409279</v>
      </c>
      <c r="Z396" s="72">
        <f t="shared" si="139"/>
        <v>107.57923748277446</v>
      </c>
      <c r="AA396" s="72">
        <f t="shared" si="140"/>
        <v>111.57556270096462</v>
      </c>
      <c r="AB396" s="72">
        <f t="shared" si="140"/>
        <v>116.03123564538356</v>
      </c>
      <c r="AC396" s="72">
        <f t="shared" si="140"/>
        <v>116.58245291685806</v>
      </c>
      <c r="AD396" s="72">
        <f t="shared" ref="AD396" si="176">O396*100/$D396</f>
        <v>117.96049609554433</v>
      </c>
      <c r="AE396" s="72">
        <f t="shared" si="174"/>
        <v>114.46945337620579</v>
      </c>
      <c r="AF396" s="72">
        <f t="shared" si="175"/>
        <v>119.01699586587047</v>
      </c>
      <c r="AG396" s="73">
        <f t="shared" si="175"/>
        <v>121.26779972439137</v>
      </c>
      <c r="AH396" s="557">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5"/>
      <c r="C397" s="1" t="s">
        <v>195</v>
      </c>
      <c r="D397" s="211">
        <v>375</v>
      </c>
      <c r="E397" s="211">
        <v>342</v>
      </c>
      <c r="F397" s="211">
        <v>355</v>
      </c>
      <c r="G397" s="211">
        <v>343</v>
      </c>
      <c r="H397" s="211">
        <v>327</v>
      </c>
      <c r="I397" s="211">
        <v>371</v>
      </c>
      <c r="J397" s="211">
        <v>351</v>
      </c>
      <c r="K397" s="211">
        <v>339</v>
      </c>
      <c r="L397" s="211">
        <v>317</v>
      </c>
      <c r="M397" s="211">
        <v>290</v>
      </c>
      <c r="N397" s="211">
        <v>355</v>
      </c>
      <c r="O397" s="211">
        <v>326</v>
      </c>
      <c r="P397" s="212">
        <v>313</v>
      </c>
      <c r="Q397" s="212">
        <v>319</v>
      </c>
      <c r="R397" s="212">
        <v>328</v>
      </c>
      <c r="S397" s="556">
        <f>100</f>
        <v>100</v>
      </c>
      <c r="T397" s="72">
        <f t="shared" ref="T397:T413" si="177">E397*100/$D397</f>
        <v>91.2</v>
      </c>
      <c r="U397" s="72">
        <f t="shared" ref="U397:U413" si="178">F397*100/$D397</f>
        <v>94.666666666666671</v>
      </c>
      <c r="V397" s="72">
        <f t="shared" ref="V397:V413" si="179">G397*100/$D397</f>
        <v>91.466666666666669</v>
      </c>
      <c r="W397" s="72">
        <f t="shared" ref="W397:W413" si="180">H397*100/$D397</f>
        <v>87.2</v>
      </c>
      <c r="X397" s="72">
        <f t="shared" ref="X397:X413" si="181">I397*100/$D397</f>
        <v>98.933333333333337</v>
      </c>
      <c r="Y397" s="72">
        <f t="shared" ref="Y397:Y413" si="182">J397*100/$D397</f>
        <v>93.6</v>
      </c>
      <c r="Z397" s="72">
        <f t="shared" ref="Z397:Z413" si="183">K397*100/$D397</f>
        <v>90.4</v>
      </c>
      <c r="AA397" s="72">
        <f t="shared" ref="AA397:AD413" si="184">L397*100/$D397</f>
        <v>84.533333333333331</v>
      </c>
      <c r="AB397" s="72">
        <f t="shared" si="184"/>
        <v>77.333333333333329</v>
      </c>
      <c r="AC397" s="72">
        <f t="shared" si="184"/>
        <v>94.666666666666671</v>
      </c>
      <c r="AD397" s="72">
        <f t="shared" si="184"/>
        <v>86.933333333333337</v>
      </c>
      <c r="AE397" s="72">
        <f t="shared" si="174"/>
        <v>83.466666666666669</v>
      </c>
      <c r="AF397" s="72">
        <f t="shared" si="175"/>
        <v>85.066666666666663</v>
      </c>
      <c r="AG397" s="73">
        <f t="shared" si="175"/>
        <v>87.466666666666669</v>
      </c>
      <c r="AH397" s="557">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35"/>
      <c r="C398" s="1" t="s">
        <v>196</v>
      </c>
      <c r="D398" s="211">
        <v>144</v>
      </c>
      <c r="E398" s="211">
        <v>159</v>
      </c>
      <c r="F398" s="211">
        <v>153</v>
      </c>
      <c r="G398" s="211">
        <v>157</v>
      </c>
      <c r="H398" s="211">
        <v>170</v>
      </c>
      <c r="I398" s="211">
        <v>157</v>
      </c>
      <c r="J398" s="211">
        <v>152</v>
      </c>
      <c r="K398" s="211">
        <v>153</v>
      </c>
      <c r="L398" s="211">
        <v>158</v>
      </c>
      <c r="M398" s="211">
        <v>154</v>
      </c>
      <c r="N398" s="211">
        <v>163</v>
      </c>
      <c r="O398" s="211">
        <v>161</v>
      </c>
      <c r="P398" s="212">
        <v>156</v>
      </c>
      <c r="Q398" s="212">
        <v>158</v>
      </c>
      <c r="R398" s="212">
        <v>163</v>
      </c>
      <c r="S398" s="556">
        <f>100</f>
        <v>100</v>
      </c>
      <c r="T398" s="72">
        <f t="shared" si="177"/>
        <v>110.41666666666667</v>
      </c>
      <c r="U398" s="72">
        <f t="shared" si="178"/>
        <v>106.25</v>
      </c>
      <c r="V398" s="72">
        <f t="shared" si="179"/>
        <v>109.02777777777777</v>
      </c>
      <c r="W398" s="72">
        <f t="shared" si="180"/>
        <v>118.05555555555556</v>
      </c>
      <c r="X398" s="72">
        <f t="shared" si="181"/>
        <v>109.02777777777777</v>
      </c>
      <c r="Y398" s="72">
        <f t="shared" si="182"/>
        <v>105.55555555555556</v>
      </c>
      <c r="Z398" s="72">
        <f t="shared" si="183"/>
        <v>106.25</v>
      </c>
      <c r="AA398" s="72">
        <f t="shared" si="184"/>
        <v>109.72222222222223</v>
      </c>
      <c r="AB398" s="72">
        <f t="shared" si="184"/>
        <v>106.94444444444444</v>
      </c>
      <c r="AC398" s="72">
        <f t="shared" si="184"/>
        <v>113.19444444444444</v>
      </c>
      <c r="AD398" s="72">
        <f t="shared" si="184"/>
        <v>111.80555555555556</v>
      </c>
      <c r="AE398" s="72">
        <f t="shared" si="174"/>
        <v>108.33333333333333</v>
      </c>
      <c r="AF398" s="72">
        <f t="shared" si="175"/>
        <v>109.72222222222223</v>
      </c>
      <c r="AG398" s="73">
        <f t="shared" si="175"/>
        <v>113.19444444444444</v>
      </c>
      <c r="AH398" s="557">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5"/>
      <c r="C399" s="1" t="s">
        <v>197</v>
      </c>
      <c r="D399" s="211">
        <v>39</v>
      </c>
      <c r="E399" s="211">
        <v>33</v>
      </c>
      <c r="F399" s="211">
        <v>34</v>
      </c>
      <c r="G399" s="211">
        <v>37</v>
      </c>
      <c r="H399" s="211">
        <v>30</v>
      </c>
      <c r="I399" s="211">
        <v>36</v>
      </c>
      <c r="J399" s="211">
        <v>34</v>
      </c>
      <c r="K399" s="211">
        <v>29</v>
      </c>
      <c r="L399" s="211">
        <v>29</v>
      </c>
      <c r="M399" s="211">
        <v>26</v>
      </c>
      <c r="N399" s="211">
        <v>25</v>
      </c>
      <c r="O399" s="211">
        <v>28</v>
      </c>
      <c r="P399" s="212">
        <v>26</v>
      </c>
      <c r="Q399" s="212">
        <v>25</v>
      </c>
      <c r="R399" s="212">
        <v>26</v>
      </c>
      <c r="S399" s="556">
        <f>100</f>
        <v>100</v>
      </c>
      <c r="T399" s="72">
        <f t="shared" si="177"/>
        <v>84.615384615384613</v>
      </c>
      <c r="U399" s="72">
        <f t="shared" si="178"/>
        <v>87.179487179487182</v>
      </c>
      <c r="V399" s="72">
        <f t="shared" si="179"/>
        <v>94.871794871794876</v>
      </c>
      <c r="W399" s="72">
        <f t="shared" si="180"/>
        <v>76.92307692307692</v>
      </c>
      <c r="X399" s="72">
        <f t="shared" si="181"/>
        <v>92.307692307692307</v>
      </c>
      <c r="Y399" s="72">
        <f t="shared" si="182"/>
        <v>87.179487179487182</v>
      </c>
      <c r="Z399" s="72">
        <f t="shared" si="183"/>
        <v>74.358974358974365</v>
      </c>
      <c r="AA399" s="72">
        <f t="shared" si="184"/>
        <v>74.358974358974365</v>
      </c>
      <c r="AB399" s="72">
        <f t="shared" si="184"/>
        <v>66.666666666666671</v>
      </c>
      <c r="AC399" s="72">
        <f t="shared" si="184"/>
        <v>64.102564102564102</v>
      </c>
      <c r="AD399" s="72">
        <f t="shared" si="184"/>
        <v>71.794871794871796</v>
      </c>
      <c r="AE399" s="72">
        <f t="shared" si="174"/>
        <v>66.666666666666671</v>
      </c>
      <c r="AF399" s="72">
        <f t="shared" si="175"/>
        <v>64.102564102564102</v>
      </c>
      <c r="AG399" s="73">
        <f t="shared" si="175"/>
        <v>66.666666666666671</v>
      </c>
      <c r="AH399" s="557">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35"/>
      <c r="C400" s="1" t="s">
        <v>198</v>
      </c>
      <c r="D400" s="211">
        <v>2735</v>
      </c>
      <c r="E400" s="211">
        <v>2902</v>
      </c>
      <c r="F400" s="211">
        <v>2644</v>
      </c>
      <c r="G400" s="211">
        <v>2732</v>
      </c>
      <c r="H400" s="211">
        <v>2702</v>
      </c>
      <c r="I400" s="211">
        <v>2679</v>
      </c>
      <c r="J400" s="211">
        <v>2788</v>
      </c>
      <c r="K400" s="211">
        <v>2863</v>
      </c>
      <c r="L400" s="211">
        <v>2933</v>
      </c>
      <c r="M400" s="211">
        <v>2996</v>
      </c>
      <c r="N400" s="211">
        <v>3081</v>
      </c>
      <c r="O400" s="211">
        <v>3083</v>
      </c>
      <c r="P400" s="212">
        <v>2987</v>
      </c>
      <c r="Q400" s="212">
        <v>3093</v>
      </c>
      <c r="R400" s="212">
        <v>3157</v>
      </c>
      <c r="S400" s="556">
        <f>100</f>
        <v>100</v>
      </c>
      <c r="T400" s="72">
        <f t="shared" si="177"/>
        <v>106.10603290676417</v>
      </c>
      <c r="U400" s="72">
        <f t="shared" si="178"/>
        <v>96.672760511882998</v>
      </c>
      <c r="V400" s="72">
        <f t="shared" si="179"/>
        <v>99.890310786106028</v>
      </c>
      <c r="W400" s="72">
        <f t="shared" si="180"/>
        <v>98.793418647166362</v>
      </c>
      <c r="X400" s="72">
        <f t="shared" si="181"/>
        <v>97.952468007312618</v>
      </c>
      <c r="Y400" s="72">
        <f t="shared" si="182"/>
        <v>101.93784277879342</v>
      </c>
      <c r="Z400" s="72">
        <f t="shared" si="183"/>
        <v>104.6800731261426</v>
      </c>
      <c r="AA400" s="72">
        <f t="shared" si="184"/>
        <v>107.23948811700183</v>
      </c>
      <c r="AB400" s="72">
        <f t="shared" si="184"/>
        <v>109.54296160877514</v>
      </c>
      <c r="AC400" s="72">
        <f t="shared" si="184"/>
        <v>112.6508226691042</v>
      </c>
      <c r="AD400" s="72">
        <f t="shared" si="184"/>
        <v>112.72394881170018</v>
      </c>
      <c r="AE400" s="72">
        <f t="shared" si="174"/>
        <v>109.21389396709324</v>
      </c>
      <c r="AF400" s="72">
        <f t="shared" si="175"/>
        <v>113.08957952468008</v>
      </c>
      <c r="AG400" s="73">
        <f t="shared" si="175"/>
        <v>115.42961608775137</v>
      </c>
      <c r="AH400" s="557">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6"/>
      <c r="C401" s="8" t="s">
        <v>199</v>
      </c>
      <c r="D401">
        <v>2696</v>
      </c>
      <c r="E401">
        <v>2869</v>
      </c>
      <c r="F401">
        <v>2610</v>
      </c>
      <c r="G401">
        <v>2695</v>
      </c>
      <c r="H401">
        <v>2672</v>
      </c>
      <c r="I401">
        <v>2643</v>
      </c>
      <c r="J401">
        <v>2754</v>
      </c>
      <c r="K401">
        <v>2834</v>
      </c>
      <c r="L401">
        <v>2904</v>
      </c>
      <c r="M401">
        <v>2970</v>
      </c>
      <c r="N401">
        <v>3056</v>
      </c>
      <c r="O401">
        <v>3055</v>
      </c>
      <c r="P401">
        <v>2961</v>
      </c>
      <c r="Q401">
        <v>3068</v>
      </c>
      <c r="R401">
        <v>3131</v>
      </c>
      <c r="S401" s="556">
        <f>100</f>
        <v>100</v>
      </c>
      <c r="T401" s="72">
        <f t="shared" si="177"/>
        <v>106.41691394658754</v>
      </c>
      <c r="U401" s="72">
        <f t="shared" si="178"/>
        <v>96.810089020771514</v>
      </c>
      <c r="V401" s="72">
        <f t="shared" si="179"/>
        <v>99.96290801186943</v>
      </c>
      <c r="W401" s="72">
        <f t="shared" si="180"/>
        <v>99.109792284866472</v>
      </c>
      <c r="X401" s="72">
        <f t="shared" si="181"/>
        <v>98.034124629080125</v>
      </c>
      <c r="Y401" s="72">
        <f t="shared" si="182"/>
        <v>102.15133531157269</v>
      </c>
      <c r="Z401" s="72">
        <f t="shared" si="183"/>
        <v>105.11869436201781</v>
      </c>
      <c r="AA401" s="72">
        <f t="shared" si="184"/>
        <v>107.71513353115726</v>
      </c>
      <c r="AB401" s="72">
        <f t="shared" si="184"/>
        <v>110.16320474777449</v>
      </c>
      <c r="AC401" s="72">
        <f t="shared" si="184"/>
        <v>113.35311572700297</v>
      </c>
      <c r="AD401" s="72">
        <f t="shared" si="184"/>
        <v>113.3160237388724</v>
      </c>
      <c r="AE401" s="72">
        <f t="shared" si="174"/>
        <v>109.8293768545994</v>
      </c>
      <c r="AF401" s="72">
        <f t="shared" si="175"/>
        <v>113.79821958456974</v>
      </c>
      <c r="AG401" s="73">
        <f t="shared" si="175"/>
        <v>116.13501483679525</v>
      </c>
      <c r="AH401" s="237"/>
      <c r="AI401" s="238"/>
      <c r="AJ401" s="238"/>
      <c r="AK401" s="238"/>
      <c r="AL401" s="238"/>
      <c r="AM401" s="238"/>
      <c r="AN401" s="238"/>
      <c r="AO401" s="238"/>
      <c r="AP401" s="238"/>
      <c r="AQ401" s="238"/>
      <c r="AR401" s="238"/>
      <c r="AS401" s="238"/>
      <c r="AT401" s="238"/>
      <c r="AU401" s="238"/>
      <c r="AV401" s="239"/>
    </row>
    <row r="402" spans="2:48" ht="15" customHeight="1">
      <c r="B402" s="735" t="s">
        <v>163</v>
      </c>
      <c r="C402" s="1" t="s">
        <v>194</v>
      </c>
      <c r="D402" s="211">
        <v>11393</v>
      </c>
      <c r="E402" s="211">
        <v>11550</v>
      </c>
      <c r="F402" s="211">
        <v>9567</v>
      </c>
      <c r="G402" s="211">
        <v>9297</v>
      </c>
      <c r="H402" s="211">
        <v>8976</v>
      </c>
      <c r="I402" s="211">
        <v>8351</v>
      </c>
      <c r="J402" s="211">
        <v>7984</v>
      </c>
      <c r="K402" s="211">
        <v>7746</v>
      </c>
      <c r="L402" s="211">
        <v>7581</v>
      </c>
      <c r="M402" s="211">
        <v>7471</v>
      </c>
      <c r="N402" s="211">
        <v>7766</v>
      </c>
      <c r="O402" s="211">
        <v>7885</v>
      </c>
      <c r="P402" s="212">
        <v>7654</v>
      </c>
      <c r="Q402" s="212">
        <v>7982</v>
      </c>
      <c r="R402" s="212">
        <v>8130</v>
      </c>
      <c r="S402" s="556">
        <f>100</f>
        <v>100</v>
      </c>
      <c r="T402" s="72">
        <f t="shared" si="177"/>
        <v>101.37803914684456</v>
      </c>
      <c r="U402" s="72">
        <f t="shared" si="178"/>
        <v>83.972614763451247</v>
      </c>
      <c r="V402" s="72">
        <f t="shared" si="179"/>
        <v>81.602738523654878</v>
      </c>
      <c r="W402" s="72">
        <f t="shared" si="180"/>
        <v>78.785218994119191</v>
      </c>
      <c r="X402" s="72">
        <f t="shared" si="181"/>
        <v>73.299394364960946</v>
      </c>
      <c r="Y402" s="72">
        <f t="shared" si="182"/>
        <v>70.078118142719219</v>
      </c>
      <c r="Z402" s="72">
        <f t="shared" si="183"/>
        <v>67.989116123935744</v>
      </c>
      <c r="AA402" s="72">
        <f t="shared" si="184"/>
        <v>66.540858421837967</v>
      </c>
      <c r="AB402" s="72">
        <f t="shared" si="184"/>
        <v>65.575353287106111</v>
      </c>
      <c r="AC402" s="72">
        <f t="shared" si="184"/>
        <v>68.164662512068816</v>
      </c>
      <c r="AD402" s="72">
        <f t="shared" si="184"/>
        <v>69.209163521460539</v>
      </c>
      <c r="AE402" s="72">
        <f t="shared" si="174"/>
        <v>67.181602738523651</v>
      </c>
      <c r="AF402" s="72">
        <f t="shared" si="175"/>
        <v>70.060563503905911</v>
      </c>
      <c r="AG402" s="73">
        <f t="shared" si="175"/>
        <v>71.359606776090587</v>
      </c>
      <c r="AH402" s="557">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5"/>
      <c r="C403" s="1" t="s">
        <v>195</v>
      </c>
      <c r="D403" s="211">
        <v>367</v>
      </c>
      <c r="E403" s="211">
        <v>389</v>
      </c>
      <c r="F403" s="211">
        <v>386</v>
      </c>
      <c r="G403" s="211">
        <v>391</v>
      </c>
      <c r="H403" s="211">
        <v>371</v>
      </c>
      <c r="I403" s="211">
        <v>361</v>
      </c>
      <c r="J403" s="211">
        <v>385</v>
      </c>
      <c r="K403" s="211">
        <v>404</v>
      </c>
      <c r="L403" s="211">
        <v>393</v>
      </c>
      <c r="M403" s="211">
        <v>402</v>
      </c>
      <c r="N403" s="211">
        <v>421</v>
      </c>
      <c r="O403" s="211">
        <v>412</v>
      </c>
      <c r="P403" s="212">
        <v>395</v>
      </c>
      <c r="Q403" s="212">
        <v>404</v>
      </c>
      <c r="R403" s="212">
        <v>415</v>
      </c>
      <c r="S403" s="556">
        <f>100</f>
        <v>100</v>
      </c>
      <c r="T403" s="72">
        <f t="shared" si="177"/>
        <v>105.99455040871935</v>
      </c>
      <c r="U403" s="72">
        <f t="shared" si="178"/>
        <v>105.17711171662125</v>
      </c>
      <c r="V403" s="72">
        <f t="shared" si="179"/>
        <v>106.53950953678473</v>
      </c>
      <c r="W403" s="72">
        <f t="shared" si="180"/>
        <v>101.08991825613079</v>
      </c>
      <c r="X403" s="72">
        <f t="shared" si="181"/>
        <v>98.365122615803813</v>
      </c>
      <c r="Y403" s="72">
        <f t="shared" si="182"/>
        <v>104.90463215258856</v>
      </c>
      <c r="Z403" s="72">
        <f t="shared" si="183"/>
        <v>110.0817438692098</v>
      </c>
      <c r="AA403" s="72">
        <f t="shared" si="184"/>
        <v>107.08446866485014</v>
      </c>
      <c r="AB403" s="72">
        <f t="shared" si="184"/>
        <v>109.53678474114442</v>
      </c>
      <c r="AC403" s="72">
        <f t="shared" si="184"/>
        <v>114.71389645776567</v>
      </c>
      <c r="AD403" s="72">
        <f t="shared" si="184"/>
        <v>112.26158038147139</v>
      </c>
      <c r="AE403" s="72">
        <f t="shared" si="174"/>
        <v>107.62942779291554</v>
      </c>
      <c r="AF403" s="72">
        <f t="shared" si="175"/>
        <v>110.0817438692098</v>
      </c>
      <c r="AG403" s="73">
        <f t="shared" si="175"/>
        <v>113.07901907356948</v>
      </c>
      <c r="AH403" s="557">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5"/>
      <c r="C404" s="1" t="s">
        <v>196</v>
      </c>
      <c r="D404" s="211">
        <v>98</v>
      </c>
      <c r="E404" s="211">
        <v>100</v>
      </c>
      <c r="F404" s="211">
        <v>110</v>
      </c>
      <c r="G404" s="211">
        <v>111</v>
      </c>
      <c r="H404" s="211">
        <v>110</v>
      </c>
      <c r="I404" s="211">
        <v>114</v>
      </c>
      <c r="J404" s="211">
        <v>105</v>
      </c>
      <c r="K404" s="211">
        <v>104</v>
      </c>
      <c r="L404" s="211">
        <v>106</v>
      </c>
      <c r="M404" s="211">
        <v>120</v>
      </c>
      <c r="N404" s="211">
        <v>120</v>
      </c>
      <c r="O404" s="211">
        <v>119</v>
      </c>
      <c r="P404" s="212">
        <v>115</v>
      </c>
      <c r="Q404" s="212">
        <v>117</v>
      </c>
      <c r="R404" s="212">
        <v>121</v>
      </c>
      <c r="S404" s="556">
        <f>100</f>
        <v>100</v>
      </c>
      <c r="T404" s="72">
        <f t="shared" si="177"/>
        <v>102.04081632653062</v>
      </c>
      <c r="U404" s="72">
        <f t="shared" si="178"/>
        <v>112.24489795918367</v>
      </c>
      <c r="V404" s="72">
        <f t="shared" si="179"/>
        <v>113.26530612244898</v>
      </c>
      <c r="W404" s="72">
        <f t="shared" si="180"/>
        <v>112.24489795918367</v>
      </c>
      <c r="X404" s="72">
        <f t="shared" si="181"/>
        <v>116.32653061224489</v>
      </c>
      <c r="Y404" s="72">
        <f t="shared" si="182"/>
        <v>107.14285714285714</v>
      </c>
      <c r="Z404" s="72">
        <f t="shared" si="183"/>
        <v>106.12244897959184</v>
      </c>
      <c r="AA404" s="72">
        <f t="shared" si="184"/>
        <v>108.16326530612245</v>
      </c>
      <c r="AB404" s="72">
        <f t="shared" si="184"/>
        <v>122.44897959183673</v>
      </c>
      <c r="AC404" s="72">
        <f t="shared" si="184"/>
        <v>122.44897959183673</v>
      </c>
      <c r="AD404" s="72">
        <f t="shared" si="184"/>
        <v>121.42857142857143</v>
      </c>
      <c r="AE404" s="72">
        <f t="shared" si="174"/>
        <v>117.34693877551021</v>
      </c>
      <c r="AF404" s="72">
        <f t="shared" si="175"/>
        <v>119.38775510204081</v>
      </c>
      <c r="AG404" s="73">
        <f t="shared" si="175"/>
        <v>123.46938775510205</v>
      </c>
      <c r="AH404" s="557">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5"/>
      <c r="C405" s="1" t="s">
        <v>197</v>
      </c>
      <c r="D405" s="211">
        <v>28</v>
      </c>
      <c r="E405" s="211">
        <v>23</v>
      </c>
      <c r="F405" s="211">
        <v>24</v>
      </c>
      <c r="G405" s="211">
        <v>23</v>
      </c>
      <c r="H405" s="211">
        <v>27</v>
      </c>
      <c r="I405" s="211">
        <v>26</v>
      </c>
      <c r="J405" s="211">
        <v>25</v>
      </c>
      <c r="K405" s="211">
        <v>28</v>
      </c>
      <c r="L405" s="211">
        <v>27</v>
      </c>
      <c r="M405" s="211">
        <v>25</v>
      </c>
      <c r="N405" s="211">
        <v>24</v>
      </c>
      <c r="O405" s="211">
        <v>22</v>
      </c>
      <c r="P405" s="212">
        <v>21</v>
      </c>
      <c r="Q405" s="212">
        <v>20</v>
      </c>
      <c r="R405" s="212">
        <v>21</v>
      </c>
      <c r="S405" s="556">
        <f>100</f>
        <v>100</v>
      </c>
      <c r="T405" s="72">
        <f t="shared" si="177"/>
        <v>82.142857142857139</v>
      </c>
      <c r="U405" s="72">
        <f t="shared" si="178"/>
        <v>85.714285714285708</v>
      </c>
      <c r="V405" s="72">
        <f t="shared" si="179"/>
        <v>82.142857142857139</v>
      </c>
      <c r="W405" s="72">
        <f t="shared" si="180"/>
        <v>96.428571428571431</v>
      </c>
      <c r="X405" s="72">
        <f t="shared" si="181"/>
        <v>92.857142857142861</v>
      </c>
      <c r="Y405" s="72">
        <f t="shared" si="182"/>
        <v>89.285714285714292</v>
      </c>
      <c r="Z405" s="72">
        <f t="shared" si="183"/>
        <v>100</v>
      </c>
      <c r="AA405" s="72">
        <f t="shared" si="184"/>
        <v>96.428571428571431</v>
      </c>
      <c r="AB405" s="72">
        <f t="shared" si="184"/>
        <v>89.285714285714292</v>
      </c>
      <c r="AC405" s="72">
        <f t="shared" si="184"/>
        <v>85.714285714285708</v>
      </c>
      <c r="AD405" s="72">
        <f t="shared" si="184"/>
        <v>78.571428571428569</v>
      </c>
      <c r="AE405" s="72">
        <f t="shared" si="174"/>
        <v>75</v>
      </c>
      <c r="AF405" s="72">
        <f t="shared" si="175"/>
        <v>71.428571428571431</v>
      </c>
      <c r="AG405" s="73">
        <f t="shared" si="175"/>
        <v>75</v>
      </c>
      <c r="AH405" s="557">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5"/>
      <c r="C406" s="1" t="s">
        <v>198</v>
      </c>
      <c r="D406" s="211">
        <v>11886</v>
      </c>
      <c r="E406" s="211">
        <v>12062</v>
      </c>
      <c r="F406" s="211">
        <v>10087</v>
      </c>
      <c r="G406" s="211">
        <v>9822</v>
      </c>
      <c r="H406" s="211">
        <v>9484</v>
      </c>
      <c r="I406" s="211">
        <v>8852</v>
      </c>
      <c r="J406" s="211">
        <v>8499</v>
      </c>
      <c r="K406" s="211">
        <v>8282</v>
      </c>
      <c r="L406" s="211">
        <v>8107</v>
      </c>
      <c r="M406" s="211">
        <v>8018</v>
      </c>
      <c r="N406" s="211">
        <v>8331</v>
      </c>
      <c r="O406" s="211">
        <v>8438</v>
      </c>
      <c r="P406" s="212">
        <v>8185</v>
      </c>
      <c r="Q406" s="212">
        <v>8523</v>
      </c>
      <c r="R406" s="212">
        <v>8687</v>
      </c>
      <c r="S406" s="556">
        <f>100</f>
        <v>100</v>
      </c>
      <c r="T406" s="72">
        <f t="shared" si="177"/>
        <v>101.48073363621067</v>
      </c>
      <c r="U406" s="72">
        <f t="shared" si="178"/>
        <v>84.864546525323917</v>
      </c>
      <c r="V406" s="72">
        <f t="shared" si="179"/>
        <v>82.635032811711255</v>
      </c>
      <c r="W406" s="72">
        <f t="shared" si="180"/>
        <v>79.791351169443047</v>
      </c>
      <c r="X406" s="72">
        <f t="shared" si="181"/>
        <v>74.474171293959273</v>
      </c>
      <c r="Y406" s="72">
        <f t="shared" si="182"/>
        <v>71.504290762241297</v>
      </c>
      <c r="Z406" s="72">
        <f t="shared" si="183"/>
        <v>69.678613494867918</v>
      </c>
      <c r="AA406" s="72">
        <f t="shared" si="184"/>
        <v>68.206293117953891</v>
      </c>
      <c r="AB406" s="72">
        <f t="shared" si="184"/>
        <v>67.457513040551916</v>
      </c>
      <c r="AC406" s="72">
        <f t="shared" si="184"/>
        <v>70.090863200403831</v>
      </c>
      <c r="AD406" s="72">
        <f t="shared" si="184"/>
        <v>70.991081945145552</v>
      </c>
      <c r="AE406" s="72">
        <f t="shared" si="174"/>
        <v>68.862527343092708</v>
      </c>
      <c r="AF406" s="72">
        <f t="shared" si="175"/>
        <v>71.706208985360931</v>
      </c>
      <c r="AG406" s="73">
        <f t="shared" si="175"/>
        <v>73.085983510011772</v>
      </c>
      <c r="AH406" s="557">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6"/>
      <c r="C407" s="8" t="s">
        <v>199</v>
      </c>
      <c r="D407">
        <v>11858</v>
      </c>
      <c r="E407">
        <v>12039</v>
      </c>
      <c r="F407">
        <v>10063</v>
      </c>
      <c r="G407">
        <v>9799</v>
      </c>
      <c r="H407">
        <v>9457</v>
      </c>
      <c r="I407">
        <v>8826</v>
      </c>
      <c r="J407">
        <v>8474</v>
      </c>
      <c r="K407">
        <v>8254</v>
      </c>
      <c r="L407">
        <v>8080</v>
      </c>
      <c r="M407">
        <v>7993</v>
      </c>
      <c r="N407">
        <v>8307</v>
      </c>
      <c r="O407">
        <v>8416</v>
      </c>
      <c r="P407">
        <v>8164</v>
      </c>
      <c r="Q407">
        <v>8503</v>
      </c>
      <c r="R407">
        <v>8666</v>
      </c>
      <c r="S407" s="556">
        <f>100</f>
        <v>100</v>
      </c>
      <c r="T407" s="72">
        <f t="shared" si="177"/>
        <v>101.52639568223984</v>
      </c>
      <c r="U407" s="72">
        <f t="shared" si="178"/>
        <v>84.862540057345257</v>
      </c>
      <c r="V407" s="72">
        <f t="shared" si="179"/>
        <v>82.636194973857314</v>
      </c>
      <c r="W407" s="72">
        <f t="shared" si="180"/>
        <v>79.752066115702476</v>
      </c>
      <c r="X407" s="72">
        <f t="shared" si="181"/>
        <v>74.430764041153651</v>
      </c>
      <c r="Y407" s="72">
        <f t="shared" si="182"/>
        <v>71.462303929836395</v>
      </c>
      <c r="Z407" s="72">
        <f t="shared" si="183"/>
        <v>69.607016360263117</v>
      </c>
      <c r="AA407" s="72">
        <f t="shared" si="184"/>
        <v>68.139652555236964</v>
      </c>
      <c r="AB407" s="72">
        <f t="shared" si="184"/>
        <v>67.405970652723894</v>
      </c>
      <c r="AC407" s="72">
        <f t="shared" si="184"/>
        <v>70.053972002023954</v>
      </c>
      <c r="AD407" s="72">
        <f t="shared" si="184"/>
        <v>70.973182661494349</v>
      </c>
      <c r="AE407" s="72">
        <f t="shared" si="174"/>
        <v>68.848035081801314</v>
      </c>
      <c r="AF407" s="72">
        <f t="shared" si="175"/>
        <v>71.706864564007418</v>
      </c>
      <c r="AG407" s="73">
        <f t="shared" si="175"/>
        <v>73.081463990554894</v>
      </c>
      <c r="AH407" s="237"/>
      <c r="AI407" s="238"/>
      <c r="AJ407" s="238"/>
      <c r="AK407" s="238"/>
      <c r="AL407" s="238"/>
      <c r="AM407" s="238"/>
      <c r="AN407" s="238"/>
      <c r="AO407" s="238"/>
      <c r="AP407" s="238"/>
      <c r="AQ407" s="238"/>
      <c r="AR407" s="238"/>
      <c r="AS407" s="238"/>
      <c r="AT407" s="238"/>
      <c r="AU407" s="238"/>
      <c r="AV407" s="239"/>
    </row>
    <row r="408" spans="2:48" ht="15" customHeight="1">
      <c r="B408" s="735" t="s">
        <v>164</v>
      </c>
      <c r="C408" s="1" t="s">
        <v>194</v>
      </c>
      <c r="D408" s="211">
        <v>10788</v>
      </c>
      <c r="E408" s="211">
        <v>10891</v>
      </c>
      <c r="F408" s="211">
        <v>7711</v>
      </c>
      <c r="G408" s="211">
        <v>7783</v>
      </c>
      <c r="H408" s="211">
        <v>7721</v>
      </c>
      <c r="I408" s="211">
        <v>7485</v>
      </c>
      <c r="J408" s="211">
        <v>7500</v>
      </c>
      <c r="K408" s="211">
        <v>7564</v>
      </c>
      <c r="L408" s="211">
        <v>7803</v>
      </c>
      <c r="M408" s="211">
        <v>7951</v>
      </c>
      <c r="N408" s="211">
        <v>8690</v>
      </c>
      <c r="O408" s="211">
        <v>9624</v>
      </c>
      <c r="P408" s="212">
        <v>9342</v>
      </c>
      <c r="Q408" s="212">
        <v>9750</v>
      </c>
      <c r="R408" s="212">
        <v>9931</v>
      </c>
      <c r="S408" s="556">
        <f>100</f>
        <v>100</v>
      </c>
      <c r="T408" s="72">
        <f t="shared" si="177"/>
        <v>100.95476455320727</v>
      </c>
      <c r="U408" s="72">
        <f t="shared" si="178"/>
        <v>71.477567667779013</v>
      </c>
      <c r="V408" s="72">
        <f t="shared" si="179"/>
        <v>72.144975899147198</v>
      </c>
      <c r="W408" s="72">
        <f t="shared" si="180"/>
        <v>71.570263255469044</v>
      </c>
      <c r="X408" s="72">
        <f t="shared" si="181"/>
        <v>69.382647385984427</v>
      </c>
      <c r="Y408" s="72">
        <f t="shared" si="182"/>
        <v>69.521690767519459</v>
      </c>
      <c r="Z408" s="72">
        <f t="shared" si="183"/>
        <v>70.114942528735625</v>
      </c>
      <c r="AA408" s="72">
        <f t="shared" si="184"/>
        <v>72.330367074527246</v>
      </c>
      <c r="AB408" s="72">
        <f t="shared" si="184"/>
        <v>73.702261772339639</v>
      </c>
      <c r="AC408" s="72">
        <f t="shared" si="184"/>
        <v>80.55246570263256</v>
      </c>
      <c r="AD408" s="72">
        <f t="shared" si="184"/>
        <v>89.210233592880982</v>
      </c>
      <c r="AE408" s="72">
        <f t="shared" si="174"/>
        <v>86.596218020022249</v>
      </c>
      <c r="AF408" s="72">
        <f t="shared" si="175"/>
        <v>90.378197997775302</v>
      </c>
      <c r="AG408" s="73">
        <f t="shared" si="175"/>
        <v>92.055988134964778</v>
      </c>
      <c r="AH408" s="557">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5"/>
      <c r="C409" s="1" t="s">
        <v>195</v>
      </c>
      <c r="D409" s="211">
        <v>185</v>
      </c>
      <c r="E409" s="211">
        <v>182</v>
      </c>
      <c r="F409" s="211">
        <v>193</v>
      </c>
      <c r="G409" s="211">
        <v>180</v>
      </c>
      <c r="H409" s="211">
        <v>205</v>
      </c>
      <c r="I409" s="211">
        <v>203</v>
      </c>
      <c r="J409" s="211">
        <v>203</v>
      </c>
      <c r="K409" s="211">
        <v>216</v>
      </c>
      <c r="L409" s="211">
        <v>227</v>
      </c>
      <c r="M409" s="211">
        <v>220</v>
      </c>
      <c r="N409" s="211">
        <v>216</v>
      </c>
      <c r="O409" s="211">
        <v>220</v>
      </c>
      <c r="P409" s="212">
        <v>211</v>
      </c>
      <c r="Q409" s="212">
        <v>216</v>
      </c>
      <c r="R409" s="212">
        <v>222</v>
      </c>
      <c r="S409" s="556">
        <f>100</f>
        <v>100</v>
      </c>
      <c r="T409" s="72">
        <f t="shared" si="177"/>
        <v>98.378378378378372</v>
      </c>
      <c r="U409" s="72">
        <f t="shared" si="178"/>
        <v>104.32432432432432</v>
      </c>
      <c r="V409" s="72">
        <f t="shared" si="179"/>
        <v>97.297297297297291</v>
      </c>
      <c r="W409" s="72">
        <f t="shared" si="180"/>
        <v>110.81081081081081</v>
      </c>
      <c r="X409" s="72">
        <f t="shared" si="181"/>
        <v>109.72972972972973</v>
      </c>
      <c r="Y409" s="72">
        <f t="shared" si="182"/>
        <v>109.72972972972973</v>
      </c>
      <c r="Z409" s="72">
        <f t="shared" si="183"/>
        <v>116.75675675675676</v>
      </c>
      <c r="AA409" s="72">
        <f t="shared" si="184"/>
        <v>122.70270270270271</v>
      </c>
      <c r="AB409" s="72">
        <f t="shared" si="184"/>
        <v>118.91891891891892</v>
      </c>
      <c r="AC409" s="72">
        <f t="shared" si="184"/>
        <v>116.75675675675676</v>
      </c>
      <c r="AD409" s="72">
        <f t="shared" si="184"/>
        <v>118.91891891891892</v>
      </c>
      <c r="AE409" s="72">
        <f t="shared" si="174"/>
        <v>114.05405405405405</v>
      </c>
      <c r="AF409" s="72">
        <f t="shared" si="175"/>
        <v>116.75675675675676</v>
      </c>
      <c r="AG409" s="73">
        <f t="shared" si="175"/>
        <v>120</v>
      </c>
      <c r="AH409" s="557">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5"/>
      <c r="C410" s="1" t="s">
        <v>196</v>
      </c>
      <c r="D410" s="211">
        <v>56</v>
      </c>
      <c r="E410" s="211">
        <v>56</v>
      </c>
      <c r="F410" s="211">
        <v>68</v>
      </c>
      <c r="G410" s="211">
        <v>84</v>
      </c>
      <c r="H410" s="211">
        <v>86</v>
      </c>
      <c r="I410" s="211">
        <v>82</v>
      </c>
      <c r="J410" s="211">
        <v>86</v>
      </c>
      <c r="K410" s="211">
        <v>80</v>
      </c>
      <c r="L410" s="211">
        <v>82</v>
      </c>
      <c r="M410" s="211">
        <v>91</v>
      </c>
      <c r="N410" s="211">
        <v>116</v>
      </c>
      <c r="O410" s="211">
        <v>123</v>
      </c>
      <c r="P410" s="212">
        <v>119</v>
      </c>
      <c r="Q410" s="212">
        <v>121</v>
      </c>
      <c r="R410" s="212">
        <v>125</v>
      </c>
      <c r="S410" s="556">
        <f>100</f>
        <v>100</v>
      </c>
      <c r="T410" s="72">
        <f t="shared" si="177"/>
        <v>100</v>
      </c>
      <c r="U410" s="72">
        <f t="shared" si="178"/>
        <v>121.42857142857143</v>
      </c>
      <c r="V410" s="72">
        <f t="shared" si="179"/>
        <v>150</v>
      </c>
      <c r="W410" s="72">
        <f t="shared" si="180"/>
        <v>153.57142857142858</v>
      </c>
      <c r="X410" s="72">
        <f t="shared" si="181"/>
        <v>146.42857142857142</v>
      </c>
      <c r="Y410" s="72">
        <f t="shared" si="182"/>
        <v>153.57142857142858</v>
      </c>
      <c r="Z410" s="72">
        <f t="shared" si="183"/>
        <v>142.85714285714286</v>
      </c>
      <c r="AA410" s="72">
        <f t="shared" si="184"/>
        <v>146.42857142857142</v>
      </c>
      <c r="AB410" s="72">
        <f t="shared" si="184"/>
        <v>162.5</v>
      </c>
      <c r="AC410" s="72">
        <f t="shared" si="184"/>
        <v>207.14285714285714</v>
      </c>
      <c r="AD410" s="72">
        <f t="shared" si="184"/>
        <v>219.64285714285714</v>
      </c>
      <c r="AE410" s="72">
        <f t="shared" si="174"/>
        <v>212.5</v>
      </c>
      <c r="AF410" s="72">
        <f t="shared" si="175"/>
        <v>216.07142857142858</v>
      </c>
      <c r="AG410" s="73">
        <f t="shared" si="175"/>
        <v>223.21428571428572</v>
      </c>
      <c r="AH410" s="557">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5"/>
      <c r="C411" s="1" t="s">
        <v>197</v>
      </c>
      <c r="D411" s="211">
        <v>9</v>
      </c>
      <c r="E411" s="211">
        <v>10</v>
      </c>
      <c r="F411" s="211">
        <v>14</v>
      </c>
      <c r="G411" s="211">
        <v>13</v>
      </c>
      <c r="H411" s="211">
        <v>13</v>
      </c>
      <c r="I411" s="211">
        <v>19</v>
      </c>
      <c r="J411" s="211">
        <v>17</v>
      </c>
      <c r="K411" s="211">
        <v>19</v>
      </c>
      <c r="L411" s="211">
        <v>22</v>
      </c>
      <c r="M411" s="211">
        <v>21</v>
      </c>
      <c r="N411" s="211">
        <v>17</v>
      </c>
      <c r="O411" s="211">
        <v>20</v>
      </c>
      <c r="P411" s="212">
        <v>19</v>
      </c>
      <c r="Q411" s="212">
        <v>18</v>
      </c>
      <c r="R411" s="212">
        <v>19</v>
      </c>
      <c r="S411" s="556">
        <f>100</f>
        <v>100</v>
      </c>
      <c r="T411" s="72">
        <f t="shared" si="177"/>
        <v>111.11111111111111</v>
      </c>
      <c r="U411" s="72">
        <f t="shared" si="178"/>
        <v>155.55555555555554</v>
      </c>
      <c r="V411" s="72">
        <f t="shared" si="179"/>
        <v>144.44444444444446</v>
      </c>
      <c r="W411" s="72">
        <f t="shared" si="180"/>
        <v>144.44444444444446</v>
      </c>
      <c r="X411" s="72">
        <f t="shared" si="181"/>
        <v>211.11111111111111</v>
      </c>
      <c r="Y411" s="72">
        <f t="shared" si="182"/>
        <v>188.88888888888889</v>
      </c>
      <c r="Z411" s="72">
        <f t="shared" si="183"/>
        <v>211.11111111111111</v>
      </c>
      <c r="AA411" s="72">
        <f t="shared" si="184"/>
        <v>244.44444444444446</v>
      </c>
      <c r="AB411" s="72">
        <f t="shared" si="184"/>
        <v>233.33333333333334</v>
      </c>
      <c r="AC411" s="72">
        <f t="shared" si="184"/>
        <v>188.88888888888889</v>
      </c>
      <c r="AD411" s="72">
        <f t="shared" si="184"/>
        <v>222.22222222222223</v>
      </c>
      <c r="AE411" s="72">
        <f t="shared" si="174"/>
        <v>211.11111111111111</v>
      </c>
      <c r="AF411" s="72">
        <f t="shared" si="175"/>
        <v>200</v>
      </c>
      <c r="AG411" s="73">
        <f t="shared" si="175"/>
        <v>211.11111111111111</v>
      </c>
      <c r="AH411" s="557">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5"/>
      <c r="C412" s="1" t="s">
        <v>198</v>
      </c>
      <c r="D412" s="211">
        <v>11038</v>
      </c>
      <c r="E412" s="211">
        <v>11139</v>
      </c>
      <c r="F412" s="211">
        <v>7986</v>
      </c>
      <c r="G412" s="211">
        <v>8060</v>
      </c>
      <c r="H412" s="211">
        <v>8025</v>
      </c>
      <c r="I412" s="211">
        <v>7789</v>
      </c>
      <c r="J412" s="211">
        <v>7806</v>
      </c>
      <c r="K412" s="211">
        <v>7879</v>
      </c>
      <c r="L412" s="211">
        <v>8134</v>
      </c>
      <c r="M412" s="211">
        <v>8283</v>
      </c>
      <c r="N412" s="211">
        <v>9039</v>
      </c>
      <c r="O412" s="211">
        <v>9987</v>
      </c>
      <c r="P412" s="212">
        <v>9691</v>
      </c>
      <c r="Q412" s="212">
        <v>10105</v>
      </c>
      <c r="R412" s="212">
        <v>10297</v>
      </c>
      <c r="S412" s="556">
        <f>100</f>
        <v>100</v>
      </c>
      <c r="T412" s="72">
        <f t="shared" si="177"/>
        <v>100.91502083710817</v>
      </c>
      <c r="U412" s="72">
        <f t="shared" si="178"/>
        <v>72.350063417285739</v>
      </c>
      <c r="V412" s="72">
        <f t="shared" si="179"/>
        <v>73.020474723681829</v>
      </c>
      <c r="W412" s="72">
        <f t="shared" si="180"/>
        <v>72.703388294980968</v>
      </c>
      <c r="X412" s="72">
        <f t="shared" si="181"/>
        <v>70.565319804312381</v>
      </c>
      <c r="Y412" s="72">
        <f t="shared" si="182"/>
        <v>70.719333212538501</v>
      </c>
      <c r="Z412" s="72">
        <f t="shared" si="183"/>
        <v>71.380684906686</v>
      </c>
      <c r="AA412" s="72">
        <f t="shared" si="184"/>
        <v>73.69088603007792</v>
      </c>
      <c r="AB412" s="72">
        <f t="shared" si="184"/>
        <v>75.040768255118678</v>
      </c>
      <c r="AC412" s="72">
        <f t="shared" si="184"/>
        <v>81.889835115057082</v>
      </c>
      <c r="AD412" s="72">
        <f t="shared" si="184"/>
        <v>90.478347526725855</v>
      </c>
      <c r="AE412" s="72">
        <f t="shared" si="174"/>
        <v>87.796702301141508</v>
      </c>
      <c r="AF412" s="72">
        <f t="shared" si="175"/>
        <v>91.547381772060149</v>
      </c>
      <c r="AG412" s="73">
        <f t="shared" si="175"/>
        <v>93.286827323790547</v>
      </c>
      <c r="AH412" s="557">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38"/>
      <c r="C413" s="9" t="s">
        <v>199</v>
      </c>
      <c r="D413">
        <v>11029</v>
      </c>
      <c r="E413">
        <v>11129</v>
      </c>
      <c r="F413">
        <v>7972</v>
      </c>
      <c r="G413">
        <v>8047</v>
      </c>
      <c r="H413">
        <v>8012</v>
      </c>
      <c r="I413">
        <v>7770</v>
      </c>
      <c r="J413">
        <v>7789</v>
      </c>
      <c r="K413">
        <v>7860</v>
      </c>
      <c r="L413">
        <v>8112</v>
      </c>
      <c r="M413">
        <v>8262</v>
      </c>
      <c r="N413">
        <v>9022</v>
      </c>
      <c r="O413">
        <v>9967</v>
      </c>
      <c r="P413">
        <v>9672</v>
      </c>
      <c r="Q413">
        <v>10087</v>
      </c>
      <c r="R413">
        <v>10278</v>
      </c>
      <c r="S413" s="59">
        <f>100</f>
        <v>100</v>
      </c>
      <c r="T413" s="74">
        <f t="shared" si="177"/>
        <v>100.9067005168193</v>
      </c>
      <c r="U413" s="74">
        <f t="shared" si="178"/>
        <v>72.282165200834172</v>
      </c>
      <c r="V413" s="74">
        <f t="shared" si="179"/>
        <v>72.962190588448635</v>
      </c>
      <c r="W413" s="74">
        <f t="shared" si="180"/>
        <v>72.644845407561888</v>
      </c>
      <c r="X413" s="74">
        <f t="shared" si="181"/>
        <v>70.450630156859191</v>
      </c>
      <c r="Y413" s="74">
        <f t="shared" si="182"/>
        <v>70.622903255054851</v>
      </c>
      <c r="Z413" s="74">
        <f t="shared" si="183"/>
        <v>71.26666062199655</v>
      </c>
      <c r="AA413" s="74">
        <f t="shared" si="184"/>
        <v>73.551545924381173</v>
      </c>
      <c r="AB413" s="74">
        <f t="shared" si="184"/>
        <v>74.911596699610115</v>
      </c>
      <c r="AC413" s="74">
        <f t="shared" si="184"/>
        <v>81.802520627436763</v>
      </c>
      <c r="AD413" s="74">
        <f t="shared" si="184"/>
        <v>90.370840511379086</v>
      </c>
      <c r="AE413" s="74">
        <f t="shared" si="174"/>
        <v>87.696073986762173</v>
      </c>
      <c r="AF413" s="74">
        <f t="shared" si="175"/>
        <v>91.458881131562251</v>
      </c>
      <c r="AG413" s="75">
        <f t="shared" si="175"/>
        <v>93.1906791186871</v>
      </c>
      <c r="AH413" s="237"/>
      <c r="AI413" s="238"/>
      <c r="AJ413" s="238"/>
      <c r="AK413" s="238"/>
      <c r="AL413" s="238"/>
      <c r="AM413" s="238"/>
      <c r="AN413" s="238"/>
      <c r="AO413" s="238"/>
      <c r="AP413" s="238"/>
      <c r="AQ413" s="238"/>
      <c r="AR413" s="238"/>
      <c r="AS413" s="238"/>
      <c r="AT413" s="238"/>
      <c r="AU413" s="238"/>
      <c r="AV413" s="239"/>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10" zoomScale="40" zoomScaleNormal="40" workbookViewId="0">
      <selection activeCell="P88" sqref="P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104</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4" t="s">
        <v>184</v>
      </c>
      <c r="AI6" s="745"/>
      <c r="AJ6" s="745"/>
      <c r="AK6" s="745"/>
      <c r="AL6" s="740"/>
      <c r="AM6" s="740" t="s">
        <v>185</v>
      </c>
      <c r="AN6" s="740"/>
      <c r="AO6" s="740"/>
      <c r="AP6" s="741"/>
      <c r="AQ6" s="150"/>
      <c r="AR6" s="150"/>
      <c r="AS6" s="150"/>
      <c r="AT6" s="150"/>
    </row>
    <row r="7" spans="1:48">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4" t="s">
        <v>193</v>
      </c>
      <c r="C11" s="34" t="s">
        <v>194</v>
      </c>
      <c r="D11" s="40">
        <f>SUM(D17,D23,D29,D35,D41,D47,D53,D59,D65,D71,D77,D83)</f>
        <v>1042667</v>
      </c>
      <c r="E11" s="41">
        <f t="shared" ref="E11:Q11" si="0">SUM(E17,E23,E29,E35,E41,E47,E53,E59,E65,E71,E77,E83)</f>
        <v>1061386</v>
      </c>
      <c r="F11" s="41">
        <f t="shared" si="0"/>
        <v>1080975</v>
      </c>
      <c r="G11" s="41">
        <f t="shared" si="0"/>
        <v>1108297</v>
      </c>
      <c r="H11" s="41">
        <f t="shared" si="0"/>
        <v>1125174</v>
      </c>
      <c r="I11" s="41">
        <f t="shared" si="0"/>
        <v>1103676</v>
      </c>
      <c r="J11" s="41">
        <f t="shared" si="0"/>
        <v>1108872</v>
      </c>
      <c r="K11" s="41">
        <f t="shared" si="0"/>
        <v>1114791</v>
      </c>
      <c r="L11" s="41">
        <f t="shared" si="0"/>
        <v>1126590</v>
      </c>
      <c r="M11" s="41">
        <f t="shared" si="0"/>
        <v>1128192</v>
      </c>
      <c r="N11" s="41">
        <f t="shared" si="0"/>
        <v>1139320</v>
      </c>
      <c r="O11" s="41">
        <f t="shared" si="0"/>
        <v>1149361</v>
      </c>
      <c r="P11" s="41">
        <f t="shared" si="0"/>
        <v>1143011</v>
      </c>
      <c r="Q11" s="41">
        <f t="shared" si="0"/>
        <v>1142272</v>
      </c>
      <c r="R11" s="42">
        <f t="shared" ref="R11" si="1">SUM(R17,R23,R29,R35,R41,R47,R53,R59,R65,R71,R77,R83)</f>
        <v>1152653</v>
      </c>
      <c r="S11" s="556">
        <f>100</f>
        <v>100</v>
      </c>
      <c r="T11" s="72">
        <f>E11*100/$D11</f>
        <v>101.79529993756395</v>
      </c>
      <c r="U11" s="72">
        <f t="shared" ref="U11:AD26" si="2">F11*100/$D11</f>
        <v>103.67403974615098</v>
      </c>
      <c r="V11" s="72">
        <f t="shared" si="2"/>
        <v>106.29443532786594</v>
      </c>
      <c r="W11" s="72">
        <f t="shared" si="2"/>
        <v>107.91307291781557</v>
      </c>
      <c r="X11" s="72">
        <f t="shared" si="2"/>
        <v>105.85124493246646</v>
      </c>
      <c r="Y11" s="72">
        <f t="shared" si="2"/>
        <v>106.34958236905935</v>
      </c>
      <c r="Z11" s="72">
        <f t="shared" si="2"/>
        <v>106.91726121570933</v>
      </c>
      <c r="AA11" s="72">
        <f t="shared" si="2"/>
        <v>108.04887850099792</v>
      </c>
      <c r="AB11" s="72">
        <f t="shared" si="2"/>
        <v>108.20252295315763</v>
      </c>
      <c r="AC11" s="72">
        <f t="shared" si="2"/>
        <v>109.26978603907096</v>
      </c>
      <c r="AD11" s="72">
        <f t="shared" si="2"/>
        <v>110.23279724015434</v>
      </c>
      <c r="AE11" s="72">
        <f t="shared" ref="AE11:AE23" si="3">P11*100/$D11</f>
        <v>109.62378208958373</v>
      </c>
      <c r="AF11" s="72">
        <f t="shared" ref="AF11:AG23" si="4">Q11*100/$D11</f>
        <v>109.55290615316299</v>
      </c>
      <c r="AG11" s="73">
        <f t="shared" si="4"/>
        <v>110.54852603947377</v>
      </c>
      <c r="AH11" s="561"/>
      <c r="AI11" s="213"/>
      <c r="AJ11" s="214"/>
      <c r="AK11" s="213"/>
      <c r="AL11" s="213"/>
      <c r="AM11" s="213"/>
      <c r="AN11" s="213"/>
      <c r="AO11" s="213"/>
      <c r="AP11" s="213"/>
      <c r="AQ11" s="213"/>
      <c r="AR11" s="213"/>
      <c r="AS11" s="213"/>
      <c r="AT11" s="213"/>
      <c r="AU11" s="213"/>
      <c r="AV11" s="215"/>
    </row>
    <row r="12" spans="1:48">
      <c r="B12" s="735"/>
      <c r="C12" s="1" t="s">
        <v>195</v>
      </c>
      <c r="D12" s="558">
        <f t="shared" ref="D12:Q16" si="5">SUM(D18,D24,D30,D36,D42,D48,D54,D60,D66,D72,D78,D84)</f>
        <v>691575</v>
      </c>
      <c r="E12" s="35">
        <f t="shared" si="5"/>
        <v>665841</v>
      </c>
      <c r="F12" s="35">
        <f t="shared" si="5"/>
        <v>654564</v>
      </c>
      <c r="G12" s="35">
        <f t="shared" si="5"/>
        <v>644917</v>
      </c>
      <c r="H12" s="35">
        <f t="shared" si="5"/>
        <v>642516</v>
      </c>
      <c r="I12" s="35">
        <f t="shared" si="5"/>
        <v>627389</v>
      </c>
      <c r="J12" s="35">
        <f t="shared" si="5"/>
        <v>618403</v>
      </c>
      <c r="K12" s="35">
        <f t="shared" si="5"/>
        <v>626558</v>
      </c>
      <c r="L12" s="35">
        <f t="shared" si="5"/>
        <v>632836</v>
      </c>
      <c r="M12" s="35">
        <f t="shared" si="5"/>
        <v>644720</v>
      </c>
      <c r="N12" s="35">
        <f t="shared" si="5"/>
        <v>652941</v>
      </c>
      <c r="O12" s="35">
        <f t="shared" si="5"/>
        <v>660684</v>
      </c>
      <c r="P12" s="35">
        <f t="shared" si="5"/>
        <v>652636</v>
      </c>
      <c r="Q12" s="35">
        <f t="shared" si="5"/>
        <v>644523</v>
      </c>
      <c r="R12" s="36">
        <f t="shared" ref="R12" si="6">SUM(R18,R24,R30,R36,R42,R48,R54,R60,R66,R72,R78,R84)</f>
        <v>644352</v>
      </c>
      <c r="S12" s="556">
        <f>100</f>
        <v>100</v>
      </c>
      <c r="T12" s="72">
        <f t="shared" ref="T12:AA56" si="7">E12*100/$D12</f>
        <v>96.278928532697108</v>
      </c>
      <c r="U12" s="72">
        <f t="shared" si="2"/>
        <v>94.648302787116364</v>
      </c>
      <c r="V12" s="72">
        <f t="shared" si="2"/>
        <v>93.253370928677299</v>
      </c>
      <c r="W12" s="72">
        <f t="shared" si="2"/>
        <v>92.906192386942848</v>
      </c>
      <c r="X12" s="72">
        <f t="shared" si="2"/>
        <v>90.718866355782097</v>
      </c>
      <c r="Y12" s="72">
        <f t="shared" si="2"/>
        <v>89.41951342949065</v>
      </c>
      <c r="Z12" s="72">
        <f t="shared" si="2"/>
        <v>90.598705852582867</v>
      </c>
      <c r="AA12" s="72">
        <f t="shared" si="2"/>
        <v>91.50648881177024</v>
      </c>
      <c r="AB12" s="72">
        <f t="shared" si="2"/>
        <v>93.224885225752814</v>
      </c>
      <c r="AC12" s="72">
        <f t="shared" si="2"/>
        <v>94.413621082312119</v>
      </c>
      <c r="AD12" s="72">
        <f t="shared" si="2"/>
        <v>95.533239344973424</v>
      </c>
      <c r="AE12" s="72">
        <f t="shared" si="3"/>
        <v>94.369518851896032</v>
      </c>
      <c r="AF12" s="72">
        <f t="shared" si="4"/>
        <v>93.19639952282833</v>
      </c>
      <c r="AG12" s="73">
        <f t="shared" si="4"/>
        <v>93.171673354299969</v>
      </c>
      <c r="AH12" s="561"/>
      <c r="AI12" s="213"/>
      <c r="AJ12" s="213"/>
      <c r="AK12" s="213"/>
      <c r="AL12" s="213"/>
      <c r="AM12" s="213"/>
      <c r="AN12" s="213"/>
      <c r="AO12" s="213"/>
      <c r="AP12" s="213"/>
      <c r="AQ12" s="213"/>
      <c r="AR12" s="213"/>
      <c r="AS12" s="213"/>
      <c r="AT12" s="213"/>
      <c r="AU12" s="213"/>
      <c r="AV12" s="215"/>
    </row>
    <row r="13" spans="1:48">
      <c r="B13" s="735"/>
      <c r="C13" s="1" t="s">
        <v>196</v>
      </c>
      <c r="D13" s="558">
        <f t="shared" si="5"/>
        <v>739930</v>
      </c>
      <c r="E13" s="35">
        <f t="shared" si="5"/>
        <v>685547</v>
      </c>
      <c r="F13" s="35">
        <f t="shared" si="5"/>
        <v>673694</v>
      </c>
      <c r="G13" s="35">
        <f t="shared" si="5"/>
        <v>672365</v>
      </c>
      <c r="H13" s="35">
        <f t="shared" si="5"/>
        <v>678144</v>
      </c>
      <c r="I13" s="35">
        <f t="shared" si="5"/>
        <v>670747</v>
      </c>
      <c r="J13" s="35">
        <f t="shared" si="5"/>
        <v>671844</v>
      </c>
      <c r="K13" s="35">
        <f t="shared" si="5"/>
        <v>676677</v>
      </c>
      <c r="L13" s="35">
        <f t="shared" si="5"/>
        <v>694091</v>
      </c>
      <c r="M13" s="35">
        <f t="shared" si="5"/>
        <v>704739</v>
      </c>
      <c r="N13" s="35">
        <f t="shared" si="5"/>
        <v>720981</v>
      </c>
      <c r="O13" s="35">
        <f t="shared" si="5"/>
        <v>721698</v>
      </c>
      <c r="P13" s="35">
        <f t="shared" si="5"/>
        <v>695136</v>
      </c>
      <c r="Q13" s="35">
        <f t="shared" si="5"/>
        <v>684913</v>
      </c>
      <c r="R13" s="36">
        <f t="shared" ref="R13" si="8">SUM(R19,R25,R31,R37,R43,R49,R55,R61,R67,R73,R79,R85)</f>
        <v>680932</v>
      </c>
      <c r="S13" s="556">
        <f>100</f>
        <v>100</v>
      </c>
      <c r="T13" s="72">
        <f t="shared" si="7"/>
        <v>92.650250699390483</v>
      </c>
      <c r="U13" s="72">
        <f t="shared" si="2"/>
        <v>91.048342410768583</v>
      </c>
      <c r="V13" s="72">
        <f t="shared" si="2"/>
        <v>90.868730825888932</v>
      </c>
      <c r="W13" s="72">
        <f t="shared" si="2"/>
        <v>91.649750652088713</v>
      </c>
      <c r="X13" s="72">
        <f t="shared" si="2"/>
        <v>90.650061492303323</v>
      </c>
      <c r="Y13" s="72">
        <f t="shared" si="2"/>
        <v>90.79831875988269</v>
      </c>
      <c r="Z13" s="72">
        <f t="shared" si="2"/>
        <v>91.451488654332167</v>
      </c>
      <c r="AA13" s="72">
        <f t="shared" si="2"/>
        <v>93.804954522725126</v>
      </c>
      <c r="AB13" s="72">
        <f t="shared" si="2"/>
        <v>95.244009568472691</v>
      </c>
      <c r="AC13" s="72">
        <f t="shared" si="2"/>
        <v>97.439082075331456</v>
      </c>
      <c r="AD13" s="72">
        <f t="shared" si="2"/>
        <v>97.535983133539659</v>
      </c>
      <c r="AE13" s="72">
        <f t="shared" si="3"/>
        <v>93.946184098495806</v>
      </c>
      <c r="AF13" s="72">
        <f t="shared" si="4"/>
        <v>92.564566918492289</v>
      </c>
      <c r="AG13" s="73">
        <f t="shared" si="4"/>
        <v>92.026543051369728</v>
      </c>
      <c r="AH13" s="561"/>
      <c r="AI13" s="213"/>
      <c r="AJ13" s="213"/>
      <c r="AK13" s="213"/>
      <c r="AL13" s="213"/>
      <c r="AM13" s="213"/>
      <c r="AN13" s="213"/>
      <c r="AO13" s="213"/>
      <c r="AP13" s="213"/>
      <c r="AQ13" s="213"/>
      <c r="AR13" s="213"/>
      <c r="AS13" s="213"/>
      <c r="AT13" s="213"/>
      <c r="AU13" s="213"/>
      <c r="AV13" s="215"/>
    </row>
    <row r="14" spans="1:48">
      <c r="B14" s="735"/>
      <c r="C14" s="1" t="s">
        <v>197</v>
      </c>
      <c r="D14" s="558">
        <f t="shared" si="5"/>
        <v>1179263</v>
      </c>
      <c r="E14" s="35">
        <f t="shared" si="5"/>
        <v>1042382</v>
      </c>
      <c r="F14" s="35">
        <f t="shared" si="5"/>
        <v>1042418</v>
      </c>
      <c r="G14" s="35">
        <f t="shared" si="5"/>
        <v>1072166</v>
      </c>
      <c r="H14" s="35">
        <f t="shared" si="5"/>
        <v>1061915</v>
      </c>
      <c r="I14" s="35">
        <f t="shared" si="5"/>
        <v>1070980</v>
      </c>
      <c r="J14" s="35">
        <f t="shared" si="5"/>
        <v>1101045</v>
      </c>
      <c r="K14" s="35">
        <f t="shared" si="5"/>
        <v>1158771</v>
      </c>
      <c r="L14" s="35">
        <f t="shared" si="5"/>
        <v>1192832</v>
      </c>
      <c r="M14" s="35">
        <f t="shared" si="5"/>
        <v>1231204</v>
      </c>
      <c r="N14" s="35">
        <f t="shared" si="5"/>
        <v>1251538</v>
      </c>
      <c r="O14" s="35">
        <f t="shared" si="5"/>
        <v>1244551</v>
      </c>
      <c r="P14" s="35">
        <f t="shared" si="5"/>
        <v>1202821</v>
      </c>
      <c r="Q14" s="35">
        <f t="shared" si="5"/>
        <v>1188343</v>
      </c>
      <c r="R14" s="36">
        <f t="shared" ref="R14" si="9">SUM(R20,R26,R32,R38,R44,R50,R56,R62,R68,R74,R80,R86)</f>
        <v>1199239</v>
      </c>
      <c r="S14" s="556">
        <f>100</f>
        <v>100</v>
      </c>
      <c r="T14" s="72">
        <f t="shared" si="7"/>
        <v>88.392665588592195</v>
      </c>
      <c r="U14" s="72">
        <f t="shared" si="2"/>
        <v>88.395718342727619</v>
      </c>
      <c r="V14" s="72">
        <f t="shared" si="2"/>
        <v>90.918310843297888</v>
      </c>
      <c r="W14" s="72">
        <f t="shared" si="2"/>
        <v>90.04903910323651</v>
      </c>
      <c r="X14" s="72">
        <f t="shared" si="2"/>
        <v>90.817739554280934</v>
      </c>
      <c r="Y14" s="72">
        <f t="shared" si="2"/>
        <v>93.367213250988115</v>
      </c>
      <c r="Z14" s="72">
        <f t="shared" si="2"/>
        <v>98.262304507137088</v>
      </c>
      <c r="AA14" s="72">
        <f t="shared" si="2"/>
        <v>101.15063391287609</v>
      </c>
      <c r="AB14" s="72">
        <f t="shared" si="2"/>
        <v>104.40453062633188</v>
      </c>
      <c r="AC14" s="72">
        <f t="shared" si="2"/>
        <v>106.12882792048933</v>
      </c>
      <c r="AD14" s="72">
        <f t="shared" si="2"/>
        <v>105.53633922203953</v>
      </c>
      <c r="AE14" s="72">
        <f t="shared" si="3"/>
        <v>101.99768838672968</v>
      </c>
      <c r="AF14" s="72">
        <f t="shared" si="4"/>
        <v>100.76997243193418</v>
      </c>
      <c r="AG14" s="73">
        <f t="shared" si="4"/>
        <v>101.69393935025521</v>
      </c>
      <c r="AH14" s="561"/>
      <c r="AI14" s="213"/>
      <c r="AJ14" s="213"/>
      <c r="AK14" s="213"/>
      <c r="AL14" s="213"/>
      <c r="AM14" s="213"/>
      <c r="AN14" s="213"/>
      <c r="AO14" s="213"/>
      <c r="AP14" s="213"/>
      <c r="AQ14" s="213"/>
      <c r="AR14" s="213"/>
      <c r="AS14" s="213"/>
      <c r="AT14" s="213"/>
      <c r="AU14" s="213"/>
      <c r="AV14" s="215"/>
    </row>
    <row r="15" spans="1:48">
      <c r="B15" s="735"/>
      <c r="C15" s="1" t="s">
        <v>198</v>
      </c>
      <c r="D15" s="558">
        <f t="shared" si="5"/>
        <v>3653435</v>
      </c>
      <c r="E15" s="35">
        <f t="shared" si="5"/>
        <v>3455156</v>
      </c>
      <c r="F15" s="35">
        <f t="shared" si="5"/>
        <v>3451651</v>
      </c>
      <c r="G15" s="35">
        <f t="shared" si="5"/>
        <v>3497745</v>
      </c>
      <c r="H15" s="35">
        <f t="shared" si="5"/>
        <v>3507749</v>
      </c>
      <c r="I15" s="35">
        <f t="shared" si="5"/>
        <v>3472792</v>
      </c>
      <c r="J15" s="35">
        <f t="shared" si="5"/>
        <v>3500164</v>
      </c>
      <c r="K15" s="35">
        <f t="shared" si="5"/>
        <v>3576797</v>
      </c>
      <c r="L15" s="35">
        <f t="shared" si="5"/>
        <v>3646349</v>
      </c>
      <c r="M15" s="35">
        <f t="shared" si="5"/>
        <v>3708855</v>
      </c>
      <c r="N15" s="35">
        <f t="shared" si="5"/>
        <v>3764780</v>
      </c>
      <c r="O15" s="35">
        <f t="shared" si="5"/>
        <v>3776294</v>
      </c>
      <c r="P15" s="35">
        <f t="shared" si="5"/>
        <v>3693604</v>
      </c>
      <c r="Q15" s="35">
        <f t="shared" si="5"/>
        <v>3660051</v>
      </c>
      <c r="R15" s="36">
        <f t="shared" ref="R15" si="10">SUM(R21,R27,R33,R39,R45,R51,R57,R63,R69,R75,R81,R87)</f>
        <v>3677176</v>
      </c>
      <c r="S15" s="556">
        <f>100</f>
        <v>100</v>
      </c>
      <c r="T15" s="72">
        <f t="shared" si="7"/>
        <v>94.572806139975114</v>
      </c>
      <c r="U15" s="72">
        <f t="shared" si="2"/>
        <v>94.476869028735976</v>
      </c>
      <c r="V15" s="72">
        <f t="shared" si="2"/>
        <v>95.738530998909241</v>
      </c>
      <c r="W15" s="72">
        <f t="shared" si="2"/>
        <v>96.012355495581559</v>
      </c>
      <c r="X15" s="72">
        <f t="shared" si="2"/>
        <v>95.055529932789284</v>
      </c>
      <c r="Y15" s="72">
        <f t="shared" si="2"/>
        <v>95.804742659989842</v>
      </c>
      <c r="Z15" s="72">
        <f t="shared" si="2"/>
        <v>97.902302901242251</v>
      </c>
      <c r="AA15" s="72">
        <f t="shared" si="2"/>
        <v>99.806045543440618</v>
      </c>
      <c r="AB15" s="72">
        <f t="shared" si="2"/>
        <v>101.51692858912229</v>
      </c>
      <c r="AC15" s="72">
        <f t="shared" si="2"/>
        <v>103.04767978628333</v>
      </c>
      <c r="AD15" s="72">
        <f t="shared" si="2"/>
        <v>103.3628352495665</v>
      </c>
      <c r="AE15" s="72">
        <f t="shared" si="3"/>
        <v>101.09948582635246</v>
      </c>
      <c r="AF15" s="72">
        <f t="shared" si="4"/>
        <v>100.18108985105798</v>
      </c>
      <c r="AG15" s="73">
        <f t="shared" si="4"/>
        <v>100.64982680682699</v>
      </c>
      <c r="AH15" s="561"/>
      <c r="AI15" s="213"/>
      <c r="AJ15" s="213"/>
      <c r="AK15" s="213"/>
      <c r="AL15" s="213"/>
      <c r="AM15" s="213"/>
      <c r="AN15" s="213"/>
      <c r="AO15" s="213"/>
      <c r="AP15" s="213"/>
      <c r="AQ15" s="213"/>
      <c r="AR15" s="213"/>
      <c r="AS15" s="213"/>
      <c r="AT15" s="213"/>
      <c r="AU15" s="213"/>
      <c r="AV15" s="215"/>
    </row>
    <row r="16" spans="1:48">
      <c r="B16" s="735"/>
      <c r="C16" s="8" t="s">
        <v>199</v>
      </c>
      <c r="D16" s="37">
        <f t="shared" si="5"/>
        <v>2474172</v>
      </c>
      <c r="E16" s="38">
        <f t="shared" si="5"/>
        <v>2412774</v>
      </c>
      <c r="F16" s="38">
        <f t="shared" si="5"/>
        <v>2409233</v>
      </c>
      <c r="G16" s="38">
        <f t="shared" si="5"/>
        <v>2425579</v>
      </c>
      <c r="H16" s="38">
        <f t="shared" si="5"/>
        <v>2445834</v>
      </c>
      <c r="I16" s="38">
        <f t="shared" si="5"/>
        <v>2401812</v>
      </c>
      <c r="J16" s="38">
        <f t="shared" si="5"/>
        <v>2399119</v>
      </c>
      <c r="K16" s="38">
        <f t="shared" si="5"/>
        <v>2418026</v>
      </c>
      <c r="L16" s="38">
        <f t="shared" si="5"/>
        <v>2453517</v>
      </c>
      <c r="M16" s="38">
        <f t="shared" si="5"/>
        <v>2477651</v>
      </c>
      <c r="N16" s="38">
        <f t="shared" si="5"/>
        <v>2513242</v>
      </c>
      <c r="O16" s="38">
        <f t="shared" si="5"/>
        <v>2531743</v>
      </c>
      <c r="P16" s="38">
        <f t="shared" si="5"/>
        <v>2490783</v>
      </c>
      <c r="Q16" s="38">
        <f t="shared" si="5"/>
        <v>2471708</v>
      </c>
      <c r="R16" s="39">
        <f t="shared" ref="R16" si="11">SUM(R22,R28,R34,R40,R46,R52,R58,R64,R70,R76,R82,R88)</f>
        <v>2477937</v>
      </c>
      <c r="S16" s="556">
        <f>100</f>
        <v>100</v>
      </c>
      <c r="T16" s="72">
        <f t="shared" si="7"/>
        <v>97.51844253350211</v>
      </c>
      <c r="U16" s="72">
        <f t="shared" si="2"/>
        <v>97.375323946758755</v>
      </c>
      <c r="V16" s="72">
        <f t="shared" si="2"/>
        <v>98.035989413832183</v>
      </c>
      <c r="W16" s="72">
        <f t="shared" si="2"/>
        <v>98.854647130433932</v>
      </c>
      <c r="X16" s="72">
        <f t="shared" si="2"/>
        <v>97.075385219782618</v>
      </c>
      <c r="Y16" s="72">
        <f t="shared" si="2"/>
        <v>96.966540725543737</v>
      </c>
      <c r="Z16" s="72">
        <f t="shared" si="2"/>
        <v>97.730715568683181</v>
      </c>
      <c r="AA16" s="72">
        <f t="shared" si="2"/>
        <v>99.165175258631976</v>
      </c>
      <c r="AB16" s="72">
        <f t="shared" si="2"/>
        <v>100.14061269790459</v>
      </c>
      <c r="AC16" s="72">
        <f t="shared" si="2"/>
        <v>101.57911414404495</v>
      </c>
      <c r="AD16" s="72">
        <f t="shared" si="2"/>
        <v>102.32687945704664</v>
      </c>
      <c r="AE16" s="72">
        <f t="shared" si="3"/>
        <v>100.67137612098108</v>
      </c>
      <c r="AF16" s="72">
        <f t="shared" si="4"/>
        <v>99.90041112743981</v>
      </c>
      <c r="AG16" s="73">
        <f t="shared" si="4"/>
        <v>100.15217212061248</v>
      </c>
      <c r="AH16" s="216"/>
      <c r="AI16" s="217"/>
      <c r="AJ16" s="217"/>
      <c r="AK16" s="217"/>
      <c r="AL16" s="217"/>
      <c r="AM16" s="217"/>
      <c r="AN16" s="217"/>
      <c r="AO16" s="217"/>
      <c r="AP16" s="217"/>
      <c r="AQ16" s="217"/>
      <c r="AR16" s="217"/>
      <c r="AS16" s="217"/>
      <c r="AT16" s="217"/>
      <c r="AU16" s="217"/>
      <c r="AV16" s="218"/>
    </row>
    <row r="17" spans="2:48" ht="15" customHeight="1">
      <c r="B17" s="737" t="s">
        <v>200</v>
      </c>
      <c r="C17" s="1" t="s">
        <v>194</v>
      </c>
      <c r="D17" s="211">
        <v>811</v>
      </c>
      <c r="E17" s="211">
        <v>1142</v>
      </c>
      <c r="F17" s="211">
        <v>386</v>
      </c>
      <c r="G17" s="211">
        <v>399</v>
      </c>
      <c r="H17" s="211">
        <v>442</v>
      </c>
      <c r="I17" s="211">
        <v>442</v>
      </c>
      <c r="J17" s="211">
        <v>471</v>
      </c>
      <c r="K17" s="211">
        <v>502</v>
      </c>
      <c r="L17" s="211">
        <v>553</v>
      </c>
      <c r="M17" s="211">
        <v>618</v>
      </c>
      <c r="N17" s="211">
        <v>596</v>
      </c>
      <c r="O17" s="211">
        <v>539</v>
      </c>
      <c r="P17" s="210">
        <v>518</v>
      </c>
      <c r="Q17" s="212">
        <v>541</v>
      </c>
      <c r="R17" s="212">
        <v>568</v>
      </c>
      <c r="S17" s="556">
        <f>100</f>
        <v>100</v>
      </c>
      <c r="T17" s="72">
        <f t="shared" si="7"/>
        <v>140.81381011097412</v>
      </c>
      <c r="U17" s="72">
        <f t="shared" si="2"/>
        <v>47.595561035758323</v>
      </c>
      <c r="V17" s="72">
        <f t="shared" si="2"/>
        <v>49.198520345252774</v>
      </c>
      <c r="W17" s="72">
        <f t="shared" si="2"/>
        <v>54.500616522811342</v>
      </c>
      <c r="X17" s="72">
        <f t="shared" si="2"/>
        <v>54.500616522811342</v>
      </c>
      <c r="Y17" s="72">
        <f t="shared" si="2"/>
        <v>58.076448828606658</v>
      </c>
      <c r="Z17" s="72">
        <f t="shared" si="2"/>
        <v>61.898890258939581</v>
      </c>
      <c r="AA17" s="72">
        <f t="shared" si="2"/>
        <v>68.187422934648581</v>
      </c>
      <c r="AB17" s="72">
        <f t="shared" si="2"/>
        <v>76.202219482120839</v>
      </c>
      <c r="AC17" s="72">
        <f t="shared" si="2"/>
        <v>73.489519112207148</v>
      </c>
      <c r="AD17" s="72">
        <f t="shared" si="2"/>
        <v>66.461159062885329</v>
      </c>
      <c r="AE17" s="72">
        <f t="shared" si="3"/>
        <v>63.871763255240445</v>
      </c>
      <c r="AF17" s="72">
        <f t="shared" si="4"/>
        <v>66.707768187422928</v>
      </c>
      <c r="AG17" s="73">
        <f t="shared" si="4"/>
        <v>70.036991368680646</v>
      </c>
      <c r="AH17" s="557">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735"/>
      <c r="C18" s="1" t="s">
        <v>195</v>
      </c>
      <c r="D18" s="211">
        <v>1743</v>
      </c>
      <c r="E18" s="211">
        <v>1853</v>
      </c>
      <c r="F18" s="211">
        <v>1869</v>
      </c>
      <c r="G18" s="211">
        <v>1871</v>
      </c>
      <c r="H18" s="211">
        <v>1779</v>
      </c>
      <c r="I18" s="211">
        <v>1672</v>
      </c>
      <c r="J18" s="211">
        <v>1578</v>
      </c>
      <c r="K18" s="211">
        <v>1619</v>
      </c>
      <c r="L18" s="211">
        <v>1604</v>
      </c>
      <c r="M18" s="211">
        <v>1597</v>
      </c>
      <c r="N18" s="211">
        <v>1600</v>
      </c>
      <c r="O18" s="211">
        <v>1704</v>
      </c>
      <c r="P18" s="210">
        <v>1594</v>
      </c>
      <c r="Q18" s="212">
        <v>1578</v>
      </c>
      <c r="R18" s="212">
        <v>1560</v>
      </c>
      <c r="S18" s="556">
        <f>100</f>
        <v>100</v>
      </c>
      <c r="T18" s="72">
        <f t="shared" si="7"/>
        <v>106.31095811818703</v>
      </c>
      <c r="U18" s="72">
        <f t="shared" si="2"/>
        <v>107.22891566265061</v>
      </c>
      <c r="V18" s="72">
        <f t="shared" si="2"/>
        <v>107.34366035570855</v>
      </c>
      <c r="W18" s="72">
        <f t="shared" si="2"/>
        <v>102.06540447504302</v>
      </c>
      <c r="X18" s="72">
        <f t="shared" si="2"/>
        <v>95.926563396442916</v>
      </c>
      <c r="Y18" s="72">
        <f t="shared" si="2"/>
        <v>90.533562822719446</v>
      </c>
      <c r="Z18" s="72">
        <f t="shared" si="2"/>
        <v>92.885829030407351</v>
      </c>
      <c r="AA18" s="72">
        <f t="shared" si="2"/>
        <v>92.025243832472754</v>
      </c>
      <c r="AB18" s="72">
        <f t="shared" si="2"/>
        <v>91.62363740676993</v>
      </c>
      <c r="AC18" s="72">
        <f t="shared" si="2"/>
        <v>91.795754446356852</v>
      </c>
      <c r="AD18" s="72">
        <f t="shared" si="2"/>
        <v>97.762478485370053</v>
      </c>
      <c r="AE18" s="72">
        <f t="shared" si="3"/>
        <v>91.451520367183022</v>
      </c>
      <c r="AF18" s="72">
        <f t="shared" si="4"/>
        <v>90.533562822719446</v>
      </c>
      <c r="AG18" s="73">
        <f t="shared" si="4"/>
        <v>89.500860585197941</v>
      </c>
      <c r="AH18" s="557">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735"/>
      <c r="C19" s="1" t="s">
        <v>196</v>
      </c>
      <c r="D19" s="211">
        <v>4635</v>
      </c>
      <c r="E19" s="211">
        <v>3359</v>
      </c>
      <c r="F19" s="211">
        <v>3262</v>
      </c>
      <c r="G19" s="211">
        <v>3203</v>
      </c>
      <c r="H19" s="211">
        <v>3188</v>
      </c>
      <c r="I19" s="211">
        <v>3051</v>
      </c>
      <c r="J19" s="211">
        <v>3335</v>
      </c>
      <c r="K19" s="211">
        <v>3271</v>
      </c>
      <c r="L19" s="211">
        <v>3108</v>
      </c>
      <c r="M19" s="211">
        <v>3241</v>
      </c>
      <c r="N19" s="211">
        <v>3314</v>
      </c>
      <c r="O19" s="211">
        <v>3001</v>
      </c>
      <c r="P19" s="210">
        <v>2545</v>
      </c>
      <c r="Q19" s="212">
        <v>2493</v>
      </c>
      <c r="R19" s="212">
        <v>2430</v>
      </c>
      <c r="S19" s="556">
        <f>100</f>
        <v>100</v>
      </c>
      <c r="T19" s="72">
        <f t="shared" si="7"/>
        <v>72.470334412081982</v>
      </c>
      <c r="U19" s="72">
        <f t="shared" si="2"/>
        <v>70.377562028047464</v>
      </c>
      <c r="V19" s="72">
        <f t="shared" si="2"/>
        <v>69.104638619201722</v>
      </c>
      <c r="W19" s="72">
        <f t="shared" si="2"/>
        <v>68.781014023732467</v>
      </c>
      <c r="X19" s="72">
        <f t="shared" si="2"/>
        <v>65.825242718446603</v>
      </c>
      <c r="Y19" s="72">
        <f t="shared" si="2"/>
        <v>71.952535059331183</v>
      </c>
      <c r="Z19" s="72">
        <f t="shared" si="2"/>
        <v>70.571736785329023</v>
      </c>
      <c r="AA19" s="72">
        <f t="shared" si="2"/>
        <v>67.055016181229774</v>
      </c>
      <c r="AB19" s="72">
        <f t="shared" si="2"/>
        <v>69.924487594390513</v>
      </c>
      <c r="AC19" s="72">
        <f t="shared" si="2"/>
        <v>71.499460625674217</v>
      </c>
      <c r="AD19" s="72">
        <f t="shared" si="2"/>
        <v>64.74649406688242</v>
      </c>
      <c r="AE19" s="72">
        <f t="shared" si="3"/>
        <v>54.908306364617047</v>
      </c>
      <c r="AF19" s="72">
        <f t="shared" si="4"/>
        <v>53.786407766990294</v>
      </c>
      <c r="AG19" s="73">
        <f t="shared" si="4"/>
        <v>52.427184466019419</v>
      </c>
      <c r="AH19" s="557">
        <v>1</v>
      </c>
      <c r="AI19" s="234">
        <v>1</v>
      </c>
      <c r="AJ19" s="234">
        <v>1</v>
      </c>
      <c r="AK19" s="234">
        <v>1</v>
      </c>
      <c r="AL19" s="234">
        <v>1</v>
      </c>
      <c r="AM19" s="234">
        <v>1</v>
      </c>
      <c r="AN19" s="234">
        <v>1</v>
      </c>
      <c r="AO19" s="234">
        <v>1</v>
      </c>
      <c r="AP19" s="234">
        <v>1</v>
      </c>
      <c r="AQ19" s="234">
        <v>1</v>
      </c>
      <c r="AR19" s="234">
        <v>1</v>
      </c>
      <c r="AS19" s="234">
        <v>1</v>
      </c>
      <c r="AT19" s="234">
        <v>2</v>
      </c>
      <c r="AU19" s="234">
        <v>6</v>
      </c>
      <c r="AV19" s="236">
        <v>7</v>
      </c>
    </row>
    <row r="20" spans="2:48" ht="14.45">
      <c r="B20" s="735"/>
      <c r="C20" s="1" t="s">
        <v>197</v>
      </c>
      <c r="D20" s="211">
        <v>35158</v>
      </c>
      <c r="E20" s="211">
        <v>31927</v>
      </c>
      <c r="F20" s="211">
        <v>30400</v>
      </c>
      <c r="G20" s="211">
        <v>29134</v>
      </c>
      <c r="H20" s="211">
        <v>28662</v>
      </c>
      <c r="I20" s="211">
        <v>27851</v>
      </c>
      <c r="J20" s="211">
        <v>25471</v>
      </c>
      <c r="K20" s="211">
        <v>24228</v>
      </c>
      <c r="L20" s="211">
        <v>22642</v>
      </c>
      <c r="M20" s="211">
        <v>20096</v>
      </c>
      <c r="N20" s="211">
        <v>18727</v>
      </c>
      <c r="O20" s="211">
        <v>19235</v>
      </c>
      <c r="P20" s="210">
        <v>18306</v>
      </c>
      <c r="Q20" s="212">
        <v>18258</v>
      </c>
      <c r="R20" s="212">
        <v>17338</v>
      </c>
      <c r="S20" s="556">
        <f>100</f>
        <v>100</v>
      </c>
      <c r="T20" s="72">
        <f t="shared" si="7"/>
        <v>90.810057454917796</v>
      </c>
      <c r="U20" s="72">
        <f t="shared" si="2"/>
        <v>86.466806985607832</v>
      </c>
      <c r="V20" s="72">
        <f t="shared" si="2"/>
        <v>82.865919563115085</v>
      </c>
      <c r="W20" s="72">
        <f t="shared" si="2"/>
        <v>81.523408612549062</v>
      </c>
      <c r="X20" s="72">
        <f t="shared" si="2"/>
        <v>79.216678991979066</v>
      </c>
      <c r="Y20" s="72">
        <f t="shared" si="2"/>
        <v>72.447238181921605</v>
      </c>
      <c r="Z20" s="72">
        <f t="shared" si="2"/>
        <v>68.911769725240347</v>
      </c>
      <c r="AA20" s="72">
        <f t="shared" si="2"/>
        <v>64.400705387109625</v>
      </c>
      <c r="AB20" s="72">
        <f t="shared" si="2"/>
        <v>57.159110302064967</v>
      </c>
      <c r="AC20" s="72">
        <f t="shared" si="2"/>
        <v>53.265259684851245</v>
      </c>
      <c r="AD20" s="72">
        <f t="shared" si="2"/>
        <v>54.71016553842653</v>
      </c>
      <c r="AE20" s="72">
        <f t="shared" si="3"/>
        <v>52.067808180215032</v>
      </c>
      <c r="AF20" s="72">
        <f t="shared" si="4"/>
        <v>51.93128164286933</v>
      </c>
      <c r="AG20" s="73">
        <f t="shared" si="4"/>
        <v>49.314523010410149</v>
      </c>
      <c r="AH20" s="557">
        <v>1</v>
      </c>
      <c r="AI20" s="234">
        <v>1</v>
      </c>
      <c r="AJ20" s="234">
        <v>1</v>
      </c>
      <c r="AK20" s="234">
        <v>1</v>
      </c>
      <c r="AL20" s="234">
        <v>1</v>
      </c>
      <c r="AM20" s="234">
        <v>1</v>
      </c>
      <c r="AN20" s="234">
        <v>1</v>
      </c>
      <c r="AO20" s="234">
        <v>1</v>
      </c>
      <c r="AP20" s="234">
        <v>1</v>
      </c>
      <c r="AQ20" s="234">
        <v>1</v>
      </c>
      <c r="AR20" s="234">
        <v>1</v>
      </c>
      <c r="AS20" s="234">
        <v>1</v>
      </c>
      <c r="AT20" s="234">
        <v>2</v>
      </c>
      <c r="AU20" s="234">
        <v>6</v>
      </c>
      <c r="AV20" s="236">
        <v>7</v>
      </c>
    </row>
    <row r="21" spans="2:48" ht="14.45">
      <c r="B21" s="735"/>
      <c r="C21" s="1" t="s">
        <v>198</v>
      </c>
      <c r="D21" s="211">
        <v>42347</v>
      </c>
      <c r="E21" s="211">
        <v>38281</v>
      </c>
      <c r="F21" s="211">
        <v>35917</v>
      </c>
      <c r="G21" s="211">
        <v>34607</v>
      </c>
      <c r="H21" s="211">
        <v>34071</v>
      </c>
      <c r="I21" s="211">
        <v>33016</v>
      </c>
      <c r="J21" s="211">
        <v>30855</v>
      </c>
      <c r="K21" s="211">
        <v>29620</v>
      </c>
      <c r="L21" s="211">
        <v>27907</v>
      </c>
      <c r="M21" s="211">
        <v>25552</v>
      </c>
      <c r="N21" s="211">
        <v>24237</v>
      </c>
      <c r="O21" s="211">
        <v>24479</v>
      </c>
      <c r="P21" s="210">
        <v>22963</v>
      </c>
      <c r="Q21" s="212">
        <v>22870</v>
      </c>
      <c r="R21" s="212">
        <v>21896</v>
      </c>
      <c r="S21" s="556">
        <f>100</f>
        <v>100</v>
      </c>
      <c r="T21" s="72">
        <f t="shared" si="7"/>
        <v>90.398375327650129</v>
      </c>
      <c r="U21" s="72">
        <f t="shared" si="2"/>
        <v>84.815925567336535</v>
      </c>
      <c r="V21" s="72">
        <f t="shared" si="2"/>
        <v>81.722436063947853</v>
      </c>
      <c r="W21" s="72">
        <f t="shared" si="2"/>
        <v>80.456702954164399</v>
      </c>
      <c r="X21" s="72">
        <f t="shared" si="2"/>
        <v>77.965381254870479</v>
      </c>
      <c r="Y21" s="72">
        <f t="shared" si="2"/>
        <v>72.862304295463673</v>
      </c>
      <c r="Z21" s="72">
        <f t="shared" si="2"/>
        <v>69.94592296974993</v>
      </c>
      <c r="AA21" s="72">
        <f t="shared" si="2"/>
        <v>65.900772191654667</v>
      </c>
      <c r="AB21" s="72">
        <f t="shared" si="2"/>
        <v>60.339575412662057</v>
      </c>
      <c r="AC21" s="72">
        <f t="shared" si="2"/>
        <v>57.234278697428387</v>
      </c>
      <c r="AD21" s="72">
        <f t="shared" si="2"/>
        <v>57.805747750726141</v>
      </c>
      <c r="AE21" s="72">
        <f t="shared" si="3"/>
        <v>54.225801119323684</v>
      </c>
      <c r="AF21" s="72">
        <f t="shared" si="4"/>
        <v>54.006186979006777</v>
      </c>
      <c r="AG21" s="73">
        <f t="shared" si="4"/>
        <v>51.706142111601764</v>
      </c>
      <c r="AH21" s="557">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736"/>
      <c r="C22" s="8" t="s">
        <v>199</v>
      </c>
      <c r="D22">
        <v>7189</v>
      </c>
      <c r="E22">
        <v>6354</v>
      </c>
      <c r="F22">
        <v>5517</v>
      </c>
      <c r="G22">
        <v>5473</v>
      </c>
      <c r="H22">
        <v>5409</v>
      </c>
      <c r="I22">
        <v>5165</v>
      </c>
      <c r="J22">
        <v>5384</v>
      </c>
      <c r="K22">
        <v>5392</v>
      </c>
      <c r="L22">
        <v>5265</v>
      </c>
      <c r="M22">
        <v>5456</v>
      </c>
      <c r="N22">
        <v>5510</v>
      </c>
      <c r="O22">
        <v>5244</v>
      </c>
      <c r="P22">
        <v>4657</v>
      </c>
      <c r="Q22">
        <v>4612</v>
      </c>
      <c r="R22">
        <v>4558</v>
      </c>
      <c r="S22" s="556">
        <f>100</f>
        <v>100</v>
      </c>
      <c r="T22" s="72">
        <f t="shared" si="7"/>
        <v>88.385032688830151</v>
      </c>
      <c r="U22" s="72">
        <f t="shared" si="2"/>
        <v>76.742245096675475</v>
      </c>
      <c r="V22" s="72">
        <f t="shared" si="2"/>
        <v>76.130198915009046</v>
      </c>
      <c r="W22" s="72">
        <f t="shared" si="2"/>
        <v>75.239949923494223</v>
      </c>
      <c r="X22" s="72">
        <f t="shared" si="2"/>
        <v>71.845875643344002</v>
      </c>
      <c r="Y22" s="72">
        <f t="shared" si="2"/>
        <v>74.892196411183747</v>
      </c>
      <c r="Z22" s="72">
        <f t="shared" si="2"/>
        <v>75.00347753512311</v>
      </c>
      <c r="AA22" s="72">
        <f t="shared" si="2"/>
        <v>73.236889692585891</v>
      </c>
      <c r="AB22" s="72">
        <f t="shared" si="2"/>
        <v>75.89372652663792</v>
      </c>
      <c r="AC22" s="72">
        <f t="shared" si="2"/>
        <v>76.644874113228539</v>
      </c>
      <c r="AD22" s="72">
        <f t="shared" si="2"/>
        <v>72.944776742245097</v>
      </c>
      <c r="AE22" s="72">
        <f t="shared" si="3"/>
        <v>64.779524273195165</v>
      </c>
      <c r="AF22" s="72">
        <f t="shared" si="4"/>
        <v>64.153567951036308</v>
      </c>
      <c r="AG22" s="73">
        <f t="shared" si="4"/>
        <v>63.402420364445682</v>
      </c>
      <c r="AH22" s="237"/>
      <c r="AI22" s="238"/>
      <c r="AJ22" s="238"/>
      <c r="AK22" s="238"/>
      <c r="AL22" s="238"/>
      <c r="AM22" s="238"/>
      <c r="AN22" s="238"/>
      <c r="AO22" s="238"/>
      <c r="AP22" s="238"/>
      <c r="AQ22" s="238"/>
      <c r="AR22" s="238"/>
      <c r="AS22" s="238"/>
      <c r="AT22" s="238"/>
      <c r="AU22" s="238"/>
      <c r="AV22" s="239"/>
    </row>
    <row r="23" spans="2:48" ht="14.45">
      <c r="B23" s="735" t="s">
        <v>201</v>
      </c>
      <c r="C23" s="1" t="s">
        <v>194</v>
      </c>
      <c r="D23" s="211">
        <v>180574</v>
      </c>
      <c r="E23" s="211">
        <v>179633</v>
      </c>
      <c r="F23" s="211">
        <v>187466</v>
      </c>
      <c r="G23" s="211">
        <v>191061</v>
      </c>
      <c r="H23" s="211">
        <v>192998</v>
      </c>
      <c r="I23" s="211">
        <v>186260</v>
      </c>
      <c r="J23" s="211">
        <v>187412</v>
      </c>
      <c r="K23" s="211">
        <v>188405</v>
      </c>
      <c r="L23" s="211">
        <v>191151</v>
      </c>
      <c r="M23" s="211">
        <v>191256</v>
      </c>
      <c r="N23" s="211">
        <v>194035</v>
      </c>
      <c r="O23" s="211">
        <v>194370</v>
      </c>
      <c r="P23" s="210">
        <v>191698</v>
      </c>
      <c r="Q23" s="212">
        <v>193341</v>
      </c>
      <c r="R23" s="212">
        <v>195990</v>
      </c>
      <c r="S23" s="556">
        <f>100</f>
        <v>100</v>
      </c>
      <c r="T23" s="72">
        <f t="shared" si="7"/>
        <v>99.478884003234128</v>
      </c>
      <c r="U23" s="72">
        <f t="shared" si="2"/>
        <v>103.81671779990475</v>
      </c>
      <c r="V23" s="72">
        <f t="shared" si="2"/>
        <v>105.80759134759157</v>
      </c>
      <c r="W23" s="72">
        <f t="shared" si="2"/>
        <v>106.88028176813938</v>
      </c>
      <c r="X23" s="72">
        <f t="shared" si="2"/>
        <v>103.14884756387963</v>
      </c>
      <c r="Y23" s="72">
        <f t="shared" si="2"/>
        <v>103.78681316247079</v>
      </c>
      <c r="Z23" s="72">
        <f t="shared" si="2"/>
        <v>104.3367262175064</v>
      </c>
      <c r="AA23" s="72">
        <f t="shared" si="2"/>
        <v>105.8574324099815</v>
      </c>
      <c r="AB23" s="72">
        <f t="shared" si="2"/>
        <v>105.91558031610309</v>
      </c>
      <c r="AC23" s="72">
        <f t="shared" si="2"/>
        <v>107.45456156478784</v>
      </c>
      <c r="AD23" s="72">
        <f t="shared" si="2"/>
        <v>107.64008107479482</v>
      </c>
      <c r="AE23" s="72">
        <f t="shared" si="3"/>
        <v>106.16035531139588</v>
      </c>
      <c r="AF23" s="72">
        <f t="shared" si="4"/>
        <v>107.07023159480323</v>
      </c>
      <c r="AG23" s="73">
        <f t="shared" si="4"/>
        <v>108.53722019781364</v>
      </c>
      <c r="AH23" s="557">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735"/>
      <c r="C24" s="1" t="s">
        <v>195</v>
      </c>
      <c r="D24" s="211">
        <v>210232</v>
      </c>
      <c r="E24" s="211">
        <v>197256</v>
      </c>
      <c r="F24" s="211">
        <v>188874</v>
      </c>
      <c r="G24" s="211">
        <v>189066</v>
      </c>
      <c r="H24" s="211">
        <v>186735</v>
      </c>
      <c r="I24" s="211">
        <v>182317</v>
      </c>
      <c r="J24" s="211">
        <v>179038</v>
      </c>
      <c r="K24" s="211">
        <v>181075</v>
      </c>
      <c r="L24" s="211">
        <v>183079</v>
      </c>
      <c r="M24" s="211">
        <v>184463</v>
      </c>
      <c r="N24" s="211">
        <v>183226</v>
      </c>
      <c r="O24" s="211">
        <v>183129</v>
      </c>
      <c r="P24" s="210">
        <v>179643</v>
      </c>
      <c r="Q24" s="212">
        <v>177918</v>
      </c>
      <c r="R24" s="212">
        <v>176564</v>
      </c>
      <c r="S24" s="556">
        <f>100</f>
        <v>100</v>
      </c>
      <c r="T24" s="72">
        <f t="shared" si="7"/>
        <v>93.827771224171386</v>
      </c>
      <c r="U24" s="72">
        <f t="shared" si="2"/>
        <v>89.840747364816011</v>
      </c>
      <c r="V24" s="72">
        <f t="shared" si="2"/>
        <v>89.932075040907193</v>
      </c>
      <c r="W24" s="72">
        <f t="shared" si="2"/>
        <v>88.823299973362765</v>
      </c>
      <c r="X24" s="72">
        <f t="shared" si="2"/>
        <v>86.72181209330644</v>
      </c>
      <c r="Y24" s="72">
        <f t="shared" si="2"/>
        <v>85.162106625061838</v>
      </c>
      <c r="Z24" s="72">
        <f t="shared" si="2"/>
        <v>86.131036188591651</v>
      </c>
      <c r="AA24" s="72">
        <f t="shared" si="2"/>
        <v>87.084268807793293</v>
      </c>
      <c r="AB24" s="72">
        <f t="shared" si="2"/>
        <v>87.742589139617181</v>
      </c>
      <c r="AC24" s="72">
        <f t="shared" si="2"/>
        <v>87.154191559800594</v>
      </c>
      <c r="AD24" s="72">
        <f t="shared" si="2"/>
        <v>87.108052056775378</v>
      </c>
      <c r="AE24" s="72">
        <f t="shared" ref="AE24:AE27" si="12">P24*100/$D24</f>
        <v>85.449883937744971</v>
      </c>
      <c r="AF24" s="72">
        <f t="shared" ref="AF24:AG27" si="13">Q24*100/$D24</f>
        <v>84.629361847863308</v>
      </c>
      <c r="AG24" s="73">
        <f t="shared" si="13"/>
        <v>83.985311465428666</v>
      </c>
      <c r="AH24" s="557">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735"/>
      <c r="C25" s="1" t="s">
        <v>196</v>
      </c>
      <c r="D25" s="211">
        <v>373347</v>
      </c>
      <c r="E25" s="211">
        <v>339934</v>
      </c>
      <c r="F25" s="211">
        <v>327402</v>
      </c>
      <c r="G25" s="211">
        <v>323162</v>
      </c>
      <c r="H25" s="211">
        <v>326167</v>
      </c>
      <c r="I25" s="211">
        <v>325478</v>
      </c>
      <c r="J25" s="211">
        <v>328630</v>
      </c>
      <c r="K25" s="211">
        <v>325776</v>
      </c>
      <c r="L25" s="211">
        <v>330849</v>
      </c>
      <c r="M25" s="211">
        <v>332058</v>
      </c>
      <c r="N25" s="211">
        <v>334955</v>
      </c>
      <c r="O25" s="211">
        <v>328688</v>
      </c>
      <c r="P25" s="210">
        <v>321008</v>
      </c>
      <c r="Q25" s="212">
        <v>314524</v>
      </c>
      <c r="R25" s="212">
        <v>309342</v>
      </c>
      <c r="S25" s="556">
        <f>100</f>
        <v>100</v>
      </c>
      <c r="T25" s="72">
        <f t="shared" si="7"/>
        <v>91.05041690438118</v>
      </c>
      <c r="U25" s="72">
        <f t="shared" si="2"/>
        <v>87.693754067931437</v>
      </c>
      <c r="V25" s="72">
        <f t="shared" si="2"/>
        <v>86.558081355950364</v>
      </c>
      <c r="W25" s="72">
        <f t="shared" si="2"/>
        <v>87.362962605833175</v>
      </c>
      <c r="X25" s="72">
        <f t="shared" si="2"/>
        <v>87.178415790136256</v>
      </c>
      <c r="Y25" s="72">
        <f t="shared" si="2"/>
        <v>88.022670598665584</v>
      </c>
      <c r="Z25" s="72">
        <f t="shared" si="2"/>
        <v>87.258234296780202</v>
      </c>
      <c r="AA25" s="72">
        <f t="shared" si="2"/>
        <v>88.617023841091537</v>
      </c>
      <c r="AB25" s="72">
        <f t="shared" si="2"/>
        <v>88.940851272408779</v>
      </c>
      <c r="AC25" s="72">
        <f t="shared" si="2"/>
        <v>89.716805009816611</v>
      </c>
      <c r="AD25" s="72">
        <f t="shared" si="2"/>
        <v>88.038205744254</v>
      </c>
      <c r="AE25" s="72">
        <f t="shared" si="12"/>
        <v>85.981138190476955</v>
      </c>
      <c r="AF25" s="72">
        <f t="shared" si="13"/>
        <v>84.244416052626647</v>
      </c>
      <c r="AG25" s="73">
        <f t="shared" si="13"/>
        <v>82.856431148502594</v>
      </c>
      <c r="AH25" s="557">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735"/>
      <c r="C26" s="1" t="s">
        <v>197</v>
      </c>
      <c r="D26" s="211">
        <v>601439</v>
      </c>
      <c r="E26" s="211">
        <v>492452</v>
      </c>
      <c r="F26" s="211">
        <v>489945</v>
      </c>
      <c r="G26" s="211">
        <v>520142</v>
      </c>
      <c r="H26" s="211">
        <v>519364</v>
      </c>
      <c r="I26" s="211">
        <v>518404</v>
      </c>
      <c r="J26" s="211">
        <v>535019</v>
      </c>
      <c r="K26" s="211">
        <v>570065</v>
      </c>
      <c r="L26" s="211">
        <v>588598</v>
      </c>
      <c r="M26" s="211">
        <v>611575</v>
      </c>
      <c r="N26" s="211">
        <v>615461</v>
      </c>
      <c r="O26" s="211">
        <v>611233</v>
      </c>
      <c r="P26" s="210">
        <v>583138</v>
      </c>
      <c r="Q26" s="212">
        <v>578892</v>
      </c>
      <c r="R26" s="212">
        <v>580379</v>
      </c>
      <c r="S26" s="556">
        <f>100</f>
        <v>100</v>
      </c>
      <c r="T26" s="72">
        <f t="shared" si="7"/>
        <v>81.878960293562599</v>
      </c>
      <c r="U26" s="72">
        <f t="shared" si="2"/>
        <v>81.4621266662122</v>
      </c>
      <c r="V26" s="72">
        <f t="shared" si="2"/>
        <v>86.482918467209473</v>
      </c>
      <c r="W26" s="72">
        <f t="shared" si="2"/>
        <v>86.353562040373177</v>
      </c>
      <c r="X26" s="72">
        <f t="shared" si="2"/>
        <v>86.193944855588015</v>
      </c>
      <c r="Y26" s="72">
        <f t="shared" si="2"/>
        <v>88.956486027676959</v>
      </c>
      <c r="Z26" s="72">
        <f t="shared" si="2"/>
        <v>94.783510879740092</v>
      </c>
      <c r="AA26" s="72">
        <f t="shared" si="2"/>
        <v>97.864953885597714</v>
      </c>
      <c r="AB26" s="72">
        <f t="shared" si="2"/>
        <v>101.68529144268994</v>
      </c>
      <c r="AC26" s="72">
        <f t="shared" si="2"/>
        <v>102.3314085052682</v>
      </c>
      <c r="AD26" s="72">
        <f t="shared" si="2"/>
        <v>101.62842782061024</v>
      </c>
      <c r="AE26" s="72">
        <f t="shared" si="12"/>
        <v>96.957131147132131</v>
      </c>
      <c r="AF26" s="72">
        <f t="shared" si="13"/>
        <v>96.25115764025945</v>
      </c>
      <c r="AG26" s="73">
        <f t="shared" si="13"/>
        <v>96.498398008775624</v>
      </c>
      <c r="AH26" s="557">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735"/>
      <c r="C27" s="1" t="s">
        <v>198</v>
      </c>
      <c r="D27" s="211">
        <v>1365592</v>
      </c>
      <c r="E27" s="211">
        <v>1209275</v>
      </c>
      <c r="F27" s="211">
        <v>1193687</v>
      </c>
      <c r="G27" s="211">
        <v>1223431</v>
      </c>
      <c r="H27" s="211">
        <v>1225264</v>
      </c>
      <c r="I27" s="211">
        <v>1212459</v>
      </c>
      <c r="J27" s="211">
        <v>1230099</v>
      </c>
      <c r="K27" s="211">
        <v>1265321</v>
      </c>
      <c r="L27" s="211">
        <v>1293677</v>
      </c>
      <c r="M27" s="211">
        <v>1319352</v>
      </c>
      <c r="N27" s="211">
        <v>1327677</v>
      </c>
      <c r="O27" s="211">
        <v>1317420</v>
      </c>
      <c r="P27" s="210">
        <v>1275487</v>
      </c>
      <c r="Q27" s="212">
        <v>1264675</v>
      </c>
      <c r="R27" s="212">
        <v>1262275</v>
      </c>
      <c r="S27" s="556">
        <f>100</f>
        <v>100</v>
      </c>
      <c r="T27" s="72">
        <f t="shared" si="7"/>
        <v>88.553169614350409</v>
      </c>
      <c r="U27" s="72">
        <f t="shared" si="7"/>
        <v>87.411686653114543</v>
      </c>
      <c r="V27" s="72">
        <f t="shared" si="7"/>
        <v>89.589789629699055</v>
      </c>
      <c r="W27" s="72">
        <f t="shared" si="7"/>
        <v>89.724017129567244</v>
      </c>
      <c r="X27" s="72">
        <f t="shared" si="7"/>
        <v>88.78632856665827</v>
      </c>
      <c r="Y27" s="72">
        <f t="shared" si="7"/>
        <v>90.078076028564894</v>
      </c>
      <c r="Z27" s="72">
        <f t="shared" si="7"/>
        <v>92.657323710156476</v>
      </c>
      <c r="AA27" s="72">
        <f t="shared" si="7"/>
        <v>94.733785786677132</v>
      </c>
      <c r="AB27" s="72">
        <f t="shared" ref="AB27:AD87" si="14">M27*100/$D27</f>
        <v>96.613922752915954</v>
      </c>
      <c r="AC27" s="72">
        <f t="shared" si="14"/>
        <v>97.223548468356583</v>
      </c>
      <c r="AD27" s="72">
        <f t="shared" si="14"/>
        <v>96.472445649945229</v>
      </c>
      <c r="AE27" s="72">
        <f t="shared" si="12"/>
        <v>93.401762751978623</v>
      </c>
      <c r="AF27" s="72">
        <f t="shared" si="13"/>
        <v>92.610018219204562</v>
      </c>
      <c r="AG27" s="73">
        <f t="shared" si="13"/>
        <v>92.434270265203665</v>
      </c>
      <c r="AH27" s="557">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735"/>
      <c r="C28" s="1" t="s">
        <v>199</v>
      </c>
      <c r="D28">
        <v>764153</v>
      </c>
      <c r="E28">
        <v>716823</v>
      </c>
      <c r="F28">
        <v>703742</v>
      </c>
      <c r="G28">
        <v>703289</v>
      </c>
      <c r="H28">
        <v>705900</v>
      </c>
      <c r="I28">
        <v>694055</v>
      </c>
      <c r="J28">
        <v>695080</v>
      </c>
      <c r="K28">
        <v>695256</v>
      </c>
      <c r="L28">
        <v>705079</v>
      </c>
      <c r="M28">
        <v>707777</v>
      </c>
      <c r="N28">
        <v>712216</v>
      </c>
      <c r="O28">
        <v>706187</v>
      </c>
      <c r="P28">
        <v>692349</v>
      </c>
      <c r="Q28">
        <v>685783</v>
      </c>
      <c r="R28">
        <v>681896</v>
      </c>
      <c r="S28" s="556">
        <f>100</f>
        <v>100</v>
      </c>
      <c r="T28" s="72">
        <f t="shared" si="7"/>
        <v>93.80621420055931</v>
      </c>
      <c r="U28" s="72">
        <f t="shared" si="7"/>
        <v>92.094384239805379</v>
      </c>
      <c r="V28" s="72">
        <f t="shared" si="7"/>
        <v>92.035102917871157</v>
      </c>
      <c r="W28" s="72">
        <f t="shared" si="7"/>
        <v>92.376788418026237</v>
      </c>
      <c r="X28" s="72">
        <f t="shared" si="7"/>
        <v>90.826706170099442</v>
      </c>
      <c r="Y28" s="72">
        <f t="shared" si="7"/>
        <v>90.960841611562088</v>
      </c>
      <c r="Z28" s="72">
        <f t="shared" si="7"/>
        <v>90.983873648340051</v>
      </c>
      <c r="AA28" s="72">
        <f t="shared" si="7"/>
        <v>92.269349201010797</v>
      </c>
      <c r="AB28" s="72">
        <f t="shared" si="14"/>
        <v>92.622419855709524</v>
      </c>
      <c r="AC28" s="72">
        <f t="shared" si="14"/>
        <v>93.203324465126755</v>
      </c>
      <c r="AD28" s="72">
        <f t="shared" si="14"/>
        <v>92.414346341635778</v>
      </c>
      <c r="AE28" s="72">
        <f t="shared" ref="AE28:AE31" si="15">P28*100/$D28</f>
        <v>90.603452449967477</v>
      </c>
      <c r="AF28" s="72">
        <f t="shared" ref="AF28:AG31" si="16">Q28*100/$D28</f>
        <v>89.744200441534616</v>
      </c>
      <c r="AG28" s="73">
        <f t="shared" si="16"/>
        <v>89.235532674739218</v>
      </c>
      <c r="AH28" s="237"/>
      <c r="AI28" s="238"/>
      <c r="AJ28" s="238"/>
      <c r="AK28" s="238"/>
      <c r="AL28" s="238"/>
      <c r="AM28" s="238"/>
      <c r="AN28" s="238"/>
      <c r="AO28" s="238"/>
      <c r="AP28" s="238"/>
      <c r="AQ28" s="238"/>
      <c r="AR28" s="238"/>
      <c r="AS28" s="238"/>
      <c r="AT28" s="238"/>
      <c r="AU28" s="238"/>
      <c r="AV28" s="239"/>
    </row>
    <row r="29" spans="2:48" ht="15" customHeight="1">
      <c r="B29" s="737" t="s">
        <v>202</v>
      </c>
      <c r="C29" s="7" t="s">
        <v>194</v>
      </c>
      <c r="D29" s="211">
        <v>1311</v>
      </c>
      <c r="E29" s="211">
        <v>1396</v>
      </c>
      <c r="F29" s="211">
        <v>2114</v>
      </c>
      <c r="G29" s="211">
        <v>2902</v>
      </c>
      <c r="H29" s="211">
        <v>3424</v>
      </c>
      <c r="I29" s="211">
        <v>4743</v>
      </c>
      <c r="J29" s="211">
        <v>5690</v>
      </c>
      <c r="K29" s="211">
        <v>6052</v>
      </c>
      <c r="L29" s="211">
        <v>6235</v>
      </c>
      <c r="M29" s="211">
        <v>6420</v>
      </c>
      <c r="N29" s="211">
        <v>6661</v>
      </c>
      <c r="O29" s="211">
        <v>6871</v>
      </c>
      <c r="P29" s="210">
        <v>6869</v>
      </c>
      <c r="Q29" s="212">
        <v>7126</v>
      </c>
      <c r="R29" s="212">
        <v>7403</v>
      </c>
      <c r="S29" s="556">
        <f>100</f>
        <v>100</v>
      </c>
      <c r="T29" s="72">
        <f t="shared" si="7"/>
        <v>106.4836003051106</v>
      </c>
      <c r="U29" s="72">
        <f t="shared" si="7"/>
        <v>161.25095347063311</v>
      </c>
      <c r="V29" s="72">
        <f t="shared" si="7"/>
        <v>221.3577421815408</v>
      </c>
      <c r="W29" s="72">
        <f t="shared" si="7"/>
        <v>261.17467581998477</v>
      </c>
      <c r="X29" s="72">
        <f t="shared" si="7"/>
        <v>361.78489702517163</v>
      </c>
      <c r="Y29" s="72">
        <f t="shared" si="7"/>
        <v>434.0198321891686</v>
      </c>
      <c r="Z29" s="72">
        <f t="shared" si="7"/>
        <v>461.6323417238749</v>
      </c>
      <c r="AA29" s="72">
        <f t="shared" si="7"/>
        <v>475.59115179252478</v>
      </c>
      <c r="AB29" s="72">
        <f t="shared" si="14"/>
        <v>489.70251716247139</v>
      </c>
      <c r="AC29" s="72">
        <f t="shared" si="14"/>
        <v>508.08543096872614</v>
      </c>
      <c r="AD29" s="72">
        <f t="shared" si="14"/>
        <v>524.10373760488176</v>
      </c>
      <c r="AE29" s="72">
        <f t="shared" si="15"/>
        <v>523.95118230358503</v>
      </c>
      <c r="AF29" s="72">
        <f t="shared" si="16"/>
        <v>543.55453852021355</v>
      </c>
      <c r="AG29" s="73">
        <f t="shared" si="16"/>
        <v>564.68344774980926</v>
      </c>
      <c r="AH29" s="557">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735"/>
      <c r="C30" s="1" t="s">
        <v>195</v>
      </c>
      <c r="D30" s="211">
        <v>4544</v>
      </c>
      <c r="E30" s="211">
        <v>4901</v>
      </c>
      <c r="F30" s="211">
        <v>4473</v>
      </c>
      <c r="G30" s="211">
        <v>4586</v>
      </c>
      <c r="H30" s="211">
        <v>4509</v>
      </c>
      <c r="I30" s="211">
        <v>4605</v>
      </c>
      <c r="J30" s="211">
        <v>4375</v>
      </c>
      <c r="K30" s="211">
        <v>4554</v>
      </c>
      <c r="L30" s="211">
        <v>4313</v>
      </c>
      <c r="M30" s="211">
        <v>4367</v>
      </c>
      <c r="N30" s="211">
        <v>4257</v>
      </c>
      <c r="O30" s="211">
        <v>4155</v>
      </c>
      <c r="P30" s="210">
        <v>3901</v>
      </c>
      <c r="Q30" s="212">
        <v>3837</v>
      </c>
      <c r="R30" s="212">
        <v>3802</v>
      </c>
      <c r="S30" s="556">
        <f>100</f>
        <v>100</v>
      </c>
      <c r="T30" s="72">
        <f t="shared" si="7"/>
        <v>107.85651408450704</v>
      </c>
      <c r="U30" s="72">
        <f t="shared" si="7"/>
        <v>98.4375</v>
      </c>
      <c r="V30" s="72">
        <f t="shared" si="7"/>
        <v>100.92429577464789</v>
      </c>
      <c r="W30" s="72">
        <f t="shared" si="7"/>
        <v>99.229753521126767</v>
      </c>
      <c r="X30" s="72">
        <f t="shared" si="7"/>
        <v>101.34242957746478</v>
      </c>
      <c r="Y30" s="72">
        <f t="shared" si="7"/>
        <v>96.280809859154928</v>
      </c>
      <c r="Z30" s="72">
        <f t="shared" si="7"/>
        <v>100.22007042253522</v>
      </c>
      <c r="AA30" s="72">
        <f t="shared" si="7"/>
        <v>94.916373239436624</v>
      </c>
      <c r="AB30" s="72">
        <f t="shared" si="14"/>
        <v>96.104753521126767</v>
      </c>
      <c r="AC30" s="72">
        <f t="shared" si="14"/>
        <v>93.68397887323944</v>
      </c>
      <c r="AD30" s="72">
        <f t="shared" si="14"/>
        <v>91.439260563380287</v>
      </c>
      <c r="AE30" s="72">
        <f t="shared" si="15"/>
        <v>85.849471830985919</v>
      </c>
      <c r="AF30" s="72">
        <f t="shared" si="16"/>
        <v>84.44102112676056</v>
      </c>
      <c r="AG30" s="73">
        <f t="shared" si="16"/>
        <v>83.670774647887328</v>
      </c>
      <c r="AH30" s="557">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735"/>
      <c r="C31" s="1" t="s">
        <v>196</v>
      </c>
      <c r="D31" s="211">
        <v>8207</v>
      </c>
      <c r="E31" s="211">
        <v>7287</v>
      </c>
      <c r="F31" s="211">
        <v>7326</v>
      </c>
      <c r="G31" s="211">
        <v>7217</v>
      </c>
      <c r="H31" s="211">
        <v>7348</v>
      </c>
      <c r="I31" s="211">
        <v>7190</v>
      </c>
      <c r="J31" s="211">
        <v>7058</v>
      </c>
      <c r="K31" s="211">
        <v>7731</v>
      </c>
      <c r="L31" s="211">
        <v>7633</v>
      </c>
      <c r="M31" s="211">
        <v>7472</v>
      </c>
      <c r="N31" s="211">
        <v>6114</v>
      </c>
      <c r="O31" s="211">
        <v>5788</v>
      </c>
      <c r="P31" s="210">
        <v>5323</v>
      </c>
      <c r="Q31" s="212">
        <v>5182</v>
      </c>
      <c r="R31" s="212">
        <v>5093</v>
      </c>
      <c r="S31" s="556">
        <f>100</f>
        <v>100</v>
      </c>
      <c r="T31" s="72">
        <f t="shared" si="7"/>
        <v>88.790057268185691</v>
      </c>
      <c r="U31" s="72">
        <f t="shared" si="7"/>
        <v>89.265261362251735</v>
      </c>
      <c r="V31" s="72">
        <f t="shared" si="7"/>
        <v>87.937126842938952</v>
      </c>
      <c r="W31" s="72">
        <f t="shared" si="7"/>
        <v>89.533325210186433</v>
      </c>
      <c r="X31" s="72">
        <f t="shared" si="7"/>
        <v>87.608139393200929</v>
      </c>
      <c r="Y31" s="72">
        <f t="shared" si="7"/>
        <v>85.999756305592783</v>
      </c>
      <c r="Z31" s="72">
        <f t="shared" si="7"/>
        <v>94.200073108322158</v>
      </c>
      <c r="AA31" s="72">
        <f t="shared" si="7"/>
        <v>93.005970512976731</v>
      </c>
      <c r="AB31" s="72">
        <f t="shared" si="14"/>
        <v>91.044230534909218</v>
      </c>
      <c r="AC31" s="72">
        <f t="shared" si="14"/>
        <v>74.49738028512246</v>
      </c>
      <c r="AD31" s="72">
        <f t="shared" si="14"/>
        <v>70.525161447544775</v>
      </c>
      <c r="AE31" s="72">
        <f t="shared" si="15"/>
        <v>64.859266479834289</v>
      </c>
      <c r="AF31" s="72">
        <f t="shared" si="16"/>
        <v>63.141220908980138</v>
      </c>
      <c r="AG31" s="73">
        <f t="shared" si="16"/>
        <v>62.056780796880709</v>
      </c>
      <c r="AH31" s="557">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735"/>
      <c r="C32" s="1" t="s">
        <v>197</v>
      </c>
      <c r="D32" s="211">
        <v>18590</v>
      </c>
      <c r="E32" s="211">
        <v>19225</v>
      </c>
      <c r="F32" s="211">
        <v>17567</v>
      </c>
      <c r="G32" s="211">
        <v>17405</v>
      </c>
      <c r="H32" s="211">
        <v>17604</v>
      </c>
      <c r="I32" s="211">
        <v>16957</v>
      </c>
      <c r="J32" s="211">
        <v>16726</v>
      </c>
      <c r="K32" s="211">
        <v>16199</v>
      </c>
      <c r="L32" s="211">
        <v>16618</v>
      </c>
      <c r="M32" s="211">
        <v>19037</v>
      </c>
      <c r="N32" s="211">
        <v>22422</v>
      </c>
      <c r="O32" s="211">
        <v>23653</v>
      </c>
      <c r="P32" s="210">
        <v>24104</v>
      </c>
      <c r="Q32" s="212">
        <v>23890</v>
      </c>
      <c r="R32" s="212">
        <v>24516</v>
      </c>
      <c r="S32" s="556">
        <f>100</f>
        <v>100</v>
      </c>
      <c r="T32" s="72">
        <f t="shared" si="7"/>
        <v>103.4158149542765</v>
      </c>
      <c r="U32" s="72">
        <f t="shared" si="7"/>
        <v>94.49704142011835</v>
      </c>
      <c r="V32" s="72">
        <f t="shared" si="7"/>
        <v>93.625605164066698</v>
      </c>
      <c r="W32" s="72">
        <f t="shared" si="7"/>
        <v>94.696073157611622</v>
      </c>
      <c r="X32" s="72">
        <f t="shared" si="7"/>
        <v>91.215707369553527</v>
      </c>
      <c r="Y32" s="72">
        <f t="shared" si="7"/>
        <v>89.973103819257659</v>
      </c>
      <c r="Z32" s="72">
        <f t="shared" si="7"/>
        <v>87.138246369015604</v>
      </c>
      <c r="AA32" s="72">
        <f t="shared" si="7"/>
        <v>89.392146315223243</v>
      </c>
      <c r="AB32" s="72">
        <f t="shared" si="14"/>
        <v>102.40451855836471</v>
      </c>
      <c r="AC32" s="72">
        <f t="shared" si="14"/>
        <v>120.61323292092523</v>
      </c>
      <c r="AD32" s="72">
        <f t="shared" si="14"/>
        <v>127.235072619688</v>
      </c>
      <c r="AE32" s="72">
        <f t="shared" ref="AE32:AE35" si="17">P32*100/$D32</f>
        <v>129.6611081226466</v>
      </c>
      <c r="AF32" s="72">
        <f t="shared" ref="AF32:AG35" si="18">Q32*100/$D32</f>
        <v>128.50995158687468</v>
      </c>
      <c r="AG32" s="73">
        <f t="shared" si="18"/>
        <v>131.87735341581495</v>
      </c>
      <c r="AH32" s="557">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735"/>
      <c r="C33" s="1" t="s">
        <v>198</v>
      </c>
      <c r="D33" s="211">
        <v>32652</v>
      </c>
      <c r="E33" s="211">
        <v>32809</v>
      </c>
      <c r="F33" s="211">
        <v>31480</v>
      </c>
      <c r="G33" s="211">
        <v>32110</v>
      </c>
      <c r="H33" s="211">
        <v>32885</v>
      </c>
      <c r="I33" s="211">
        <v>33495</v>
      </c>
      <c r="J33" s="211">
        <v>33849</v>
      </c>
      <c r="K33" s="211">
        <v>34536</v>
      </c>
      <c r="L33" s="211">
        <v>34799</v>
      </c>
      <c r="M33" s="211">
        <v>37296</v>
      </c>
      <c r="N33" s="211">
        <v>39454</v>
      </c>
      <c r="O33" s="211">
        <v>40467</v>
      </c>
      <c r="P33" s="210">
        <v>40197</v>
      </c>
      <c r="Q33" s="212">
        <v>40035</v>
      </c>
      <c r="R33" s="212">
        <v>40814</v>
      </c>
      <c r="S33" s="556">
        <f>100</f>
        <v>100</v>
      </c>
      <c r="T33" s="72">
        <f t="shared" si="7"/>
        <v>100.48082812691412</v>
      </c>
      <c r="U33" s="72">
        <f t="shared" si="7"/>
        <v>96.410633345583733</v>
      </c>
      <c r="V33" s="72">
        <f t="shared" si="7"/>
        <v>98.340071052309199</v>
      </c>
      <c r="W33" s="72">
        <f t="shared" si="7"/>
        <v>100.71358569153497</v>
      </c>
      <c r="X33" s="72">
        <f t="shared" si="7"/>
        <v>102.58177140757074</v>
      </c>
      <c r="Y33" s="72">
        <f t="shared" si="7"/>
        <v>103.66593164277839</v>
      </c>
      <c r="Z33" s="72">
        <f t="shared" si="7"/>
        <v>105.7699375229695</v>
      </c>
      <c r="AA33" s="72">
        <f t="shared" si="7"/>
        <v>106.57540120053902</v>
      </c>
      <c r="AB33" s="72">
        <f t="shared" si="14"/>
        <v>114.22271223814774</v>
      </c>
      <c r="AC33" s="72">
        <f t="shared" si="14"/>
        <v>120.83180203356609</v>
      </c>
      <c r="AD33" s="72">
        <f t="shared" si="14"/>
        <v>123.93421536199926</v>
      </c>
      <c r="AE33" s="72">
        <f t="shared" si="17"/>
        <v>123.10731348768834</v>
      </c>
      <c r="AF33" s="72">
        <f t="shared" si="18"/>
        <v>122.6111723631018</v>
      </c>
      <c r="AG33" s="73">
        <f t="shared" si="18"/>
        <v>124.99693740046551</v>
      </c>
      <c r="AH33" s="557">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736"/>
      <c r="C34" s="8" t="s">
        <v>199</v>
      </c>
      <c r="D34">
        <v>14062</v>
      </c>
      <c r="E34">
        <v>13584</v>
      </c>
      <c r="F34">
        <v>13913</v>
      </c>
      <c r="G34">
        <v>14705</v>
      </c>
      <c r="H34">
        <v>15281</v>
      </c>
      <c r="I34">
        <v>16538</v>
      </c>
      <c r="J34">
        <v>17123</v>
      </c>
      <c r="K34">
        <v>18337</v>
      </c>
      <c r="L34">
        <v>18181</v>
      </c>
      <c r="M34">
        <v>18259</v>
      </c>
      <c r="N34">
        <v>17032</v>
      </c>
      <c r="O34">
        <v>16814</v>
      </c>
      <c r="P34">
        <v>16093</v>
      </c>
      <c r="Q34">
        <v>16145</v>
      </c>
      <c r="R34">
        <v>16298</v>
      </c>
      <c r="S34" s="556">
        <f>100</f>
        <v>100</v>
      </c>
      <c r="T34" s="72">
        <f t="shared" si="7"/>
        <v>96.600768027307637</v>
      </c>
      <c r="U34" s="72">
        <f t="shared" si="7"/>
        <v>98.940406770018484</v>
      </c>
      <c r="V34" s="72">
        <f t="shared" si="7"/>
        <v>104.5726070260276</v>
      </c>
      <c r="W34" s="72">
        <f t="shared" si="7"/>
        <v>108.66875266676149</v>
      </c>
      <c r="X34" s="72">
        <f t="shared" si="7"/>
        <v>117.60773716398805</v>
      </c>
      <c r="Y34" s="72">
        <f t="shared" si="7"/>
        <v>121.76788508035841</v>
      </c>
      <c r="Z34" s="72">
        <f t="shared" si="7"/>
        <v>130.40108092732186</v>
      </c>
      <c r="AA34" s="72">
        <f t="shared" si="7"/>
        <v>129.2917081496231</v>
      </c>
      <c r="AB34" s="72">
        <f t="shared" si="14"/>
        <v>129.84639453847248</v>
      </c>
      <c r="AC34" s="72">
        <f t="shared" si="14"/>
        <v>121.12075096003413</v>
      </c>
      <c r="AD34" s="72">
        <f t="shared" si="14"/>
        <v>119.57047361683971</v>
      </c>
      <c r="AE34" s="72">
        <f t="shared" si="17"/>
        <v>114.44318020196273</v>
      </c>
      <c r="AF34" s="72">
        <f t="shared" si="18"/>
        <v>114.81297112786233</v>
      </c>
      <c r="AG34" s="73">
        <f t="shared" si="18"/>
        <v>115.90100981368226</v>
      </c>
      <c r="AH34" s="237"/>
      <c r="AI34" s="238"/>
      <c r="AJ34" s="238"/>
      <c r="AK34" s="238"/>
      <c r="AL34" s="238"/>
      <c r="AM34" s="238"/>
      <c r="AN34" s="238"/>
      <c r="AO34" s="238"/>
      <c r="AP34" s="238"/>
      <c r="AQ34" s="238"/>
      <c r="AR34" s="238"/>
      <c r="AS34" s="238"/>
      <c r="AT34" s="238"/>
      <c r="AU34" s="238"/>
      <c r="AV34" s="239"/>
    </row>
    <row r="35" spans="2:48" ht="15" customHeight="1">
      <c r="B35" s="735" t="s">
        <v>203</v>
      </c>
      <c r="C35" s="1" t="s">
        <v>194</v>
      </c>
      <c r="D35" s="211">
        <v>5580</v>
      </c>
      <c r="E35" s="211">
        <v>5969</v>
      </c>
      <c r="F35" s="211">
        <v>6861</v>
      </c>
      <c r="G35" s="211">
        <v>8059</v>
      </c>
      <c r="H35" s="211">
        <v>8736</v>
      </c>
      <c r="I35" s="211">
        <v>8848</v>
      </c>
      <c r="J35" s="211">
        <v>8838</v>
      </c>
      <c r="K35" s="211">
        <v>8823</v>
      </c>
      <c r="L35" s="211">
        <v>9142</v>
      </c>
      <c r="M35" s="211">
        <v>9093</v>
      </c>
      <c r="N35" s="211">
        <v>9454</v>
      </c>
      <c r="O35" s="211">
        <v>9553</v>
      </c>
      <c r="P35" s="210">
        <v>9640</v>
      </c>
      <c r="Q35" s="212">
        <v>10030</v>
      </c>
      <c r="R35" s="212">
        <v>10437</v>
      </c>
      <c r="S35" s="556">
        <f>100</f>
        <v>100</v>
      </c>
      <c r="T35" s="72">
        <f t="shared" si="7"/>
        <v>106.97132616487455</v>
      </c>
      <c r="U35" s="72">
        <f t="shared" si="7"/>
        <v>122.95698924731182</v>
      </c>
      <c r="V35" s="72">
        <f t="shared" si="7"/>
        <v>144.42652329749103</v>
      </c>
      <c r="W35" s="72">
        <f t="shared" si="7"/>
        <v>156.55913978494624</v>
      </c>
      <c r="X35" s="72">
        <f t="shared" si="7"/>
        <v>158.5663082437276</v>
      </c>
      <c r="Y35" s="72">
        <f t="shared" si="7"/>
        <v>158.38709677419354</v>
      </c>
      <c r="Z35" s="72">
        <f t="shared" si="7"/>
        <v>158.11827956989248</v>
      </c>
      <c r="AA35" s="72">
        <f t="shared" si="7"/>
        <v>163.83512544802866</v>
      </c>
      <c r="AB35" s="72">
        <f t="shared" si="14"/>
        <v>162.95698924731184</v>
      </c>
      <c r="AC35" s="72">
        <f t="shared" si="14"/>
        <v>169.42652329749103</v>
      </c>
      <c r="AD35" s="72">
        <f t="shared" si="14"/>
        <v>171.20071684587813</v>
      </c>
      <c r="AE35" s="72">
        <f t="shared" si="17"/>
        <v>172.75985663082437</v>
      </c>
      <c r="AF35" s="72">
        <f t="shared" si="18"/>
        <v>179.74910394265234</v>
      </c>
      <c r="AG35" s="73">
        <f t="shared" si="18"/>
        <v>187.04301075268816</v>
      </c>
      <c r="AH35" s="557">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735"/>
      <c r="C36" s="1" t="s">
        <v>195</v>
      </c>
      <c r="D36" s="211">
        <v>9361</v>
      </c>
      <c r="E36" s="211">
        <v>8690</v>
      </c>
      <c r="F36" s="211">
        <v>8257</v>
      </c>
      <c r="G36" s="211">
        <v>8623</v>
      </c>
      <c r="H36" s="211">
        <v>8991</v>
      </c>
      <c r="I36" s="211">
        <v>9204</v>
      </c>
      <c r="J36" s="211">
        <v>8741</v>
      </c>
      <c r="K36" s="211">
        <v>8731</v>
      </c>
      <c r="L36" s="211">
        <v>8321</v>
      </c>
      <c r="M36" s="211">
        <v>8523</v>
      </c>
      <c r="N36" s="211">
        <v>8286</v>
      </c>
      <c r="O36" s="211">
        <v>7980</v>
      </c>
      <c r="P36" s="210">
        <v>8301</v>
      </c>
      <c r="Q36" s="212">
        <v>8189</v>
      </c>
      <c r="R36" s="212">
        <v>8116</v>
      </c>
      <c r="S36" s="556">
        <f>100</f>
        <v>100</v>
      </c>
      <c r="T36" s="72">
        <f t="shared" si="7"/>
        <v>92.831962397179794</v>
      </c>
      <c r="U36" s="72">
        <f t="shared" si="7"/>
        <v>88.206388206388212</v>
      </c>
      <c r="V36" s="72">
        <f t="shared" si="7"/>
        <v>92.116226898835592</v>
      </c>
      <c r="W36" s="72">
        <f t="shared" si="7"/>
        <v>96.047430830039531</v>
      </c>
      <c r="X36" s="72">
        <f t="shared" si="7"/>
        <v>98.322828757611362</v>
      </c>
      <c r="Y36" s="72">
        <f t="shared" si="7"/>
        <v>93.376775985471639</v>
      </c>
      <c r="Z36" s="72">
        <f t="shared" si="7"/>
        <v>93.269949791688916</v>
      </c>
      <c r="AA36" s="72">
        <f t="shared" si="7"/>
        <v>88.890075846597583</v>
      </c>
      <c r="AB36" s="72">
        <f t="shared" si="14"/>
        <v>91.047964961008432</v>
      </c>
      <c r="AC36" s="72">
        <f t="shared" si="14"/>
        <v>88.51618416835808</v>
      </c>
      <c r="AD36" s="72">
        <f t="shared" si="14"/>
        <v>85.247302638606982</v>
      </c>
      <c r="AE36" s="72">
        <f t="shared" ref="AE36:AE39" si="19">P36*100/$D36</f>
        <v>88.676423459032151</v>
      </c>
      <c r="AF36" s="72">
        <f t="shared" ref="AF36:AG39" si="20">Q36*100/$D36</f>
        <v>87.479970088665738</v>
      </c>
      <c r="AG36" s="73">
        <f t="shared" si="20"/>
        <v>86.700138874051916</v>
      </c>
      <c r="AH36" s="557">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735"/>
      <c r="C37" s="1" t="s">
        <v>196</v>
      </c>
      <c r="D37" s="211">
        <v>18135</v>
      </c>
      <c r="E37" s="211">
        <v>15490</v>
      </c>
      <c r="F37" s="211">
        <v>15057</v>
      </c>
      <c r="G37" s="211">
        <v>15137</v>
      </c>
      <c r="H37" s="211">
        <v>14687</v>
      </c>
      <c r="I37" s="211">
        <v>14278</v>
      </c>
      <c r="J37" s="211">
        <v>14524</v>
      </c>
      <c r="K37" s="211">
        <v>14478</v>
      </c>
      <c r="L37" s="211">
        <v>15298</v>
      </c>
      <c r="M37" s="211">
        <v>14797</v>
      </c>
      <c r="N37" s="211">
        <v>15656</v>
      </c>
      <c r="O37" s="211">
        <v>16506</v>
      </c>
      <c r="P37" s="210">
        <v>15875</v>
      </c>
      <c r="Q37" s="212">
        <v>15499</v>
      </c>
      <c r="R37" s="212">
        <v>15213</v>
      </c>
      <c r="S37" s="556">
        <f>100</f>
        <v>100</v>
      </c>
      <c r="T37" s="72">
        <f t="shared" si="7"/>
        <v>85.414943479459609</v>
      </c>
      <c r="U37" s="72">
        <f t="shared" si="7"/>
        <v>83.027295285359799</v>
      </c>
      <c r="V37" s="72">
        <f t="shared" si="7"/>
        <v>83.468431210366688</v>
      </c>
      <c r="W37" s="72">
        <f t="shared" si="7"/>
        <v>80.987041632202917</v>
      </c>
      <c r="X37" s="72">
        <f t="shared" si="7"/>
        <v>78.731734215605186</v>
      </c>
      <c r="Y37" s="72">
        <f t="shared" si="7"/>
        <v>80.088227185001372</v>
      </c>
      <c r="Z37" s="72">
        <f t="shared" si="7"/>
        <v>79.834574028122418</v>
      </c>
      <c r="AA37" s="72">
        <f t="shared" si="7"/>
        <v>84.356217259443071</v>
      </c>
      <c r="AB37" s="72">
        <f t="shared" si="14"/>
        <v>81.593603529087403</v>
      </c>
      <c r="AC37" s="72">
        <f t="shared" si="14"/>
        <v>86.330300523848905</v>
      </c>
      <c r="AD37" s="72">
        <f t="shared" si="14"/>
        <v>91.017369727047139</v>
      </c>
      <c r="AE37" s="72">
        <f t="shared" si="19"/>
        <v>87.537910118555274</v>
      </c>
      <c r="AF37" s="72">
        <f t="shared" si="20"/>
        <v>85.464571271022891</v>
      </c>
      <c r="AG37" s="73">
        <f t="shared" si="20"/>
        <v>83.887510339123239</v>
      </c>
      <c r="AH37" s="557">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735"/>
      <c r="C38" s="1" t="s">
        <v>197</v>
      </c>
      <c r="D38" s="211">
        <v>21152</v>
      </c>
      <c r="E38" s="211">
        <v>21424</v>
      </c>
      <c r="F38" s="211">
        <v>20504</v>
      </c>
      <c r="G38" s="211">
        <v>20751</v>
      </c>
      <c r="H38" s="211">
        <v>21025</v>
      </c>
      <c r="I38" s="211">
        <v>21189</v>
      </c>
      <c r="J38" s="211">
        <v>20768</v>
      </c>
      <c r="K38" s="211">
        <v>20882</v>
      </c>
      <c r="L38" s="211">
        <v>21023</v>
      </c>
      <c r="M38" s="211">
        <v>21607</v>
      </c>
      <c r="N38" s="211">
        <v>22179</v>
      </c>
      <c r="O38" s="211">
        <v>20657</v>
      </c>
      <c r="P38" s="210">
        <v>20974</v>
      </c>
      <c r="Q38" s="212">
        <v>20850</v>
      </c>
      <c r="R38" s="212">
        <v>21021</v>
      </c>
      <c r="S38" s="556">
        <f>100</f>
        <v>100</v>
      </c>
      <c r="T38" s="72">
        <f t="shared" si="7"/>
        <v>101.28593040847201</v>
      </c>
      <c r="U38" s="72">
        <f t="shared" si="7"/>
        <v>96.936459909228446</v>
      </c>
      <c r="V38" s="72">
        <f t="shared" si="7"/>
        <v>98.10419818456883</v>
      </c>
      <c r="W38" s="72">
        <f t="shared" si="7"/>
        <v>99.39958396369137</v>
      </c>
      <c r="X38" s="72">
        <f t="shared" si="7"/>
        <v>100.1749243570348</v>
      </c>
      <c r="Y38" s="72">
        <f t="shared" si="7"/>
        <v>98.184568835098332</v>
      </c>
      <c r="Z38" s="72">
        <f t="shared" si="7"/>
        <v>98.723524962178516</v>
      </c>
      <c r="AA38" s="72">
        <f t="shared" si="7"/>
        <v>99.390128593040842</v>
      </c>
      <c r="AB38" s="72">
        <f t="shared" si="14"/>
        <v>102.15109682299546</v>
      </c>
      <c r="AC38" s="72">
        <f t="shared" si="14"/>
        <v>104.8553328290469</v>
      </c>
      <c r="AD38" s="72">
        <f t="shared" si="14"/>
        <v>97.659795763993955</v>
      </c>
      <c r="AE38" s="72">
        <f t="shared" si="19"/>
        <v>99.158472012102877</v>
      </c>
      <c r="AF38" s="72">
        <f t="shared" si="20"/>
        <v>98.572239031770039</v>
      </c>
      <c r="AG38" s="73">
        <f t="shared" si="20"/>
        <v>99.380673222390314</v>
      </c>
      <c r="AH38" s="557">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735"/>
      <c r="C39" s="1" t="s">
        <v>198</v>
      </c>
      <c r="D39" s="211">
        <v>54228</v>
      </c>
      <c r="E39" s="211">
        <v>51573</v>
      </c>
      <c r="F39" s="211">
        <v>50679</v>
      </c>
      <c r="G39" s="211">
        <v>52570</v>
      </c>
      <c r="H39" s="211">
        <v>53439</v>
      </c>
      <c r="I39" s="211">
        <v>53519</v>
      </c>
      <c r="J39" s="211">
        <v>52871</v>
      </c>
      <c r="K39" s="211">
        <v>52914</v>
      </c>
      <c r="L39" s="211">
        <v>53784</v>
      </c>
      <c r="M39" s="211">
        <v>54020</v>
      </c>
      <c r="N39" s="211">
        <v>55575</v>
      </c>
      <c r="O39" s="211">
        <v>54696</v>
      </c>
      <c r="P39" s="210">
        <v>54790</v>
      </c>
      <c r="Q39" s="212">
        <v>54568</v>
      </c>
      <c r="R39" s="212">
        <v>54787</v>
      </c>
      <c r="S39" s="556">
        <f>100</f>
        <v>100</v>
      </c>
      <c r="T39" s="72">
        <f t="shared" si="7"/>
        <v>95.1040053109095</v>
      </c>
      <c r="U39" s="72">
        <f t="shared" si="7"/>
        <v>93.455410489046244</v>
      </c>
      <c r="V39" s="72">
        <f t="shared" si="7"/>
        <v>96.942538909788297</v>
      </c>
      <c r="W39" s="72">
        <f t="shared" si="7"/>
        <v>98.545032086744854</v>
      </c>
      <c r="X39" s="72">
        <f t="shared" si="7"/>
        <v>98.692557350446265</v>
      </c>
      <c r="Y39" s="72">
        <f t="shared" si="7"/>
        <v>97.497602714464847</v>
      </c>
      <c r="Z39" s="72">
        <f t="shared" si="7"/>
        <v>97.576897543704362</v>
      </c>
      <c r="AA39" s="72">
        <f t="shared" si="7"/>
        <v>99.181234786457182</v>
      </c>
      <c r="AB39" s="72">
        <f t="shared" si="14"/>
        <v>99.616434314376335</v>
      </c>
      <c r="AC39" s="72">
        <f t="shared" si="14"/>
        <v>102.48395662757247</v>
      </c>
      <c r="AD39" s="72">
        <f t="shared" si="14"/>
        <v>100.86302279265324</v>
      </c>
      <c r="AE39" s="72">
        <f t="shared" si="19"/>
        <v>101.0363649775024</v>
      </c>
      <c r="AF39" s="72">
        <f t="shared" si="20"/>
        <v>100.62698237073099</v>
      </c>
      <c r="AG39" s="73">
        <f t="shared" si="20"/>
        <v>101.0308327801136</v>
      </c>
      <c r="AH39" s="557">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735"/>
      <c r="C40" s="1" t="s">
        <v>199</v>
      </c>
      <c r="D40">
        <v>33076</v>
      </c>
      <c r="E40">
        <v>30149</v>
      </c>
      <c r="F40">
        <v>30175</v>
      </c>
      <c r="G40">
        <v>31819</v>
      </c>
      <c r="H40">
        <v>32414</v>
      </c>
      <c r="I40">
        <v>32330</v>
      </c>
      <c r="J40">
        <v>32103</v>
      </c>
      <c r="K40">
        <v>32032</v>
      </c>
      <c r="L40">
        <v>32761</v>
      </c>
      <c r="M40">
        <v>32413</v>
      </c>
      <c r="N40">
        <v>33396</v>
      </c>
      <c r="O40">
        <v>34039</v>
      </c>
      <c r="P40">
        <v>33816</v>
      </c>
      <c r="Q40">
        <v>33718</v>
      </c>
      <c r="R40">
        <v>33766</v>
      </c>
      <c r="S40" s="556">
        <f>100</f>
        <v>100</v>
      </c>
      <c r="T40" s="72">
        <f t="shared" si="7"/>
        <v>91.150683274882084</v>
      </c>
      <c r="U40" s="72">
        <f t="shared" si="7"/>
        <v>91.229290119724268</v>
      </c>
      <c r="V40" s="72">
        <f t="shared" si="7"/>
        <v>96.199661385899148</v>
      </c>
      <c r="W40" s="72">
        <f t="shared" si="7"/>
        <v>97.998548796710608</v>
      </c>
      <c r="X40" s="72">
        <f t="shared" si="7"/>
        <v>97.744588221066635</v>
      </c>
      <c r="Y40" s="72">
        <f t="shared" si="7"/>
        <v>97.05828999879067</v>
      </c>
      <c r="Z40" s="72">
        <f t="shared" si="7"/>
        <v>96.843632845567782</v>
      </c>
      <c r="AA40" s="72">
        <f t="shared" si="7"/>
        <v>99.047647841335106</v>
      </c>
      <c r="AB40" s="72">
        <f t="shared" si="14"/>
        <v>97.995525456524362</v>
      </c>
      <c r="AC40" s="72">
        <f t="shared" si="14"/>
        <v>100.96746885959608</v>
      </c>
      <c r="AD40" s="72">
        <f t="shared" si="14"/>
        <v>102.91147659934695</v>
      </c>
      <c r="AE40" s="72">
        <f t="shared" ref="AE40:AE43" si="21">P40*100/$D40</f>
        <v>102.23727173781595</v>
      </c>
      <c r="AF40" s="72">
        <f t="shared" ref="AF40:AG43" si="22">Q40*100/$D40</f>
        <v>101.94098439956464</v>
      </c>
      <c r="AG40" s="73">
        <f t="shared" si="22"/>
        <v>102.08610472850405</v>
      </c>
      <c r="AH40" s="237"/>
      <c r="AI40" s="238"/>
      <c r="AJ40" s="238"/>
      <c r="AK40" s="238"/>
      <c r="AL40" s="238"/>
      <c r="AM40" s="238"/>
      <c r="AN40" s="238"/>
      <c r="AO40" s="238"/>
      <c r="AP40" s="238"/>
      <c r="AQ40" s="238"/>
      <c r="AR40" s="238"/>
      <c r="AS40" s="238"/>
      <c r="AT40" s="238"/>
      <c r="AU40" s="238"/>
      <c r="AV40" s="239"/>
    </row>
    <row r="41" spans="2:48" ht="14.45">
      <c r="B41" s="737" t="s">
        <v>204</v>
      </c>
      <c r="C41" s="7" t="s">
        <v>194</v>
      </c>
      <c r="D41" s="211">
        <v>192709</v>
      </c>
      <c r="E41" s="211">
        <v>195810</v>
      </c>
      <c r="F41" s="211">
        <v>202719</v>
      </c>
      <c r="G41" s="211">
        <v>205628</v>
      </c>
      <c r="H41" s="211">
        <v>208416</v>
      </c>
      <c r="I41" s="211">
        <v>202875</v>
      </c>
      <c r="J41" s="211">
        <v>202536</v>
      </c>
      <c r="K41" s="211">
        <v>204758</v>
      </c>
      <c r="L41" s="211">
        <v>207758</v>
      </c>
      <c r="M41" s="211">
        <v>211346</v>
      </c>
      <c r="N41" s="211">
        <v>215810</v>
      </c>
      <c r="O41" s="211">
        <v>219691</v>
      </c>
      <c r="P41" s="210">
        <v>219176</v>
      </c>
      <c r="Q41" s="212">
        <v>222222</v>
      </c>
      <c r="R41" s="212">
        <v>224341</v>
      </c>
      <c r="S41" s="556">
        <f>100</f>
        <v>100</v>
      </c>
      <c r="T41" s="72">
        <f t="shared" si="7"/>
        <v>101.60916200073686</v>
      </c>
      <c r="U41" s="72">
        <f t="shared" si="7"/>
        <v>105.19436040869913</v>
      </c>
      <c r="V41" s="72">
        <f t="shared" si="7"/>
        <v>106.70389032167672</v>
      </c>
      <c r="W41" s="72">
        <f t="shared" si="7"/>
        <v>108.15063126268103</v>
      </c>
      <c r="X41" s="72">
        <f t="shared" si="7"/>
        <v>105.27531148000352</v>
      </c>
      <c r="Y41" s="72">
        <f t="shared" si="7"/>
        <v>105.09939857505358</v>
      </c>
      <c r="Z41" s="72">
        <f t="shared" si="7"/>
        <v>106.25243242401756</v>
      </c>
      <c r="AA41" s="72">
        <f t="shared" si="7"/>
        <v>107.80918379525606</v>
      </c>
      <c r="AB41" s="72">
        <f t="shared" si="14"/>
        <v>109.67105843525731</v>
      </c>
      <c r="AC41" s="72">
        <f t="shared" si="14"/>
        <v>111.98750447566019</v>
      </c>
      <c r="AD41" s="72">
        <f t="shared" si="14"/>
        <v>114.00142183291906</v>
      </c>
      <c r="AE41" s="72">
        <f t="shared" si="21"/>
        <v>113.73417951418979</v>
      </c>
      <c r="AF41" s="72">
        <f t="shared" si="22"/>
        <v>115.31480107312061</v>
      </c>
      <c r="AG41" s="73">
        <f t="shared" si="22"/>
        <v>116.41438645833874</v>
      </c>
      <c r="AH41" s="557">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735"/>
      <c r="C42" s="1" t="s">
        <v>195</v>
      </c>
      <c r="D42" s="211">
        <v>101967</v>
      </c>
      <c r="E42" s="211">
        <v>100059</v>
      </c>
      <c r="F42" s="211">
        <v>97170</v>
      </c>
      <c r="G42" s="211">
        <v>91585</v>
      </c>
      <c r="H42" s="211">
        <v>89739</v>
      </c>
      <c r="I42" s="211">
        <v>84162</v>
      </c>
      <c r="J42" s="211">
        <v>80670</v>
      </c>
      <c r="K42" s="211">
        <v>80348</v>
      </c>
      <c r="L42" s="211">
        <v>79114</v>
      </c>
      <c r="M42" s="211">
        <v>79615</v>
      </c>
      <c r="N42" s="211">
        <v>80442</v>
      </c>
      <c r="O42" s="211">
        <v>80988</v>
      </c>
      <c r="P42" s="210">
        <v>82539</v>
      </c>
      <c r="Q42" s="212">
        <v>81298</v>
      </c>
      <c r="R42" s="212">
        <v>79843</v>
      </c>
      <c r="S42" s="556">
        <f>100</f>
        <v>100</v>
      </c>
      <c r="T42" s="72">
        <f t="shared" si="7"/>
        <v>98.128806378534236</v>
      </c>
      <c r="U42" s="72">
        <f t="shared" si="7"/>
        <v>95.295536791314831</v>
      </c>
      <c r="V42" s="72">
        <f t="shared" si="7"/>
        <v>89.81827453980209</v>
      </c>
      <c r="W42" s="72">
        <f t="shared" si="7"/>
        <v>88.007884903939512</v>
      </c>
      <c r="X42" s="72">
        <f t="shared" si="7"/>
        <v>82.538468327988468</v>
      </c>
      <c r="Y42" s="72">
        <f t="shared" si="7"/>
        <v>79.113830945305835</v>
      </c>
      <c r="Z42" s="72">
        <f t="shared" si="7"/>
        <v>78.798042503947357</v>
      </c>
      <c r="AA42" s="72">
        <f t="shared" si="7"/>
        <v>77.58784704855492</v>
      </c>
      <c r="AB42" s="72">
        <f t="shared" si="14"/>
        <v>78.079182480606477</v>
      </c>
      <c r="AC42" s="72">
        <f t="shared" si="14"/>
        <v>78.890229191797346</v>
      </c>
      <c r="AD42" s="72">
        <f t="shared" si="14"/>
        <v>79.425696548883465</v>
      </c>
      <c r="AE42" s="72">
        <f t="shared" si="21"/>
        <v>80.946776898408302</v>
      </c>
      <c r="AF42" s="72">
        <f t="shared" si="22"/>
        <v>79.729716476899384</v>
      </c>
      <c r="AG42" s="73">
        <f t="shared" si="22"/>
        <v>78.302784234114952</v>
      </c>
      <c r="AH42" s="557">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735"/>
      <c r="C43" s="1" t="s">
        <v>196</v>
      </c>
      <c r="D43" s="211">
        <v>67919</v>
      </c>
      <c r="E43" s="211">
        <v>65872</v>
      </c>
      <c r="F43" s="211">
        <v>62466</v>
      </c>
      <c r="G43" s="211">
        <v>59127</v>
      </c>
      <c r="H43" s="211">
        <v>56498</v>
      </c>
      <c r="I43" s="211">
        <v>54349</v>
      </c>
      <c r="J43" s="211">
        <v>51084</v>
      </c>
      <c r="K43" s="211">
        <v>49677</v>
      </c>
      <c r="L43" s="211">
        <v>47842</v>
      </c>
      <c r="M43" s="211">
        <v>46361</v>
      </c>
      <c r="N43" s="211">
        <v>45694</v>
      </c>
      <c r="O43" s="211">
        <v>47803</v>
      </c>
      <c r="P43" s="210">
        <v>45453</v>
      </c>
      <c r="Q43" s="212">
        <v>44330</v>
      </c>
      <c r="R43" s="212">
        <v>43094</v>
      </c>
      <c r="S43" s="556">
        <f>100</f>
        <v>100</v>
      </c>
      <c r="T43" s="72">
        <f t="shared" si="7"/>
        <v>96.986115814426014</v>
      </c>
      <c r="U43" s="72">
        <f t="shared" si="7"/>
        <v>91.971318776778219</v>
      </c>
      <c r="V43" s="72">
        <f t="shared" si="7"/>
        <v>87.055168656782342</v>
      </c>
      <c r="W43" s="72">
        <f t="shared" si="7"/>
        <v>83.184381395485801</v>
      </c>
      <c r="X43" s="72">
        <f t="shared" si="7"/>
        <v>80.020318320352189</v>
      </c>
      <c r="Y43" s="72">
        <f t="shared" si="7"/>
        <v>75.213121512389762</v>
      </c>
      <c r="Z43" s="72">
        <f t="shared" si="7"/>
        <v>73.141536241699669</v>
      </c>
      <c r="AA43" s="72">
        <f t="shared" si="7"/>
        <v>70.439788571680978</v>
      </c>
      <c r="AB43" s="72">
        <f t="shared" si="14"/>
        <v>68.259249988957436</v>
      </c>
      <c r="AC43" s="72">
        <f t="shared" si="14"/>
        <v>67.277197838601865</v>
      </c>
      <c r="AD43" s="72">
        <f t="shared" si="14"/>
        <v>70.382367231555236</v>
      </c>
      <c r="AE43" s="72">
        <f t="shared" si="21"/>
        <v>66.922363403465894</v>
      </c>
      <c r="AF43" s="72">
        <f t="shared" si="22"/>
        <v>65.268923276255535</v>
      </c>
      <c r="AG43" s="73">
        <f t="shared" si="22"/>
        <v>63.449108496885998</v>
      </c>
      <c r="AH43" s="557">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735"/>
      <c r="C44" s="1" t="s">
        <v>197</v>
      </c>
      <c r="D44" s="211">
        <v>50139</v>
      </c>
      <c r="E44" s="211">
        <v>47503</v>
      </c>
      <c r="F44" s="211">
        <v>48092</v>
      </c>
      <c r="G44" s="211">
        <v>42946</v>
      </c>
      <c r="H44" s="211">
        <v>40561</v>
      </c>
      <c r="I44" s="211">
        <v>34991</v>
      </c>
      <c r="J44" s="211">
        <v>34257</v>
      </c>
      <c r="K44" s="211">
        <v>34500</v>
      </c>
      <c r="L44" s="211">
        <v>32578</v>
      </c>
      <c r="M44" s="211">
        <v>32702</v>
      </c>
      <c r="N44" s="211">
        <v>34049</v>
      </c>
      <c r="O44" s="211">
        <v>33161</v>
      </c>
      <c r="P44" s="210">
        <v>35309</v>
      </c>
      <c r="Q44" s="212">
        <v>35286</v>
      </c>
      <c r="R44" s="212">
        <v>34995</v>
      </c>
      <c r="S44" s="556">
        <f>100</f>
        <v>100</v>
      </c>
      <c r="T44" s="72">
        <f t="shared" si="7"/>
        <v>94.742615528829859</v>
      </c>
      <c r="U44" s="72">
        <f t="shared" si="7"/>
        <v>95.917349767645945</v>
      </c>
      <c r="V44" s="72">
        <f t="shared" si="7"/>
        <v>85.653882207463255</v>
      </c>
      <c r="W44" s="72">
        <f t="shared" si="7"/>
        <v>80.897106045194363</v>
      </c>
      <c r="X44" s="72">
        <f t="shared" si="7"/>
        <v>69.787989389497199</v>
      </c>
      <c r="Y44" s="72">
        <f t="shared" si="7"/>
        <v>68.324059115658471</v>
      </c>
      <c r="Z44" s="72">
        <f t="shared" si="7"/>
        <v>68.808711781248135</v>
      </c>
      <c r="AA44" s="72">
        <f t="shared" si="7"/>
        <v>64.975368475637723</v>
      </c>
      <c r="AB44" s="72">
        <f t="shared" si="14"/>
        <v>65.222680946967429</v>
      </c>
      <c r="AC44" s="72">
        <f t="shared" si="14"/>
        <v>67.909212389557027</v>
      </c>
      <c r="AD44" s="72">
        <f t="shared" si="14"/>
        <v>66.138135981970123</v>
      </c>
      <c r="AE44" s="72">
        <f t="shared" ref="AE44:AE47" si="23">P44*100/$D44</f>
        <v>70.422226211133051</v>
      </c>
      <c r="AF44" s="72">
        <f t="shared" ref="AF44:AG47" si="24">Q44*100/$D44</f>
        <v>70.376353736612216</v>
      </c>
      <c r="AG44" s="73">
        <f t="shared" si="24"/>
        <v>69.795967211152998</v>
      </c>
      <c r="AH44" s="557">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735"/>
      <c r="C45" s="1" t="s">
        <v>198</v>
      </c>
      <c r="D45" s="211">
        <v>412734</v>
      </c>
      <c r="E45" s="211">
        <v>409244</v>
      </c>
      <c r="F45" s="211">
        <v>410447</v>
      </c>
      <c r="G45" s="211">
        <v>399286</v>
      </c>
      <c r="H45" s="211">
        <v>395214</v>
      </c>
      <c r="I45" s="211">
        <v>376377</v>
      </c>
      <c r="J45" s="211">
        <v>368547</v>
      </c>
      <c r="K45" s="211">
        <v>369283</v>
      </c>
      <c r="L45" s="211">
        <v>367292</v>
      </c>
      <c r="M45" s="211">
        <v>370024</v>
      </c>
      <c r="N45" s="211">
        <v>375995</v>
      </c>
      <c r="O45" s="211">
        <v>381643</v>
      </c>
      <c r="P45" s="210">
        <v>382477</v>
      </c>
      <c r="Q45" s="212">
        <v>383136</v>
      </c>
      <c r="R45" s="212">
        <v>382273</v>
      </c>
      <c r="S45" s="556">
        <f>100</f>
        <v>100</v>
      </c>
      <c r="T45" s="72">
        <f t="shared" si="7"/>
        <v>99.154419068940285</v>
      </c>
      <c r="U45" s="72">
        <f t="shared" si="7"/>
        <v>99.445890089016174</v>
      </c>
      <c r="V45" s="72">
        <f t="shared" si="7"/>
        <v>96.741727117223206</v>
      </c>
      <c r="W45" s="72">
        <f t="shared" si="7"/>
        <v>95.755135268720295</v>
      </c>
      <c r="X45" s="72">
        <f t="shared" si="7"/>
        <v>91.191178822195411</v>
      </c>
      <c r="Y45" s="72">
        <f t="shared" si="7"/>
        <v>89.294073180304991</v>
      </c>
      <c r="Z45" s="72">
        <f t="shared" si="7"/>
        <v>89.472396264906692</v>
      </c>
      <c r="AA45" s="72">
        <f t="shared" si="7"/>
        <v>88.990003246643113</v>
      </c>
      <c r="AB45" s="72">
        <f t="shared" si="14"/>
        <v>89.651930783507055</v>
      </c>
      <c r="AC45" s="72">
        <f t="shared" si="14"/>
        <v>91.098625264698327</v>
      </c>
      <c r="AD45" s="72">
        <f t="shared" si="14"/>
        <v>92.467061109576633</v>
      </c>
      <c r="AE45" s="72">
        <f t="shared" si="23"/>
        <v>92.669128300551932</v>
      </c>
      <c r="AF45" s="72">
        <f t="shared" si="24"/>
        <v>92.828795301574374</v>
      </c>
      <c r="AG45" s="73">
        <f t="shared" si="24"/>
        <v>92.61970179340689</v>
      </c>
      <c r="AH45" s="557">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736"/>
      <c r="C46" s="8" t="s">
        <v>199</v>
      </c>
      <c r="D46">
        <v>362595</v>
      </c>
      <c r="E46">
        <v>361741</v>
      </c>
      <c r="F46">
        <v>362355</v>
      </c>
      <c r="G46">
        <v>356340</v>
      </c>
      <c r="H46">
        <v>354653</v>
      </c>
      <c r="I46">
        <v>341386</v>
      </c>
      <c r="J46">
        <v>334290</v>
      </c>
      <c r="K46">
        <v>334783</v>
      </c>
      <c r="L46">
        <v>334714</v>
      </c>
      <c r="M46">
        <v>337322</v>
      </c>
      <c r="N46">
        <v>341946</v>
      </c>
      <c r="O46">
        <v>348482</v>
      </c>
      <c r="P46">
        <v>347168</v>
      </c>
      <c r="Q46">
        <v>347850</v>
      </c>
      <c r="R46">
        <v>347278</v>
      </c>
      <c r="S46" s="556">
        <f>100</f>
        <v>100</v>
      </c>
      <c r="T46" s="72">
        <f t="shared" si="7"/>
        <v>99.764475516761124</v>
      </c>
      <c r="U46" s="72">
        <f t="shared" si="7"/>
        <v>99.933810449675263</v>
      </c>
      <c r="V46" s="72">
        <f t="shared" si="7"/>
        <v>98.274934844661402</v>
      </c>
      <c r="W46" s="72">
        <f t="shared" si="7"/>
        <v>97.809677463837062</v>
      </c>
      <c r="X46" s="72">
        <f t="shared" si="7"/>
        <v>94.150774279843901</v>
      </c>
      <c r="Y46" s="72">
        <f t="shared" si="7"/>
        <v>92.193769908575689</v>
      </c>
      <c r="Z46" s="72">
        <f t="shared" si="7"/>
        <v>92.329734276534424</v>
      </c>
      <c r="AA46" s="72">
        <f t="shared" si="7"/>
        <v>92.310704780816067</v>
      </c>
      <c r="AB46" s="72">
        <f t="shared" si="14"/>
        <v>93.029964561011596</v>
      </c>
      <c r="AC46" s="72">
        <f t="shared" si="14"/>
        <v>94.305216563934962</v>
      </c>
      <c r="AD46" s="72">
        <f t="shared" si="14"/>
        <v>96.107778651112127</v>
      </c>
      <c r="AE46" s="72">
        <f t="shared" si="23"/>
        <v>95.745390863084154</v>
      </c>
      <c r="AF46" s="72">
        <f t="shared" si="24"/>
        <v>95.933479501923628</v>
      </c>
      <c r="AG46" s="73">
        <f t="shared" si="24"/>
        <v>95.775727740316327</v>
      </c>
      <c r="AH46" s="237"/>
      <c r="AI46" s="238"/>
      <c r="AJ46" s="238"/>
      <c r="AK46" s="238"/>
      <c r="AL46" s="238"/>
      <c r="AM46" s="238"/>
      <c r="AN46" s="238"/>
      <c r="AO46" s="238"/>
      <c r="AP46" s="238"/>
      <c r="AQ46" s="238"/>
      <c r="AR46" s="238"/>
      <c r="AS46" s="238"/>
      <c r="AT46" s="238"/>
      <c r="AU46" s="238"/>
      <c r="AV46" s="239"/>
    </row>
    <row r="47" spans="2:48" ht="15" customHeight="1">
      <c r="B47" s="735" t="s">
        <v>205</v>
      </c>
      <c r="C47" s="1" t="s">
        <v>194</v>
      </c>
      <c r="D47" s="211">
        <v>273990</v>
      </c>
      <c r="E47" s="211">
        <v>277565</v>
      </c>
      <c r="F47" s="211">
        <v>286726</v>
      </c>
      <c r="G47" s="211">
        <v>302796</v>
      </c>
      <c r="H47" s="211">
        <v>309038</v>
      </c>
      <c r="I47" s="211">
        <v>305971</v>
      </c>
      <c r="J47" s="211">
        <v>303444</v>
      </c>
      <c r="K47" s="211">
        <v>301456</v>
      </c>
      <c r="L47" s="211">
        <v>295796</v>
      </c>
      <c r="M47" s="211">
        <v>286386</v>
      </c>
      <c r="N47" s="211">
        <v>281615</v>
      </c>
      <c r="O47" s="211">
        <v>281422</v>
      </c>
      <c r="P47" s="210">
        <v>278373</v>
      </c>
      <c r="Q47" s="212">
        <v>275933</v>
      </c>
      <c r="R47" s="212">
        <v>276873</v>
      </c>
      <c r="S47" s="556">
        <f>100</f>
        <v>100</v>
      </c>
      <c r="T47" s="72">
        <f t="shared" si="7"/>
        <v>101.30479214569874</v>
      </c>
      <c r="U47" s="72">
        <f t="shared" si="7"/>
        <v>104.64834483010328</v>
      </c>
      <c r="V47" s="72">
        <f t="shared" si="7"/>
        <v>110.51352239132815</v>
      </c>
      <c r="W47" s="72">
        <f t="shared" si="7"/>
        <v>112.79170772655937</v>
      </c>
      <c r="X47" s="72">
        <f t="shared" si="7"/>
        <v>111.67232380743823</v>
      </c>
      <c r="Y47" s="72">
        <f t="shared" si="7"/>
        <v>110.7500273732618</v>
      </c>
      <c r="Z47" s="72">
        <f t="shared" si="7"/>
        <v>110.0244534472061</v>
      </c>
      <c r="AA47" s="72">
        <f t="shared" si="7"/>
        <v>107.95868462352641</v>
      </c>
      <c r="AB47" s="72">
        <f t="shared" si="14"/>
        <v>104.52425270995292</v>
      </c>
      <c r="AC47" s="72">
        <f t="shared" si="14"/>
        <v>102.78294828278405</v>
      </c>
      <c r="AD47" s="72">
        <f t="shared" si="14"/>
        <v>102.71250775575751</v>
      </c>
      <c r="AE47" s="72">
        <f t="shared" si="23"/>
        <v>101.59969341946787</v>
      </c>
      <c r="AF47" s="72">
        <f t="shared" si="24"/>
        <v>100.70914996897697</v>
      </c>
      <c r="AG47" s="73">
        <f t="shared" si="24"/>
        <v>101.05222818351035</v>
      </c>
      <c r="AH47" s="557">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735"/>
      <c r="C48" s="1" t="s">
        <v>195</v>
      </c>
      <c r="D48" s="211">
        <v>166770</v>
      </c>
      <c r="E48" s="211">
        <v>158168</v>
      </c>
      <c r="F48" s="211">
        <v>156490</v>
      </c>
      <c r="G48" s="211">
        <v>154666</v>
      </c>
      <c r="H48" s="211">
        <v>153700</v>
      </c>
      <c r="I48" s="211">
        <v>150828</v>
      </c>
      <c r="J48" s="211">
        <v>147301</v>
      </c>
      <c r="K48" s="211">
        <v>144163</v>
      </c>
      <c r="L48" s="211">
        <v>142346</v>
      </c>
      <c r="M48" s="211">
        <v>143529</v>
      </c>
      <c r="N48" s="211">
        <v>143645</v>
      </c>
      <c r="O48" s="211">
        <v>144533</v>
      </c>
      <c r="P48" s="210">
        <v>145047</v>
      </c>
      <c r="Q48" s="212">
        <v>143294</v>
      </c>
      <c r="R48" s="212">
        <v>143966</v>
      </c>
      <c r="S48" s="556">
        <f>100</f>
        <v>100</v>
      </c>
      <c r="T48" s="72">
        <f t="shared" si="7"/>
        <v>94.841997961264013</v>
      </c>
      <c r="U48" s="72">
        <f t="shared" si="7"/>
        <v>93.835821790489902</v>
      </c>
      <c r="V48" s="72">
        <f t="shared" si="7"/>
        <v>92.742099898063202</v>
      </c>
      <c r="W48" s="72">
        <f t="shared" si="7"/>
        <v>92.162859027403016</v>
      </c>
      <c r="X48" s="72">
        <f t="shared" si="7"/>
        <v>90.440726749415361</v>
      </c>
      <c r="Y48" s="72">
        <f t="shared" si="7"/>
        <v>88.325837980452121</v>
      </c>
      <c r="Z48" s="72">
        <f t="shared" si="7"/>
        <v>86.44420459315225</v>
      </c>
      <c r="AA48" s="72">
        <f t="shared" si="7"/>
        <v>85.354680098339031</v>
      </c>
      <c r="AB48" s="72">
        <f t="shared" si="14"/>
        <v>86.064040295017094</v>
      </c>
      <c r="AC48" s="72">
        <f t="shared" si="14"/>
        <v>86.133597169754751</v>
      </c>
      <c r="AD48" s="72">
        <f t="shared" si="14"/>
        <v>86.666067038436168</v>
      </c>
      <c r="AE48" s="72">
        <f t="shared" ref="AE48:AE51" si="25">P48*100/$D48</f>
        <v>86.974275948911668</v>
      </c>
      <c r="AF48" s="72">
        <f t="shared" ref="AF48:AG51" si="26">Q48*100/$D48</f>
        <v>85.92312766085027</v>
      </c>
      <c r="AG48" s="73">
        <f t="shared" si="26"/>
        <v>86.326077831744314</v>
      </c>
      <c r="AH48" s="557">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735"/>
      <c r="C49" s="1" t="s">
        <v>196</v>
      </c>
      <c r="D49" s="211">
        <v>100385</v>
      </c>
      <c r="E49" s="211">
        <v>93430</v>
      </c>
      <c r="F49" s="211">
        <v>91867</v>
      </c>
      <c r="G49" s="211">
        <v>92579</v>
      </c>
      <c r="H49" s="211">
        <v>91350</v>
      </c>
      <c r="I49" s="211">
        <v>86518</v>
      </c>
      <c r="J49" s="211">
        <v>86331</v>
      </c>
      <c r="K49" s="211">
        <v>89223</v>
      </c>
      <c r="L49" s="211">
        <v>90871</v>
      </c>
      <c r="M49" s="211">
        <v>93925</v>
      </c>
      <c r="N49" s="211">
        <v>96204</v>
      </c>
      <c r="O49" s="211">
        <v>97394</v>
      </c>
      <c r="P49" s="210">
        <v>96477</v>
      </c>
      <c r="Q49" s="212">
        <v>95182</v>
      </c>
      <c r="R49" s="212">
        <v>95678</v>
      </c>
      <c r="S49" s="556">
        <f>100</f>
        <v>100</v>
      </c>
      <c r="T49" s="72">
        <f t="shared" si="7"/>
        <v>93.071674054888675</v>
      </c>
      <c r="U49" s="72">
        <f t="shared" si="7"/>
        <v>91.514668526174233</v>
      </c>
      <c r="V49" s="72">
        <f t="shared" si="7"/>
        <v>92.223937839318623</v>
      </c>
      <c r="W49" s="72">
        <f t="shared" si="7"/>
        <v>90.999651342332015</v>
      </c>
      <c r="X49" s="72">
        <f t="shared" si="7"/>
        <v>86.186183194700405</v>
      </c>
      <c r="Y49" s="72">
        <f t="shared" si="7"/>
        <v>85.999900383523439</v>
      </c>
      <c r="Z49" s="72">
        <f t="shared" si="7"/>
        <v>88.880808885789705</v>
      </c>
      <c r="AA49" s="72">
        <f t="shared" si="7"/>
        <v>90.522488419584604</v>
      </c>
      <c r="AB49" s="72">
        <f t="shared" si="14"/>
        <v>93.564775613886539</v>
      </c>
      <c r="AC49" s="72">
        <f t="shared" si="14"/>
        <v>95.835035114807994</v>
      </c>
      <c r="AD49" s="72">
        <f t="shared" si="14"/>
        <v>97.020471185934156</v>
      </c>
      <c r="AE49" s="72">
        <f t="shared" si="25"/>
        <v>96.106988095831056</v>
      </c>
      <c r="AF49" s="72">
        <f t="shared" si="26"/>
        <v>94.816954724311401</v>
      </c>
      <c r="AG49" s="73">
        <f t="shared" si="26"/>
        <v>95.311052448074918</v>
      </c>
      <c r="AH49" s="557">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735"/>
      <c r="C50" s="1" t="s">
        <v>197</v>
      </c>
      <c r="D50" s="211">
        <v>143362</v>
      </c>
      <c r="E50" s="211">
        <v>147216</v>
      </c>
      <c r="F50" s="211">
        <v>149307</v>
      </c>
      <c r="G50" s="211">
        <v>153398</v>
      </c>
      <c r="H50" s="211">
        <v>156786</v>
      </c>
      <c r="I50" s="211">
        <v>163365</v>
      </c>
      <c r="J50" s="211">
        <v>168134</v>
      </c>
      <c r="K50" s="211">
        <v>174001</v>
      </c>
      <c r="L50" s="211">
        <v>179301</v>
      </c>
      <c r="M50" s="211">
        <v>183082</v>
      </c>
      <c r="N50" s="211">
        <v>193358</v>
      </c>
      <c r="O50" s="211">
        <v>197647</v>
      </c>
      <c r="P50" s="210">
        <v>203861</v>
      </c>
      <c r="Q50" s="212">
        <v>197377</v>
      </c>
      <c r="R50" s="212">
        <v>199809</v>
      </c>
      <c r="S50" s="556">
        <f>100</f>
        <v>100</v>
      </c>
      <c r="T50" s="72">
        <f t="shared" si="7"/>
        <v>102.68829954939245</v>
      </c>
      <c r="U50" s="72">
        <f t="shared" si="7"/>
        <v>104.14684504959473</v>
      </c>
      <c r="V50" s="72">
        <f t="shared" si="7"/>
        <v>107.00046037304168</v>
      </c>
      <c r="W50" s="72">
        <f t="shared" si="7"/>
        <v>109.36370865361812</v>
      </c>
      <c r="X50" s="72">
        <f t="shared" si="7"/>
        <v>113.9527908371814</v>
      </c>
      <c r="Y50" s="72">
        <f t="shared" si="7"/>
        <v>117.27933483070828</v>
      </c>
      <c r="Z50" s="72">
        <f t="shared" si="7"/>
        <v>121.37177215719647</v>
      </c>
      <c r="AA50" s="72">
        <f t="shared" si="7"/>
        <v>125.0687071887948</v>
      </c>
      <c r="AB50" s="72">
        <f t="shared" si="14"/>
        <v>127.70608668963882</v>
      </c>
      <c r="AC50" s="72">
        <f t="shared" si="14"/>
        <v>134.87395544146983</v>
      </c>
      <c r="AD50" s="72">
        <f t="shared" si="14"/>
        <v>137.86568267741799</v>
      </c>
      <c r="AE50" s="72">
        <f t="shared" si="25"/>
        <v>142.20016461823914</v>
      </c>
      <c r="AF50" s="72">
        <f t="shared" si="26"/>
        <v>137.67734825127997</v>
      </c>
      <c r="AG50" s="73">
        <f t="shared" si="26"/>
        <v>139.37375315634549</v>
      </c>
      <c r="AH50" s="557">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735"/>
      <c r="C51" s="1" t="s">
        <v>198</v>
      </c>
      <c r="D51" s="211">
        <v>684507</v>
      </c>
      <c r="E51" s="211">
        <v>676379</v>
      </c>
      <c r="F51" s="211">
        <v>684390</v>
      </c>
      <c r="G51" s="211">
        <v>703439</v>
      </c>
      <c r="H51" s="211">
        <v>710874</v>
      </c>
      <c r="I51" s="211">
        <v>706682</v>
      </c>
      <c r="J51" s="211">
        <v>705210</v>
      </c>
      <c r="K51" s="211">
        <v>708843</v>
      </c>
      <c r="L51" s="211">
        <v>708314</v>
      </c>
      <c r="M51" s="211">
        <v>706922</v>
      </c>
      <c r="N51" s="211">
        <v>714822</v>
      </c>
      <c r="O51" s="211">
        <v>720996</v>
      </c>
      <c r="P51" s="210">
        <v>723758</v>
      </c>
      <c r="Q51" s="212">
        <v>711786</v>
      </c>
      <c r="R51" s="212">
        <v>716326</v>
      </c>
      <c r="S51" s="556">
        <f>100</f>
        <v>100</v>
      </c>
      <c r="T51" s="72">
        <f t="shared" si="7"/>
        <v>98.812576058389467</v>
      </c>
      <c r="U51" s="72">
        <f t="shared" si="7"/>
        <v>99.982907406352311</v>
      </c>
      <c r="V51" s="72">
        <f t="shared" si="7"/>
        <v>102.765786178958</v>
      </c>
      <c r="W51" s="72">
        <f t="shared" si="7"/>
        <v>103.85196937357836</v>
      </c>
      <c r="X51" s="72">
        <f t="shared" si="7"/>
        <v>103.23955781314143</v>
      </c>
      <c r="Y51" s="72">
        <f t="shared" si="7"/>
        <v>103.02451253237732</v>
      </c>
      <c r="Z51" s="72">
        <f t="shared" si="7"/>
        <v>103.55525947871972</v>
      </c>
      <c r="AA51" s="72">
        <f t="shared" si="7"/>
        <v>103.47797758094512</v>
      </c>
      <c r="AB51" s="72">
        <f t="shared" si="14"/>
        <v>103.27461954370079</v>
      </c>
      <c r="AC51" s="72">
        <f t="shared" si="14"/>
        <v>104.42873484127993</v>
      </c>
      <c r="AD51" s="72">
        <f t="shared" si="14"/>
        <v>105.33069785991962</v>
      </c>
      <c r="AE51" s="72">
        <f t="shared" si="25"/>
        <v>105.73419994244033</v>
      </c>
      <c r="AF51" s="72">
        <f t="shared" si="26"/>
        <v>103.98520394970394</v>
      </c>
      <c r="AG51" s="73">
        <f t="shared" si="26"/>
        <v>104.64845501945196</v>
      </c>
      <c r="AH51" s="557">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735"/>
      <c r="C52" s="1" t="s">
        <v>199</v>
      </c>
      <c r="D52">
        <v>541145</v>
      </c>
      <c r="E52">
        <v>529163</v>
      </c>
      <c r="F52">
        <v>535083</v>
      </c>
      <c r="G52">
        <v>550041</v>
      </c>
      <c r="H52">
        <v>554088</v>
      </c>
      <c r="I52">
        <v>543317</v>
      </c>
      <c r="J52">
        <v>537076</v>
      </c>
      <c r="K52">
        <v>534842</v>
      </c>
      <c r="L52">
        <v>529013</v>
      </c>
      <c r="M52">
        <v>523840</v>
      </c>
      <c r="N52">
        <v>521464</v>
      </c>
      <c r="O52">
        <v>523349</v>
      </c>
      <c r="P52">
        <v>519897</v>
      </c>
      <c r="Q52">
        <v>514409</v>
      </c>
      <c r="R52">
        <v>516517</v>
      </c>
      <c r="S52" s="556">
        <f>100</f>
        <v>100</v>
      </c>
      <c r="T52" s="72">
        <f t="shared" si="7"/>
        <v>97.785806022415429</v>
      </c>
      <c r="U52" s="72">
        <f t="shared" si="7"/>
        <v>98.879782683014724</v>
      </c>
      <c r="V52" s="72">
        <f t="shared" si="7"/>
        <v>101.64392168457623</v>
      </c>
      <c r="W52" s="72">
        <f t="shared" si="7"/>
        <v>102.39178039157711</v>
      </c>
      <c r="X52" s="72">
        <f t="shared" si="7"/>
        <v>100.40137116669284</v>
      </c>
      <c r="Y52" s="72">
        <f t="shared" si="7"/>
        <v>99.248075839192822</v>
      </c>
      <c r="Z52" s="72">
        <f t="shared" si="7"/>
        <v>98.835247484500456</v>
      </c>
      <c r="AA52" s="72">
        <f t="shared" si="7"/>
        <v>97.758087019190796</v>
      </c>
      <c r="AB52" s="72">
        <f t="shared" si="14"/>
        <v>96.802150994650233</v>
      </c>
      <c r="AC52" s="72">
        <f t="shared" si="14"/>
        <v>96.363081983571874</v>
      </c>
      <c r="AD52" s="72">
        <f t="shared" si="14"/>
        <v>96.711417457428226</v>
      </c>
      <c r="AE52" s="72">
        <f t="shared" ref="AE52:AE55" si="27">P52*100/$D52</f>
        <v>96.073510796551759</v>
      </c>
      <c r="AF52" s="72">
        <f t="shared" ref="AF52:AG55" si="28">Q52*100/$D52</f>
        <v>95.059364865239445</v>
      </c>
      <c r="AG52" s="73">
        <f t="shared" si="28"/>
        <v>95.448909257223107</v>
      </c>
      <c r="AH52" s="237"/>
      <c r="AI52" s="238"/>
      <c r="AJ52" s="238"/>
      <c r="AK52" s="238"/>
      <c r="AL52" s="238"/>
      <c r="AM52" s="238"/>
      <c r="AN52" s="238"/>
      <c r="AO52" s="238"/>
      <c r="AP52" s="238"/>
      <c r="AQ52" s="238"/>
      <c r="AR52" s="238"/>
      <c r="AS52" s="238"/>
      <c r="AT52" s="238"/>
      <c r="AU52" s="238"/>
      <c r="AV52" s="239"/>
    </row>
    <row r="53" spans="2:48" ht="15" customHeight="1">
      <c r="B53" s="737" t="s">
        <v>206</v>
      </c>
      <c r="C53" s="7" t="s">
        <v>194</v>
      </c>
      <c r="D53" s="211">
        <v>57677</v>
      </c>
      <c r="E53" s="211">
        <v>56209</v>
      </c>
      <c r="F53" s="211">
        <v>59674</v>
      </c>
      <c r="G53" s="211">
        <v>58313</v>
      </c>
      <c r="H53" s="211">
        <v>57516</v>
      </c>
      <c r="I53" s="211">
        <v>55386</v>
      </c>
      <c r="J53" s="211">
        <v>55214</v>
      </c>
      <c r="K53" s="211">
        <v>54833</v>
      </c>
      <c r="L53" s="211">
        <v>55946</v>
      </c>
      <c r="M53" s="211">
        <v>58465</v>
      </c>
      <c r="N53" s="211">
        <v>59505</v>
      </c>
      <c r="O53" s="211">
        <v>60155</v>
      </c>
      <c r="P53" s="210">
        <v>60457</v>
      </c>
      <c r="Q53" s="212">
        <v>59932</v>
      </c>
      <c r="R53" s="212">
        <v>59877</v>
      </c>
      <c r="S53" s="556">
        <f>100</f>
        <v>100</v>
      </c>
      <c r="T53" s="72">
        <f t="shared" si="7"/>
        <v>97.454791337968345</v>
      </c>
      <c r="U53" s="72">
        <f t="shared" si="7"/>
        <v>103.46238535291364</v>
      </c>
      <c r="V53" s="72">
        <f t="shared" si="7"/>
        <v>101.10269258109818</v>
      </c>
      <c r="W53" s="72">
        <f t="shared" si="7"/>
        <v>99.720859267992438</v>
      </c>
      <c r="X53" s="72">
        <f t="shared" si="7"/>
        <v>96.027879397333422</v>
      </c>
      <c r="Y53" s="72">
        <f t="shared" si="7"/>
        <v>95.729666938294301</v>
      </c>
      <c r="Z53" s="72">
        <f t="shared" si="7"/>
        <v>95.069091665655293</v>
      </c>
      <c r="AA53" s="72">
        <f t="shared" si="7"/>
        <v>96.998803682577105</v>
      </c>
      <c r="AB53" s="72">
        <f t="shared" si="14"/>
        <v>101.36622917280718</v>
      </c>
      <c r="AC53" s="72">
        <f t="shared" si="14"/>
        <v>103.16937427397403</v>
      </c>
      <c r="AD53" s="72">
        <f t="shared" si="14"/>
        <v>104.29633996220331</v>
      </c>
      <c r="AE53" s="72">
        <f t="shared" si="27"/>
        <v>104.81994555888829</v>
      </c>
      <c r="AF53" s="72">
        <f t="shared" si="28"/>
        <v>103.90970404147234</v>
      </c>
      <c r="AG53" s="73">
        <f t="shared" si="28"/>
        <v>103.81434540631447</v>
      </c>
      <c r="AH53" s="557">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735"/>
      <c r="C54" s="1" t="s">
        <v>195</v>
      </c>
      <c r="D54" s="211">
        <v>42105</v>
      </c>
      <c r="E54" s="211">
        <v>40419</v>
      </c>
      <c r="F54" s="211">
        <v>41239</v>
      </c>
      <c r="G54" s="211">
        <v>39598</v>
      </c>
      <c r="H54" s="211">
        <v>39785</v>
      </c>
      <c r="I54" s="211">
        <v>38752</v>
      </c>
      <c r="J54" s="211">
        <v>39929</v>
      </c>
      <c r="K54" s="211">
        <v>43189</v>
      </c>
      <c r="L54" s="211">
        <v>45212</v>
      </c>
      <c r="M54" s="211">
        <v>47087</v>
      </c>
      <c r="N54" s="211">
        <v>49921</v>
      </c>
      <c r="O54" s="211">
        <v>50966</v>
      </c>
      <c r="P54" s="210">
        <v>50406</v>
      </c>
      <c r="Q54" s="212">
        <v>49660</v>
      </c>
      <c r="R54" s="212">
        <v>49584</v>
      </c>
      <c r="S54" s="556">
        <f>100</f>
        <v>100</v>
      </c>
      <c r="T54" s="72">
        <f t="shared" si="7"/>
        <v>95.995724973281085</v>
      </c>
      <c r="U54" s="72">
        <f t="shared" si="7"/>
        <v>97.94323714523216</v>
      </c>
      <c r="V54" s="72">
        <f t="shared" si="7"/>
        <v>94.04583778648616</v>
      </c>
      <c r="W54" s="72">
        <f t="shared" si="7"/>
        <v>94.489965562284766</v>
      </c>
      <c r="X54" s="72">
        <f t="shared" si="7"/>
        <v>92.036575228595183</v>
      </c>
      <c r="Y54" s="72">
        <f t="shared" si="7"/>
        <v>94.831967699798128</v>
      </c>
      <c r="Z54" s="72">
        <f t="shared" si="7"/>
        <v>102.57451609072557</v>
      </c>
      <c r="AA54" s="72">
        <f t="shared" si="7"/>
        <v>107.3791711198195</v>
      </c>
      <c r="AB54" s="72">
        <f t="shared" si="14"/>
        <v>111.83232395202469</v>
      </c>
      <c r="AC54" s="72">
        <f t="shared" si="14"/>
        <v>118.56311601947512</v>
      </c>
      <c r="AD54" s="72">
        <f t="shared" si="14"/>
        <v>121.04500653129082</v>
      </c>
      <c r="AE54" s="72">
        <f t="shared" si="27"/>
        <v>119.71499821873887</v>
      </c>
      <c r="AF54" s="72">
        <f t="shared" si="28"/>
        <v>117.94323714523216</v>
      </c>
      <c r="AG54" s="73">
        <f t="shared" si="28"/>
        <v>117.76273601710011</v>
      </c>
      <c r="AH54" s="557">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735"/>
      <c r="C55" s="1" t="s">
        <v>196</v>
      </c>
      <c r="D55" s="211">
        <v>41969</v>
      </c>
      <c r="E55" s="211">
        <v>37785</v>
      </c>
      <c r="F55" s="211">
        <v>38375</v>
      </c>
      <c r="G55" s="211">
        <v>40557</v>
      </c>
      <c r="H55" s="211">
        <v>41168</v>
      </c>
      <c r="I55" s="211">
        <v>41446</v>
      </c>
      <c r="J55" s="211">
        <v>42709</v>
      </c>
      <c r="K55" s="211">
        <v>44970</v>
      </c>
      <c r="L55" s="211">
        <v>46234</v>
      </c>
      <c r="M55" s="211">
        <v>46869</v>
      </c>
      <c r="N55" s="211">
        <v>47910</v>
      </c>
      <c r="O55" s="211">
        <v>48514</v>
      </c>
      <c r="P55" s="210">
        <v>45827</v>
      </c>
      <c r="Q55" s="212">
        <v>45036</v>
      </c>
      <c r="R55" s="212">
        <v>44956</v>
      </c>
      <c r="S55" s="556">
        <f>100</f>
        <v>100</v>
      </c>
      <c r="T55" s="72">
        <f t="shared" si="7"/>
        <v>90.030736972527336</v>
      </c>
      <c r="U55" s="72">
        <f t="shared" si="7"/>
        <v>91.436536491219712</v>
      </c>
      <c r="V55" s="72">
        <f t="shared" si="7"/>
        <v>96.635611999332838</v>
      </c>
      <c r="W55" s="72">
        <f t="shared" si="7"/>
        <v>98.091448450046457</v>
      </c>
      <c r="X55" s="72">
        <f t="shared" si="7"/>
        <v>98.753842121565924</v>
      </c>
      <c r="Y55" s="72">
        <f t="shared" si="7"/>
        <v>101.76320617598704</v>
      </c>
      <c r="Z55" s="72">
        <f t="shared" si="7"/>
        <v>107.15051585694202</v>
      </c>
      <c r="AA55" s="72">
        <f t="shared" si="7"/>
        <v>110.16226262241177</v>
      </c>
      <c r="AB55" s="72">
        <f t="shared" si="14"/>
        <v>111.67528413829255</v>
      </c>
      <c r="AC55" s="72">
        <f t="shared" si="14"/>
        <v>114.15568633991755</v>
      </c>
      <c r="AD55" s="72">
        <f t="shared" si="14"/>
        <v>115.59484381329077</v>
      </c>
      <c r="AE55" s="72">
        <f t="shared" si="27"/>
        <v>109.1924992256189</v>
      </c>
      <c r="AF55" s="72">
        <f t="shared" si="28"/>
        <v>107.30777478615168</v>
      </c>
      <c r="AG55" s="73">
        <f t="shared" si="28"/>
        <v>107.1171579022612</v>
      </c>
      <c r="AH55" s="557">
        <v>1</v>
      </c>
      <c r="AI55" s="234">
        <v>1</v>
      </c>
      <c r="AJ55" s="234">
        <v>1</v>
      </c>
      <c r="AK55" s="234">
        <v>1</v>
      </c>
      <c r="AL55" s="234">
        <v>1</v>
      </c>
      <c r="AM55" s="234">
        <v>1</v>
      </c>
      <c r="AN55" s="234">
        <v>1</v>
      </c>
      <c r="AO55" s="234">
        <v>1</v>
      </c>
      <c r="AP55" s="234">
        <v>1</v>
      </c>
      <c r="AQ55" s="234">
        <v>1</v>
      </c>
      <c r="AR55" s="234">
        <v>1</v>
      </c>
      <c r="AS55" s="234">
        <v>1</v>
      </c>
      <c r="AT55" s="234">
        <v>2</v>
      </c>
      <c r="AU55" s="234">
        <v>6</v>
      </c>
      <c r="AV55" s="236">
        <v>7</v>
      </c>
    </row>
    <row r="56" spans="2:48" ht="14.45">
      <c r="B56" s="735"/>
      <c r="C56" s="1" t="s">
        <v>197</v>
      </c>
      <c r="D56" s="211">
        <v>160819</v>
      </c>
      <c r="E56" s="211">
        <v>150727</v>
      </c>
      <c r="F56" s="211">
        <v>144733</v>
      </c>
      <c r="G56" s="211">
        <v>139764</v>
      </c>
      <c r="H56" s="211">
        <v>128976</v>
      </c>
      <c r="I56" s="211">
        <v>127302</v>
      </c>
      <c r="J56" s="211">
        <v>126680</v>
      </c>
      <c r="K56" s="211">
        <v>128397</v>
      </c>
      <c r="L56" s="211">
        <v>132358</v>
      </c>
      <c r="M56" s="211">
        <v>135577</v>
      </c>
      <c r="N56" s="211">
        <v>136188</v>
      </c>
      <c r="O56" s="211">
        <v>135623</v>
      </c>
      <c r="P56" s="210">
        <v>129045</v>
      </c>
      <c r="Q56" s="212">
        <v>122452</v>
      </c>
      <c r="R56" s="212">
        <v>121817</v>
      </c>
      <c r="S56" s="556">
        <f>100</f>
        <v>100</v>
      </c>
      <c r="T56" s="72">
        <f t="shared" si="7"/>
        <v>93.724622090673364</v>
      </c>
      <c r="U56" s="72">
        <f t="shared" si="7"/>
        <v>89.997450549997197</v>
      </c>
      <c r="V56" s="72">
        <f t="shared" si="7"/>
        <v>86.907641510020582</v>
      </c>
      <c r="W56" s="72">
        <f t="shared" si="7"/>
        <v>80.199478917292112</v>
      </c>
      <c r="X56" s="72">
        <f t="shared" si="7"/>
        <v>79.158557135661837</v>
      </c>
      <c r="Y56" s="72">
        <f t="shared" si="7"/>
        <v>78.77178691572513</v>
      </c>
      <c r="Z56" s="72">
        <f t="shared" si="7"/>
        <v>79.839446831531106</v>
      </c>
      <c r="AA56" s="72">
        <f t="shared" si="7"/>
        <v>82.302464261063676</v>
      </c>
      <c r="AB56" s="72">
        <f t="shared" si="14"/>
        <v>84.304093421797177</v>
      </c>
      <c r="AC56" s="72">
        <f t="shared" si="14"/>
        <v>84.684023653921486</v>
      </c>
      <c r="AD56" s="72">
        <f t="shared" si="14"/>
        <v>84.332697007194426</v>
      </c>
      <c r="AE56" s="72">
        <f t="shared" ref="AE56:AE59" si="29">P56*100/$D56</f>
        <v>80.242384295387978</v>
      </c>
      <c r="AF56" s="72">
        <f t="shared" ref="AF56:AG59" si="30">Q56*100/$D56</f>
        <v>76.14274432747375</v>
      </c>
      <c r="AG56" s="73">
        <f t="shared" si="30"/>
        <v>75.74789048557696</v>
      </c>
      <c r="AH56" s="557">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735"/>
      <c r="C57" s="1" t="s">
        <v>198</v>
      </c>
      <c r="D57" s="211">
        <v>302570</v>
      </c>
      <c r="E57" s="211">
        <v>285140</v>
      </c>
      <c r="F57" s="211">
        <v>284021</v>
      </c>
      <c r="G57" s="211">
        <v>278232</v>
      </c>
      <c r="H57" s="211">
        <v>267445</v>
      </c>
      <c r="I57" s="211">
        <v>262886</v>
      </c>
      <c r="J57" s="211">
        <v>264532</v>
      </c>
      <c r="K57" s="211">
        <v>271389</v>
      </c>
      <c r="L57" s="211">
        <v>279750</v>
      </c>
      <c r="M57" s="211">
        <v>287998</v>
      </c>
      <c r="N57" s="211">
        <v>293524</v>
      </c>
      <c r="O57" s="211">
        <v>295258</v>
      </c>
      <c r="P57" s="210">
        <v>285735</v>
      </c>
      <c r="Q57" s="212">
        <v>277080</v>
      </c>
      <c r="R57" s="212">
        <v>276234</v>
      </c>
      <c r="S57" s="556">
        <f>100</f>
        <v>100</v>
      </c>
      <c r="T57" s="72">
        <f t="shared" ref="T57:AA88" si="31">E57*100/$D57</f>
        <v>94.239349571999867</v>
      </c>
      <c r="U57" s="72">
        <f t="shared" si="31"/>
        <v>93.869517797534456</v>
      </c>
      <c r="V57" s="72">
        <f t="shared" si="31"/>
        <v>91.956241530885421</v>
      </c>
      <c r="W57" s="72">
        <f t="shared" si="31"/>
        <v>88.391116105364048</v>
      </c>
      <c r="X57" s="72">
        <f t="shared" si="31"/>
        <v>86.884357338797628</v>
      </c>
      <c r="Y57" s="72">
        <f t="shared" si="31"/>
        <v>87.428363684436661</v>
      </c>
      <c r="Z57" s="72">
        <f t="shared" si="31"/>
        <v>89.694616121889155</v>
      </c>
      <c r="AA57" s="72">
        <f t="shared" si="31"/>
        <v>92.457943616353234</v>
      </c>
      <c r="AB57" s="72">
        <f t="shared" si="14"/>
        <v>95.183924381134943</v>
      </c>
      <c r="AC57" s="72">
        <f t="shared" si="14"/>
        <v>97.010278613213472</v>
      </c>
      <c r="AD57" s="72">
        <f t="shared" si="14"/>
        <v>97.583369137720197</v>
      </c>
      <c r="AE57" s="72">
        <f t="shared" si="29"/>
        <v>94.435998281389431</v>
      </c>
      <c r="AF57" s="72">
        <f t="shared" si="30"/>
        <v>91.575503189344616</v>
      </c>
      <c r="AG57" s="73">
        <f t="shared" si="30"/>
        <v>91.295898469775594</v>
      </c>
      <c r="AH57" s="557">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736"/>
      <c r="C58" s="8" t="s">
        <v>199</v>
      </c>
      <c r="D58">
        <v>141751</v>
      </c>
      <c r="E58">
        <v>134413</v>
      </c>
      <c r="F58">
        <v>139288</v>
      </c>
      <c r="G58">
        <v>138468</v>
      </c>
      <c r="H58">
        <v>138469</v>
      </c>
      <c r="I58">
        <v>135584</v>
      </c>
      <c r="J58">
        <v>137852</v>
      </c>
      <c r="K58">
        <v>142992</v>
      </c>
      <c r="L58">
        <v>147392</v>
      </c>
      <c r="M58">
        <v>152421</v>
      </c>
      <c r="N58">
        <v>157336</v>
      </c>
      <c r="O58">
        <v>159635</v>
      </c>
      <c r="P58">
        <v>156690</v>
      </c>
      <c r="Q58">
        <v>154628</v>
      </c>
      <c r="R58">
        <v>154417</v>
      </c>
      <c r="S58" s="556">
        <f>100</f>
        <v>100</v>
      </c>
      <c r="T58" s="72">
        <f t="shared" si="31"/>
        <v>94.823316943090347</v>
      </c>
      <c r="U58" s="72">
        <f t="shared" si="31"/>
        <v>98.262446120309562</v>
      </c>
      <c r="V58" s="72">
        <f t="shared" si="31"/>
        <v>97.683966956141404</v>
      </c>
      <c r="W58" s="72">
        <f t="shared" si="31"/>
        <v>97.684672418536735</v>
      </c>
      <c r="X58" s="72">
        <f t="shared" si="31"/>
        <v>95.64941340801829</v>
      </c>
      <c r="Y58" s="72">
        <f t="shared" si="31"/>
        <v>97.249402120619962</v>
      </c>
      <c r="Z58" s="72">
        <f t="shared" si="31"/>
        <v>100.87547883260083</v>
      </c>
      <c r="AA58" s="72">
        <f t="shared" si="31"/>
        <v>103.9795133720397</v>
      </c>
      <c r="AB58" s="72">
        <f t="shared" si="14"/>
        <v>107.52728375813928</v>
      </c>
      <c r="AC58" s="72">
        <f t="shared" si="14"/>
        <v>110.99463143117156</v>
      </c>
      <c r="AD58" s="72">
        <f t="shared" si="14"/>
        <v>112.61648947802837</v>
      </c>
      <c r="AE58" s="72">
        <f t="shared" si="29"/>
        <v>110.53890272379032</v>
      </c>
      <c r="AF58" s="72">
        <f t="shared" si="30"/>
        <v>109.08423926462599</v>
      </c>
      <c r="AG58" s="73">
        <f t="shared" si="30"/>
        <v>108.935386699212</v>
      </c>
      <c r="AH58" s="237"/>
      <c r="AI58" s="238"/>
      <c r="AJ58" s="238"/>
      <c r="AK58" s="238"/>
      <c r="AL58" s="238"/>
      <c r="AM58" s="238"/>
      <c r="AN58" s="238"/>
      <c r="AO58" s="238"/>
      <c r="AP58" s="238"/>
      <c r="AQ58" s="238"/>
      <c r="AR58" s="238"/>
      <c r="AS58" s="238"/>
      <c r="AT58" s="238"/>
      <c r="AU58" s="238"/>
      <c r="AV58" s="239"/>
    </row>
    <row r="59" spans="2:48" ht="15" customHeight="1">
      <c r="B59" s="735" t="s">
        <v>207</v>
      </c>
      <c r="C59" s="1" t="s">
        <v>194</v>
      </c>
      <c r="D59" s="211">
        <v>88219</v>
      </c>
      <c r="E59" s="211">
        <v>91767</v>
      </c>
      <c r="F59" s="211">
        <v>91375</v>
      </c>
      <c r="G59" s="211">
        <v>89531</v>
      </c>
      <c r="H59" s="211">
        <v>90798</v>
      </c>
      <c r="I59" s="211">
        <v>85771</v>
      </c>
      <c r="J59" s="211">
        <v>86684</v>
      </c>
      <c r="K59" s="211">
        <v>86598</v>
      </c>
      <c r="L59" s="211">
        <v>88478</v>
      </c>
      <c r="M59" s="211">
        <v>87421</v>
      </c>
      <c r="N59" s="211">
        <v>87187</v>
      </c>
      <c r="O59" s="211">
        <v>87433</v>
      </c>
      <c r="P59" s="210">
        <v>84494</v>
      </c>
      <c r="Q59" s="212">
        <v>80010</v>
      </c>
      <c r="R59" s="212">
        <v>80040</v>
      </c>
      <c r="S59" s="556">
        <f>100</f>
        <v>100</v>
      </c>
      <c r="T59" s="72">
        <f t="shared" si="31"/>
        <v>104.02180936079529</v>
      </c>
      <c r="U59" s="72">
        <f t="shared" si="31"/>
        <v>103.57746063773111</v>
      </c>
      <c r="V59" s="72">
        <f t="shared" si="31"/>
        <v>101.487207971072</v>
      </c>
      <c r="W59" s="72">
        <f t="shared" si="31"/>
        <v>102.92340652240448</v>
      </c>
      <c r="X59" s="72">
        <f t="shared" si="31"/>
        <v>97.225087566170558</v>
      </c>
      <c r="Y59" s="72">
        <f t="shared" si="31"/>
        <v>98.260012015552206</v>
      </c>
      <c r="Z59" s="72">
        <f t="shared" si="31"/>
        <v>98.162527346716701</v>
      </c>
      <c r="AA59" s="72">
        <f t="shared" si="31"/>
        <v>100.29358754916741</v>
      </c>
      <c r="AB59" s="72">
        <f t="shared" si="14"/>
        <v>99.095432956619319</v>
      </c>
      <c r="AC59" s="72">
        <f t="shared" si="14"/>
        <v>98.83018397397386</v>
      </c>
      <c r="AD59" s="72">
        <f t="shared" si="14"/>
        <v>99.109035468549862</v>
      </c>
      <c r="AE59" s="72">
        <f t="shared" si="29"/>
        <v>95.777553588229296</v>
      </c>
      <c r="AF59" s="72">
        <f t="shared" si="30"/>
        <v>90.694748296852154</v>
      </c>
      <c r="AG59" s="73">
        <f t="shared" si="30"/>
        <v>90.728754576678497</v>
      </c>
      <c r="AH59" s="557">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735"/>
      <c r="C60" s="1" t="s">
        <v>195</v>
      </c>
      <c r="D60" s="211">
        <v>41547</v>
      </c>
      <c r="E60" s="211">
        <v>43027</v>
      </c>
      <c r="F60" s="211">
        <v>45236</v>
      </c>
      <c r="G60" s="211">
        <v>45051</v>
      </c>
      <c r="H60" s="211">
        <v>45109</v>
      </c>
      <c r="I60" s="211">
        <v>43209</v>
      </c>
      <c r="J60" s="211">
        <v>43475</v>
      </c>
      <c r="K60" s="211">
        <v>45468</v>
      </c>
      <c r="L60" s="211">
        <v>47748</v>
      </c>
      <c r="M60" s="211">
        <v>52043</v>
      </c>
      <c r="N60" s="211">
        <v>55673</v>
      </c>
      <c r="O60" s="211">
        <v>58014</v>
      </c>
      <c r="P60" s="210">
        <v>52081</v>
      </c>
      <c r="Q60" s="212">
        <v>48635</v>
      </c>
      <c r="R60" s="212">
        <v>48658</v>
      </c>
      <c r="S60" s="556">
        <f>100</f>
        <v>100</v>
      </c>
      <c r="T60" s="72">
        <f t="shared" si="31"/>
        <v>103.56223072664693</v>
      </c>
      <c r="U60" s="72">
        <f t="shared" si="31"/>
        <v>108.87910077743278</v>
      </c>
      <c r="V60" s="72">
        <f t="shared" si="31"/>
        <v>108.43382193660192</v>
      </c>
      <c r="W60" s="72">
        <f t="shared" si="31"/>
        <v>108.57342287048402</v>
      </c>
      <c r="X60" s="72">
        <f t="shared" si="31"/>
        <v>104.00028882951838</v>
      </c>
      <c r="Y60" s="72">
        <f t="shared" si="31"/>
        <v>104.64052759525357</v>
      </c>
      <c r="Z60" s="72">
        <f t="shared" si="31"/>
        <v>109.43750451296123</v>
      </c>
      <c r="AA60" s="72">
        <f t="shared" si="31"/>
        <v>114.92526536212002</v>
      </c>
      <c r="AB60" s="72">
        <f t="shared" si="14"/>
        <v>125.26295520735553</v>
      </c>
      <c r="AC60" s="72">
        <f t="shared" si="14"/>
        <v>134.00004813825305</v>
      </c>
      <c r="AD60" s="72">
        <f t="shared" si="14"/>
        <v>139.63463065925339</v>
      </c>
      <c r="AE60" s="72">
        <f t="shared" ref="AE60:AE63" si="32">P60*100/$D60</f>
        <v>125.35441788817484</v>
      </c>
      <c r="AF60" s="72">
        <f t="shared" ref="AF60:AG63" si="33">Q60*100/$D60</f>
        <v>117.06019688545503</v>
      </c>
      <c r="AG60" s="73">
        <f t="shared" si="33"/>
        <v>117.11555587647725</v>
      </c>
      <c r="AH60" s="557">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735"/>
      <c r="C61" s="1" t="s">
        <v>196</v>
      </c>
      <c r="D61" s="211">
        <v>18178</v>
      </c>
      <c r="E61" s="211">
        <v>18652</v>
      </c>
      <c r="F61" s="211">
        <v>18504</v>
      </c>
      <c r="G61" s="211">
        <v>17787</v>
      </c>
      <c r="H61" s="211">
        <v>18874</v>
      </c>
      <c r="I61" s="211">
        <v>19387</v>
      </c>
      <c r="J61" s="211">
        <v>18438</v>
      </c>
      <c r="K61" s="211">
        <v>18441</v>
      </c>
      <c r="L61" s="211">
        <v>19997</v>
      </c>
      <c r="M61" s="211">
        <v>20122</v>
      </c>
      <c r="N61" s="211">
        <v>21352</v>
      </c>
      <c r="O61" s="211">
        <v>21785</v>
      </c>
      <c r="P61" s="210">
        <v>16440</v>
      </c>
      <c r="Q61" s="212">
        <v>15266</v>
      </c>
      <c r="R61" s="212">
        <v>15274</v>
      </c>
      <c r="S61" s="556">
        <f>100</f>
        <v>100</v>
      </c>
      <c r="T61" s="72">
        <f t="shared" si="31"/>
        <v>102.60754758499284</v>
      </c>
      <c r="U61" s="72">
        <f t="shared" si="31"/>
        <v>101.79337660908791</v>
      </c>
      <c r="V61" s="72">
        <f t="shared" si="31"/>
        <v>97.849048300143025</v>
      </c>
      <c r="W61" s="72">
        <f t="shared" si="31"/>
        <v>103.82880404885026</v>
      </c>
      <c r="X61" s="72">
        <f t="shared" si="31"/>
        <v>106.65089668830454</v>
      </c>
      <c r="Y61" s="72">
        <f t="shared" si="31"/>
        <v>101.43030036307624</v>
      </c>
      <c r="Z61" s="72">
        <f t="shared" si="31"/>
        <v>101.44680382880405</v>
      </c>
      <c r="AA61" s="72">
        <f t="shared" si="31"/>
        <v>110.00660138629112</v>
      </c>
      <c r="AB61" s="72">
        <f t="shared" si="14"/>
        <v>110.69424579161624</v>
      </c>
      <c r="AC61" s="72">
        <f t="shared" si="14"/>
        <v>117.4606667400154</v>
      </c>
      <c r="AD61" s="72">
        <f t="shared" si="14"/>
        <v>119.84266696006161</v>
      </c>
      <c r="AE61" s="72">
        <f t="shared" si="32"/>
        <v>90.438992188359549</v>
      </c>
      <c r="AF61" s="72">
        <f t="shared" si="33"/>
        <v>83.98063593354604</v>
      </c>
      <c r="AG61" s="73">
        <f t="shared" si="33"/>
        <v>84.024645175486853</v>
      </c>
      <c r="AH61" s="557">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735"/>
      <c r="C62" s="1" t="s">
        <v>197</v>
      </c>
      <c r="D62" s="211">
        <v>16282</v>
      </c>
      <c r="E62" s="211">
        <v>14756</v>
      </c>
      <c r="F62" s="211">
        <v>14112</v>
      </c>
      <c r="G62" s="211">
        <v>14671</v>
      </c>
      <c r="H62" s="211">
        <v>14019</v>
      </c>
      <c r="I62" s="211">
        <v>12982</v>
      </c>
      <c r="J62" s="211">
        <v>13679</v>
      </c>
      <c r="K62" s="211">
        <v>14770</v>
      </c>
      <c r="L62" s="211">
        <v>14358</v>
      </c>
      <c r="M62" s="211">
        <v>16741</v>
      </c>
      <c r="N62" s="211">
        <v>16674</v>
      </c>
      <c r="O62" s="211">
        <v>16957</v>
      </c>
      <c r="P62" s="210">
        <v>15019</v>
      </c>
      <c r="Q62" s="212">
        <v>12858</v>
      </c>
      <c r="R62" s="212">
        <v>12871</v>
      </c>
      <c r="S62" s="556">
        <f>100</f>
        <v>100</v>
      </c>
      <c r="T62" s="72">
        <f t="shared" si="31"/>
        <v>90.627687016337063</v>
      </c>
      <c r="U62" s="72">
        <f t="shared" si="31"/>
        <v>86.672398968185732</v>
      </c>
      <c r="V62" s="72">
        <f t="shared" si="31"/>
        <v>90.105638127994098</v>
      </c>
      <c r="W62" s="72">
        <f t="shared" si="31"/>
        <v>86.101216066822261</v>
      </c>
      <c r="X62" s="72">
        <f t="shared" si="31"/>
        <v>79.732219629038198</v>
      </c>
      <c r="Y62" s="72">
        <f t="shared" si="31"/>
        <v>84.013020513450442</v>
      </c>
      <c r="Z62" s="72">
        <f t="shared" si="31"/>
        <v>90.713671539122956</v>
      </c>
      <c r="AA62" s="72">
        <f t="shared" si="31"/>
        <v>88.183269868566512</v>
      </c>
      <c r="AB62" s="72">
        <f t="shared" si="14"/>
        <v>102.81906399705196</v>
      </c>
      <c r="AC62" s="72">
        <f t="shared" si="14"/>
        <v>102.40756663800516</v>
      </c>
      <c r="AD62" s="72">
        <f t="shared" si="14"/>
        <v>104.14568234860582</v>
      </c>
      <c r="AE62" s="72">
        <f t="shared" si="32"/>
        <v>92.242967694386437</v>
      </c>
      <c r="AF62" s="72">
        <f t="shared" si="33"/>
        <v>78.970642427220241</v>
      </c>
      <c r="AG62" s="73">
        <f t="shared" si="33"/>
        <v>79.050485198378581</v>
      </c>
      <c r="AH62" s="557">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735"/>
      <c r="C63" s="1" t="s">
        <v>198</v>
      </c>
      <c r="D63" s="211">
        <v>164226</v>
      </c>
      <c r="E63" s="211">
        <v>168202</v>
      </c>
      <c r="F63" s="211">
        <v>169227</v>
      </c>
      <c r="G63" s="211">
        <v>167040</v>
      </c>
      <c r="H63" s="211">
        <v>168800</v>
      </c>
      <c r="I63" s="211">
        <v>161349</v>
      </c>
      <c r="J63" s="211">
        <v>162276</v>
      </c>
      <c r="K63" s="211">
        <v>165277</v>
      </c>
      <c r="L63" s="211">
        <v>170581</v>
      </c>
      <c r="M63" s="211">
        <v>176327</v>
      </c>
      <c r="N63" s="211">
        <v>180886</v>
      </c>
      <c r="O63" s="211">
        <v>184189</v>
      </c>
      <c r="P63" s="210">
        <v>168034</v>
      </c>
      <c r="Q63" s="212">
        <v>156769</v>
      </c>
      <c r="R63" s="212">
        <v>156843</v>
      </c>
      <c r="S63" s="556">
        <f>100</f>
        <v>100</v>
      </c>
      <c r="T63" s="72">
        <f t="shared" si="31"/>
        <v>102.42105391350943</v>
      </c>
      <c r="U63" s="72">
        <f t="shared" si="31"/>
        <v>103.04519381827481</v>
      </c>
      <c r="V63" s="72">
        <f t="shared" si="31"/>
        <v>101.71349238244858</v>
      </c>
      <c r="W63" s="72">
        <f t="shared" si="31"/>
        <v>102.78518626770426</v>
      </c>
      <c r="X63" s="72">
        <f t="shared" si="31"/>
        <v>98.248145847795115</v>
      </c>
      <c r="Y63" s="72">
        <f t="shared" si="31"/>
        <v>98.812611888495127</v>
      </c>
      <c r="Z63" s="72">
        <f t="shared" si="31"/>
        <v>100.63997174625212</v>
      </c>
      <c r="AA63" s="72">
        <f t="shared" si="31"/>
        <v>103.86966740954539</v>
      </c>
      <c r="AB63" s="72">
        <f t="shared" si="14"/>
        <v>107.36850437811309</v>
      </c>
      <c r="AC63" s="72">
        <f t="shared" si="14"/>
        <v>110.14455689111347</v>
      </c>
      <c r="AD63" s="72">
        <f t="shared" si="14"/>
        <v>112.15580967690865</v>
      </c>
      <c r="AE63" s="72">
        <f t="shared" si="32"/>
        <v>102.31875586082593</v>
      </c>
      <c r="AF63" s="72">
        <f t="shared" si="33"/>
        <v>95.459306078209295</v>
      </c>
      <c r="AG63" s="73">
        <f t="shared" si="33"/>
        <v>95.504365934748463</v>
      </c>
      <c r="AH63" s="557">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735"/>
      <c r="C64" s="1" t="s">
        <v>199</v>
      </c>
      <c r="D64">
        <v>147944</v>
      </c>
      <c r="E64">
        <v>153446</v>
      </c>
      <c r="F64">
        <v>155115</v>
      </c>
      <c r="G64">
        <v>152369</v>
      </c>
      <c r="H64">
        <v>154781</v>
      </c>
      <c r="I64">
        <v>148367</v>
      </c>
      <c r="J64">
        <v>148597</v>
      </c>
      <c r="K64">
        <v>150507</v>
      </c>
      <c r="L64">
        <v>156223</v>
      </c>
      <c r="M64">
        <v>159586</v>
      </c>
      <c r="N64">
        <v>164212</v>
      </c>
      <c r="O64">
        <v>167232</v>
      </c>
      <c r="P64">
        <v>153015</v>
      </c>
      <c r="Q64">
        <v>143911</v>
      </c>
      <c r="R64">
        <v>143972</v>
      </c>
      <c r="S64" s="556">
        <f>100</f>
        <v>100</v>
      </c>
      <c r="T64" s="72">
        <f t="shared" si="31"/>
        <v>103.71897474720164</v>
      </c>
      <c r="U64" s="72">
        <f t="shared" si="31"/>
        <v>104.84710430973882</v>
      </c>
      <c r="V64" s="72">
        <f t="shared" si="31"/>
        <v>102.99099659330558</v>
      </c>
      <c r="W64" s="72">
        <f t="shared" si="31"/>
        <v>104.62134321094469</v>
      </c>
      <c r="X64" s="72">
        <f t="shared" si="31"/>
        <v>100.28591899637701</v>
      </c>
      <c r="Y64" s="72">
        <f t="shared" si="31"/>
        <v>100.44138322608555</v>
      </c>
      <c r="Z64" s="72">
        <f t="shared" si="31"/>
        <v>101.73241226409993</v>
      </c>
      <c r="AA64" s="72">
        <f t="shared" si="31"/>
        <v>105.59603633807387</v>
      </c>
      <c r="AB64" s="72">
        <f t="shared" si="14"/>
        <v>107.86919374898611</v>
      </c>
      <c r="AC64" s="72">
        <f t="shared" si="14"/>
        <v>110.99605256042827</v>
      </c>
      <c r="AD64" s="72">
        <f t="shared" si="14"/>
        <v>113.03736548964473</v>
      </c>
      <c r="AE64" s="72">
        <f t="shared" ref="AE64:AE67" si="34">P64*100/$D64</f>
        <v>103.42764829935652</v>
      </c>
      <c r="AF64" s="72">
        <f t="shared" ref="AF64:AG67" si="35">Q64*100/$D64</f>
        <v>97.273968528632452</v>
      </c>
      <c r="AG64" s="73">
        <f t="shared" si="35"/>
        <v>97.315200346076892</v>
      </c>
      <c r="AH64" s="237"/>
      <c r="AI64" s="238"/>
      <c r="AJ64" s="238"/>
      <c r="AK64" s="238"/>
      <c r="AL64" s="238"/>
      <c r="AM64" s="238"/>
      <c r="AN64" s="238"/>
      <c r="AO64" s="238"/>
      <c r="AP64" s="238"/>
      <c r="AQ64" s="238"/>
      <c r="AR64" s="238"/>
      <c r="AS64" s="238"/>
      <c r="AT64" s="238"/>
      <c r="AU64" s="238"/>
      <c r="AV64" s="239"/>
    </row>
    <row r="65" spans="2:48" ht="15" customHeight="1">
      <c r="B65" s="737" t="s">
        <v>208</v>
      </c>
      <c r="C65" s="7" t="s">
        <v>194</v>
      </c>
      <c r="D65" s="211">
        <v>30026</v>
      </c>
      <c r="E65" s="211">
        <v>31355</v>
      </c>
      <c r="F65" s="211">
        <v>30080</v>
      </c>
      <c r="G65" s="211">
        <v>30878</v>
      </c>
      <c r="H65" s="211">
        <v>31026</v>
      </c>
      <c r="I65" s="211">
        <v>30966</v>
      </c>
      <c r="J65" s="211">
        <v>31277</v>
      </c>
      <c r="K65" s="211">
        <v>32415</v>
      </c>
      <c r="L65" s="211">
        <v>35094</v>
      </c>
      <c r="M65" s="211">
        <v>38146</v>
      </c>
      <c r="N65" s="211">
        <v>39925</v>
      </c>
      <c r="O65" s="211">
        <v>41327</v>
      </c>
      <c r="P65" s="210">
        <v>42329</v>
      </c>
      <c r="Q65" s="212">
        <v>42995</v>
      </c>
      <c r="R65" s="212">
        <v>43544</v>
      </c>
      <c r="S65" s="556">
        <f>100</f>
        <v>100</v>
      </c>
      <c r="T65" s="72">
        <f t="shared" si="31"/>
        <v>104.42616399120762</v>
      </c>
      <c r="U65" s="72">
        <f t="shared" si="31"/>
        <v>100.17984413508293</v>
      </c>
      <c r="V65" s="72">
        <f t="shared" si="31"/>
        <v>102.83754079797509</v>
      </c>
      <c r="W65" s="72">
        <f t="shared" si="31"/>
        <v>103.33044694598016</v>
      </c>
      <c r="X65" s="72">
        <f t="shared" si="31"/>
        <v>103.13062012922134</v>
      </c>
      <c r="Y65" s="72">
        <f t="shared" si="31"/>
        <v>104.16638912942116</v>
      </c>
      <c r="Z65" s="72">
        <f t="shared" si="31"/>
        <v>107.95643775394657</v>
      </c>
      <c r="AA65" s="72">
        <f t="shared" si="31"/>
        <v>116.8787051222274</v>
      </c>
      <c r="AB65" s="72">
        <f t="shared" si="14"/>
        <v>127.04322920135883</v>
      </c>
      <c r="AC65" s="72">
        <f t="shared" si="14"/>
        <v>132.9680943182575</v>
      </c>
      <c r="AD65" s="72">
        <f t="shared" si="14"/>
        <v>137.63738093652168</v>
      </c>
      <c r="AE65" s="72">
        <f t="shared" si="34"/>
        <v>140.9744887763938</v>
      </c>
      <c r="AF65" s="72">
        <f t="shared" si="35"/>
        <v>143.19256644241656</v>
      </c>
      <c r="AG65" s="73">
        <f t="shared" si="35"/>
        <v>145.02098181575968</v>
      </c>
      <c r="AH65" s="557">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735"/>
      <c r="C66" s="1" t="s">
        <v>195</v>
      </c>
      <c r="D66" s="211">
        <v>21085</v>
      </c>
      <c r="E66" s="211">
        <v>20836</v>
      </c>
      <c r="F66" s="211">
        <v>20624</v>
      </c>
      <c r="G66" s="211">
        <v>20895</v>
      </c>
      <c r="H66" s="211">
        <v>21568</v>
      </c>
      <c r="I66" s="211">
        <v>21372</v>
      </c>
      <c r="J66" s="211">
        <v>22176</v>
      </c>
      <c r="K66" s="211">
        <v>23314</v>
      </c>
      <c r="L66" s="211">
        <v>24118</v>
      </c>
      <c r="M66" s="211">
        <v>25492</v>
      </c>
      <c r="N66" s="211">
        <v>25453</v>
      </c>
      <c r="O66" s="211">
        <v>27123</v>
      </c>
      <c r="P66" s="210">
        <v>28354</v>
      </c>
      <c r="Q66" s="212">
        <v>29031</v>
      </c>
      <c r="R66" s="212">
        <v>29600</v>
      </c>
      <c r="S66" s="556">
        <f>100</f>
        <v>100</v>
      </c>
      <c r="T66" s="72">
        <f t="shared" si="31"/>
        <v>98.819065686507003</v>
      </c>
      <c r="U66" s="72">
        <f t="shared" si="31"/>
        <v>97.813611572207734</v>
      </c>
      <c r="V66" s="72">
        <f t="shared" si="31"/>
        <v>99.098885463599714</v>
      </c>
      <c r="W66" s="72">
        <f t="shared" si="31"/>
        <v>102.29072800569125</v>
      </c>
      <c r="X66" s="72">
        <f t="shared" si="31"/>
        <v>101.36115722077307</v>
      </c>
      <c r="Y66" s="72">
        <f t="shared" si="31"/>
        <v>105.17429452217216</v>
      </c>
      <c r="Z66" s="72">
        <f t="shared" si="31"/>
        <v>110.57149632440124</v>
      </c>
      <c r="AA66" s="72">
        <f t="shared" si="31"/>
        <v>114.38463362580033</v>
      </c>
      <c r="AB66" s="72">
        <f t="shared" si="14"/>
        <v>120.90111453640029</v>
      </c>
      <c r="AC66" s="72">
        <f t="shared" si="14"/>
        <v>120.71614892103391</v>
      </c>
      <c r="AD66" s="72">
        <f t="shared" si="14"/>
        <v>128.63647142518377</v>
      </c>
      <c r="AE66" s="72">
        <f t="shared" si="34"/>
        <v>134.47474507944037</v>
      </c>
      <c r="AF66" s="72">
        <f t="shared" si="35"/>
        <v>137.68555845387718</v>
      </c>
      <c r="AG66" s="73">
        <f t="shared" si="35"/>
        <v>140.38415935499171</v>
      </c>
      <c r="AH66" s="557">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735"/>
      <c r="C67" s="1" t="s">
        <v>196</v>
      </c>
      <c r="D67" s="211">
        <v>21388</v>
      </c>
      <c r="E67" s="211">
        <v>20501</v>
      </c>
      <c r="F67" s="211">
        <v>22396</v>
      </c>
      <c r="G67" s="211">
        <v>22075</v>
      </c>
      <c r="H67" s="211">
        <v>23475</v>
      </c>
      <c r="I67" s="211">
        <v>23346</v>
      </c>
      <c r="J67" s="211">
        <v>24452</v>
      </c>
      <c r="K67" s="211">
        <v>26034</v>
      </c>
      <c r="L67" s="211">
        <v>25574</v>
      </c>
      <c r="M67" s="211">
        <v>26314</v>
      </c>
      <c r="N67" s="211">
        <v>28675</v>
      </c>
      <c r="O67" s="211">
        <v>27034</v>
      </c>
      <c r="P67" s="210">
        <v>27775</v>
      </c>
      <c r="Q67" s="212">
        <v>28529</v>
      </c>
      <c r="R67" s="212">
        <v>29167</v>
      </c>
      <c r="S67" s="556">
        <f>100</f>
        <v>100</v>
      </c>
      <c r="T67" s="72">
        <f t="shared" si="31"/>
        <v>95.852814662427534</v>
      </c>
      <c r="U67" s="72">
        <f t="shared" si="31"/>
        <v>104.71292313446793</v>
      </c>
      <c r="V67" s="72">
        <f t="shared" si="31"/>
        <v>103.21208154105106</v>
      </c>
      <c r="W67" s="72">
        <f t="shared" si="31"/>
        <v>109.75780811670096</v>
      </c>
      <c r="X67" s="72">
        <f t="shared" si="31"/>
        <v>109.15466616794464</v>
      </c>
      <c r="Y67" s="72">
        <f t="shared" si="31"/>
        <v>114.32579016270806</v>
      </c>
      <c r="Z67" s="72">
        <f t="shared" si="31"/>
        <v>121.72246119319244</v>
      </c>
      <c r="AA67" s="72">
        <f t="shared" si="31"/>
        <v>119.57172246119319</v>
      </c>
      <c r="AB67" s="72">
        <f t="shared" si="14"/>
        <v>123.03160650832243</v>
      </c>
      <c r="AC67" s="72">
        <f t="shared" si="14"/>
        <v>134.07050682625771</v>
      </c>
      <c r="AD67" s="72">
        <f t="shared" si="14"/>
        <v>126.39798017579952</v>
      </c>
      <c r="AE67" s="72">
        <f t="shared" si="34"/>
        <v>129.86253974191135</v>
      </c>
      <c r="AF67" s="72">
        <f t="shared" si="35"/>
        <v>133.38788105479708</v>
      </c>
      <c r="AG67" s="73">
        <f t="shared" si="35"/>
        <v>136.3708621657004</v>
      </c>
      <c r="AH67" s="557">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735"/>
      <c r="C68" s="1" t="s">
        <v>197</v>
      </c>
      <c r="D68" s="211">
        <v>38465</v>
      </c>
      <c r="E68" s="211">
        <v>39701</v>
      </c>
      <c r="F68" s="211">
        <v>39556</v>
      </c>
      <c r="G68" s="211">
        <v>40110</v>
      </c>
      <c r="H68" s="211">
        <v>39314</v>
      </c>
      <c r="I68" s="211">
        <v>40897</v>
      </c>
      <c r="J68" s="211">
        <v>40688</v>
      </c>
      <c r="K68" s="211">
        <v>40939</v>
      </c>
      <c r="L68" s="211">
        <v>45856</v>
      </c>
      <c r="M68" s="211">
        <v>49896</v>
      </c>
      <c r="N68" s="211">
        <v>52772</v>
      </c>
      <c r="O68" s="211">
        <v>58677</v>
      </c>
      <c r="P68" s="210">
        <v>58963</v>
      </c>
      <c r="Q68" s="212">
        <v>63221</v>
      </c>
      <c r="R68" s="212">
        <v>67024</v>
      </c>
      <c r="S68" s="556">
        <f>100</f>
        <v>100</v>
      </c>
      <c r="T68" s="72">
        <f t="shared" si="31"/>
        <v>103.21331080202782</v>
      </c>
      <c r="U68" s="72">
        <f t="shared" si="31"/>
        <v>102.8363447289744</v>
      </c>
      <c r="V68" s="72">
        <f t="shared" si="31"/>
        <v>104.27661510464058</v>
      </c>
      <c r="W68" s="72">
        <f t="shared" si="31"/>
        <v>102.20720135187833</v>
      </c>
      <c r="X68" s="72">
        <f t="shared" si="31"/>
        <v>106.32263096321331</v>
      </c>
      <c r="Y68" s="72">
        <f t="shared" si="31"/>
        <v>105.77927986481217</v>
      </c>
      <c r="Z68" s="72">
        <f t="shared" si="31"/>
        <v>106.43182113609775</v>
      </c>
      <c r="AA68" s="72">
        <f t="shared" si="31"/>
        <v>119.21487066164045</v>
      </c>
      <c r="AB68" s="72">
        <f t="shared" si="14"/>
        <v>129.71792538671519</v>
      </c>
      <c r="AC68" s="72">
        <f t="shared" si="14"/>
        <v>137.19485246327829</v>
      </c>
      <c r="AD68" s="72">
        <f t="shared" si="14"/>
        <v>152.54647081762641</v>
      </c>
      <c r="AE68" s="72">
        <f t="shared" ref="AE68:AE71" si="36">P68*100/$D68</f>
        <v>153.29000389964904</v>
      </c>
      <c r="AF68" s="72">
        <f t="shared" ref="AF68:AG71" si="37">Q68*100/$D68</f>
        <v>164.35980761731443</v>
      </c>
      <c r="AG68" s="73">
        <f t="shared" si="37"/>
        <v>174.24671779539841</v>
      </c>
      <c r="AH68" s="557">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735"/>
      <c r="C69" s="1" t="s">
        <v>198</v>
      </c>
      <c r="D69" s="211">
        <v>110964</v>
      </c>
      <c r="E69" s="211">
        <v>112393</v>
      </c>
      <c r="F69" s="211">
        <v>112656</v>
      </c>
      <c r="G69" s="211">
        <v>113958</v>
      </c>
      <c r="H69" s="211">
        <v>115383</v>
      </c>
      <c r="I69" s="211">
        <v>116581</v>
      </c>
      <c r="J69" s="211">
        <v>118593</v>
      </c>
      <c r="K69" s="211">
        <v>122702</v>
      </c>
      <c r="L69" s="211">
        <v>130642</v>
      </c>
      <c r="M69" s="211">
        <v>139848</v>
      </c>
      <c r="N69" s="211">
        <v>146825</v>
      </c>
      <c r="O69" s="211">
        <v>154161</v>
      </c>
      <c r="P69" s="210">
        <v>157421</v>
      </c>
      <c r="Q69" s="212">
        <v>163776</v>
      </c>
      <c r="R69" s="212">
        <v>169335</v>
      </c>
      <c r="S69" s="556">
        <f>100</f>
        <v>100</v>
      </c>
      <c r="T69" s="72">
        <f t="shared" si="31"/>
        <v>101.28780505389135</v>
      </c>
      <c r="U69" s="72">
        <f t="shared" si="31"/>
        <v>101.52481886017087</v>
      </c>
      <c r="V69" s="72">
        <f t="shared" si="31"/>
        <v>102.69817238023143</v>
      </c>
      <c r="W69" s="72">
        <f t="shared" si="31"/>
        <v>103.9823726614037</v>
      </c>
      <c r="X69" s="72">
        <f t="shared" si="31"/>
        <v>105.06200209076817</v>
      </c>
      <c r="Y69" s="72">
        <f t="shared" si="31"/>
        <v>106.87520276846544</v>
      </c>
      <c r="Z69" s="72">
        <f t="shared" si="31"/>
        <v>110.57820554414045</v>
      </c>
      <c r="AA69" s="72">
        <f t="shared" si="31"/>
        <v>117.73367939151437</v>
      </c>
      <c r="AB69" s="72">
        <f t="shared" si="14"/>
        <v>126.03006380447712</v>
      </c>
      <c r="AC69" s="72">
        <f t="shared" si="14"/>
        <v>132.31768861973254</v>
      </c>
      <c r="AD69" s="72">
        <f t="shared" si="14"/>
        <v>138.92884178652537</v>
      </c>
      <c r="AE69" s="72">
        <f t="shared" si="36"/>
        <v>141.8667315525756</v>
      </c>
      <c r="AF69" s="72">
        <f t="shared" si="37"/>
        <v>147.59381421001405</v>
      </c>
      <c r="AG69" s="73">
        <f t="shared" si="37"/>
        <v>152.60354709635558</v>
      </c>
      <c r="AH69" s="557">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736"/>
      <c r="C70" s="8" t="s">
        <v>199</v>
      </c>
      <c r="D70">
        <v>72499</v>
      </c>
      <c r="E70">
        <v>72692</v>
      </c>
      <c r="F70">
        <v>73100</v>
      </c>
      <c r="G70">
        <v>73848</v>
      </c>
      <c r="H70">
        <v>76069</v>
      </c>
      <c r="I70">
        <v>75684</v>
      </c>
      <c r="J70">
        <v>77905</v>
      </c>
      <c r="K70">
        <v>81763</v>
      </c>
      <c r="L70">
        <v>84786</v>
      </c>
      <c r="M70">
        <v>89952</v>
      </c>
      <c r="N70">
        <v>94053</v>
      </c>
      <c r="O70">
        <v>95484</v>
      </c>
      <c r="P70">
        <v>98458</v>
      </c>
      <c r="Q70">
        <v>100555</v>
      </c>
      <c r="R70">
        <v>102311</v>
      </c>
      <c r="S70" s="556">
        <f>100</f>
        <v>100</v>
      </c>
      <c r="T70" s="72">
        <f t="shared" si="31"/>
        <v>100.26621056842163</v>
      </c>
      <c r="U70" s="72">
        <f t="shared" si="31"/>
        <v>100.82897695140623</v>
      </c>
      <c r="V70" s="72">
        <f t="shared" si="31"/>
        <v>101.86071532021131</v>
      </c>
      <c r="W70" s="72">
        <f t="shared" si="31"/>
        <v>104.92420585111519</v>
      </c>
      <c r="X70" s="72">
        <f t="shared" si="31"/>
        <v>104.39316404364199</v>
      </c>
      <c r="Y70" s="72">
        <f t="shared" si="31"/>
        <v>107.45665457454585</v>
      </c>
      <c r="Z70" s="72">
        <f t="shared" si="31"/>
        <v>112.7781072842384</v>
      </c>
      <c r="AA70" s="72">
        <f t="shared" si="31"/>
        <v>116.94781996993062</v>
      </c>
      <c r="AB70" s="72">
        <f t="shared" si="14"/>
        <v>124.07343549566201</v>
      </c>
      <c r="AC70" s="72">
        <f t="shared" si="14"/>
        <v>129.73006524227921</v>
      </c>
      <c r="AD70" s="72">
        <f t="shared" si="14"/>
        <v>131.70388557083547</v>
      </c>
      <c r="AE70" s="72">
        <f t="shared" si="36"/>
        <v>135.80601111739472</v>
      </c>
      <c r="AF70" s="72">
        <f t="shared" si="37"/>
        <v>138.69846480641112</v>
      </c>
      <c r="AG70" s="73">
        <f t="shared" si="37"/>
        <v>141.12056718023697</v>
      </c>
      <c r="AH70" s="237"/>
      <c r="AI70" s="238"/>
      <c r="AJ70" s="238"/>
      <c r="AK70" s="238"/>
      <c r="AL70" s="238"/>
      <c r="AM70" s="238"/>
      <c r="AN70" s="238"/>
      <c r="AO70" s="238"/>
      <c r="AP70" s="238"/>
      <c r="AQ70" s="238"/>
      <c r="AR70" s="238"/>
      <c r="AS70" s="238"/>
      <c r="AT70" s="238"/>
      <c r="AU70" s="238"/>
      <c r="AV70" s="239"/>
    </row>
    <row r="71" spans="2:48" ht="15" customHeight="1">
      <c r="B71" s="735" t="s">
        <v>209</v>
      </c>
      <c r="C71" s="1" t="s">
        <v>194</v>
      </c>
      <c r="D71" s="211">
        <v>33717</v>
      </c>
      <c r="E71" s="211">
        <v>36170</v>
      </c>
      <c r="F71" s="211">
        <v>34879</v>
      </c>
      <c r="G71" s="211">
        <v>37464</v>
      </c>
      <c r="H71" s="211">
        <v>39393</v>
      </c>
      <c r="I71" s="211">
        <v>40253</v>
      </c>
      <c r="J71" s="211">
        <v>40660</v>
      </c>
      <c r="K71" s="211">
        <v>40223</v>
      </c>
      <c r="L71" s="211">
        <v>39903</v>
      </c>
      <c r="M71" s="211">
        <v>38112</v>
      </c>
      <c r="N71" s="211">
        <v>39089</v>
      </c>
      <c r="O71" s="211">
        <v>39718</v>
      </c>
      <c r="P71" s="210">
        <v>41213</v>
      </c>
      <c r="Q71" s="212">
        <v>40738</v>
      </c>
      <c r="R71" s="212">
        <v>41060</v>
      </c>
      <c r="S71" s="556">
        <f>100</f>
        <v>100</v>
      </c>
      <c r="T71" s="72">
        <f t="shared" si="31"/>
        <v>107.2752617374025</v>
      </c>
      <c r="U71" s="72">
        <f t="shared" si="31"/>
        <v>103.44633271050212</v>
      </c>
      <c r="V71" s="72">
        <f t="shared" si="31"/>
        <v>111.11308835305633</v>
      </c>
      <c r="W71" s="72">
        <f t="shared" si="31"/>
        <v>116.83423792152327</v>
      </c>
      <c r="X71" s="72">
        <f t="shared" si="31"/>
        <v>119.38488003084497</v>
      </c>
      <c r="Y71" s="72">
        <f t="shared" si="31"/>
        <v>120.59198623839606</v>
      </c>
      <c r="Z71" s="72">
        <f t="shared" si="31"/>
        <v>119.29590414331049</v>
      </c>
      <c r="AA71" s="72">
        <f t="shared" si="31"/>
        <v>118.3468280096094</v>
      </c>
      <c r="AB71" s="72">
        <f t="shared" si="14"/>
        <v>113.03496752380104</v>
      </c>
      <c r="AC71" s="72">
        <f t="shared" si="14"/>
        <v>115.93261559450723</v>
      </c>
      <c r="AD71" s="72">
        <f t="shared" si="14"/>
        <v>117.79814336981345</v>
      </c>
      <c r="AE71" s="72">
        <f t="shared" si="36"/>
        <v>122.23210843194828</v>
      </c>
      <c r="AF71" s="72">
        <f t="shared" si="37"/>
        <v>120.8233235459857</v>
      </c>
      <c r="AG71" s="73">
        <f t="shared" si="37"/>
        <v>121.77833140552244</v>
      </c>
      <c r="AH71" s="557">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735"/>
      <c r="C72" s="1" t="s">
        <v>195</v>
      </c>
      <c r="D72" s="211">
        <v>13806</v>
      </c>
      <c r="E72" s="211">
        <v>14944</v>
      </c>
      <c r="F72" s="211">
        <v>14116</v>
      </c>
      <c r="G72" s="212">
        <v>13817</v>
      </c>
      <c r="H72" s="212">
        <v>14521</v>
      </c>
      <c r="I72" s="212">
        <v>14819</v>
      </c>
      <c r="J72" s="212">
        <v>14524</v>
      </c>
      <c r="K72" s="212">
        <v>14686</v>
      </c>
      <c r="L72" s="212">
        <v>14715</v>
      </c>
      <c r="M72" s="211">
        <v>13741</v>
      </c>
      <c r="N72" s="211">
        <v>13312</v>
      </c>
      <c r="O72" s="211">
        <v>12814</v>
      </c>
      <c r="P72" s="210">
        <v>13342</v>
      </c>
      <c r="Q72" s="212">
        <v>13154</v>
      </c>
      <c r="R72" s="212">
        <v>13282</v>
      </c>
      <c r="S72" s="556">
        <f>100</f>
        <v>100</v>
      </c>
      <c r="T72" s="72">
        <f t="shared" si="31"/>
        <v>108.24279298855571</v>
      </c>
      <c r="U72" s="72">
        <f t="shared" si="31"/>
        <v>102.2454005504853</v>
      </c>
      <c r="V72" s="72">
        <f t="shared" si="31"/>
        <v>100.07967550340432</v>
      </c>
      <c r="W72" s="72">
        <f t="shared" si="31"/>
        <v>105.17890772128061</v>
      </c>
      <c r="X72" s="72">
        <f t="shared" si="31"/>
        <v>107.33738954077937</v>
      </c>
      <c r="Y72" s="72">
        <f t="shared" si="31"/>
        <v>105.20063740402723</v>
      </c>
      <c r="Z72" s="72">
        <f t="shared" si="31"/>
        <v>106.37404027234535</v>
      </c>
      <c r="AA72" s="72">
        <f t="shared" si="31"/>
        <v>106.58409387222946</v>
      </c>
      <c r="AB72" s="72">
        <f t="shared" si="14"/>
        <v>99.529190207156304</v>
      </c>
      <c r="AC72" s="72">
        <f t="shared" si="14"/>
        <v>96.421845574387945</v>
      </c>
      <c r="AD72" s="72">
        <f t="shared" si="14"/>
        <v>92.814718238447057</v>
      </c>
      <c r="AE72" s="72">
        <f t="shared" ref="AE72:AE75" si="38">P72*100/$D72</f>
        <v>96.639142401854272</v>
      </c>
      <c r="AF72" s="72">
        <f t="shared" ref="AF72:AG75" si="39">Q72*100/$D72</f>
        <v>95.27741561639867</v>
      </c>
      <c r="AG72" s="73">
        <f t="shared" si="39"/>
        <v>96.204548746921631</v>
      </c>
      <c r="AH72" s="557">
        <v>1</v>
      </c>
      <c r="AI72" s="234">
        <v>1</v>
      </c>
      <c r="AJ72" s="234">
        <v>1</v>
      </c>
      <c r="AK72" s="234">
        <v>4</v>
      </c>
      <c r="AL72" s="234">
        <v>4</v>
      </c>
      <c r="AM72" s="234">
        <v>4</v>
      </c>
      <c r="AN72" s="234">
        <v>4</v>
      </c>
      <c r="AO72" s="234">
        <v>4</v>
      </c>
      <c r="AP72" s="234">
        <v>4</v>
      </c>
      <c r="AQ72" s="234">
        <v>1</v>
      </c>
      <c r="AR72" s="234">
        <v>1</v>
      </c>
      <c r="AS72" s="234">
        <v>1</v>
      </c>
      <c r="AT72" s="234">
        <v>2</v>
      </c>
      <c r="AU72" s="234">
        <v>6</v>
      </c>
      <c r="AV72" s="236">
        <v>7</v>
      </c>
    </row>
    <row r="73" spans="2:48" ht="14.45">
      <c r="B73" s="735"/>
      <c r="C73" s="1" t="s">
        <v>196</v>
      </c>
      <c r="D73" s="211">
        <v>6509</v>
      </c>
      <c r="E73" s="211">
        <v>6127</v>
      </c>
      <c r="F73" s="211">
        <v>5520</v>
      </c>
      <c r="G73" s="211">
        <v>6025</v>
      </c>
      <c r="H73" s="211">
        <v>5496</v>
      </c>
      <c r="I73" s="211">
        <v>5894</v>
      </c>
      <c r="J73" s="211">
        <v>5021</v>
      </c>
      <c r="K73" s="211">
        <v>4953</v>
      </c>
      <c r="L73" s="211">
        <v>4682</v>
      </c>
      <c r="M73" s="211">
        <v>4803</v>
      </c>
      <c r="N73" s="211">
        <v>5843</v>
      </c>
      <c r="O73" s="211">
        <v>6268</v>
      </c>
      <c r="P73" s="210">
        <v>5820</v>
      </c>
      <c r="Q73" s="212">
        <v>5732</v>
      </c>
      <c r="R73" s="212">
        <v>5792</v>
      </c>
      <c r="S73" s="556">
        <f>100</f>
        <v>100</v>
      </c>
      <c r="T73" s="72">
        <f t="shared" si="31"/>
        <v>94.131202949761871</v>
      </c>
      <c r="U73" s="72">
        <f t="shared" si="31"/>
        <v>84.805653710247356</v>
      </c>
      <c r="V73" s="72">
        <f t="shared" si="31"/>
        <v>92.564141957289905</v>
      </c>
      <c r="W73" s="72">
        <f t="shared" si="31"/>
        <v>84.436933476724533</v>
      </c>
      <c r="X73" s="72">
        <f t="shared" si="31"/>
        <v>90.551544015977882</v>
      </c>
      <c r="Y73" s="72">
        <f t="shared" si="31"/>
        <v>77.139345521585497</v>
      </c>
      <c r="Z73" s="72">
        <f t="shared" si="31"/>
        <v>76.094638193270853</v>
      </c>
      <c r="AA73" s="72">
        <f t="shared" si="31"/>
        <v>71.931172223075748</v>
      </c>
      <c r="AB73" s="72">
        <f t="shared" si="14"/>
        <v>73.790136733753258</v>
      </c>
      <c r="AC73" s="72">
        <f t="shared" si="14"/>
        <v>89.768013519741899</v>
      </c>
      <c r="AD73" s="72">
        <f t="shared" si="14"/>
        <v>96.297434321708408</v>
      </c>
      <c r="AE73" s="72">
        <f t="shared" si="38"/>
        <v>89.414656629282533</v>
      </c>
      <c r="AF73" s="72">
        <f t="shared" si="39"/>
        <v>88.062682439698875</v>
      </c>
      <c r="AG73" s="73">
        <f t="shared" si="39"/>
        <v>88.984483023505916</v>
      </c>
      <c r="AH73" s="557">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735"/>
      <c r="C74" s="1" t="s">
        <v>197</v>
      </c>
      <c r="D74" s="211">
        <v>3714</v>
      </c>
      <c r="E74" s="211">
        <v>3797</v>
      </c>
      <c r="F74" s="211">
        <v>1311</v>
      </c>
      <c r="G74" s="212">
        <v>322</v>
      </c>
      <c r="H74" s="212">
        <v>639</v>
      </c>
      <c r="I74" s="212">
        <v>316</v>
      </c>
      <c r="J74" s="212">
        <v>619</v>
      </c>
      <c r="K74" s="212">
        <v>626</v>
      </c>
      <c r="L74" s="212">
        <v>591</v>
      </c>
      <c r="M74" s="211">
        <v>906</v>
      </c>
      <c r="N74" s="211">
        <v>925</v>
      </c>
      <c r="O74" s="211">
        <v>1662</v>
      </c>
      <c r="P74" s="210">
        <v>2004</v>
      </c>
      <c r="Q74" s="212">
        <v>1945</v>
      </c>
      <c r="R74" s="212">
        <v>1985</v>
      </c>
      <c r="S74" s="556">
        <f>100</f>
        <v>100</v>
      </c>
      <c r="T74" s="72">
        <f t="shared" si="31"/>
        <v>102.23478729133011</v>
      </c>
      <c r="U74" s="72">
        <f t="shared" si="31"/>
        <v>35.298869143780294</v>
      </c>
      <c r="V74" s="72">
        <f t="shared" si="31"/>
        <v>8.6698976844372648</v>
      </c>
      <c r="W74" s="72">
        <f t="shared" si="31"/>
        <v>17.205169628432955</v>
      </c>
      <c r="X74" s="72">
        <f t="shared" si="31"/>
        <v>8.5083467959073769</v>
      </c>
      <c r="Y74" s="72">
        <f t="shared" si="31"/>
        <v>16.666666666666668</v>
      </c>
      <c r="Z74" s="72">
        <f t="shared" si="31"/>
        <v>16.855142703284869</v>
      </c>
      <c r="AA74" s="72">
        <f t="shared" si="31"/>
        <v>15.91276252019386</v>
      </c>
      <c r="AB74" s="72">
        <f t="shared" si="14"/>
        <v>24.394184168012924</v>
      </c>
      <c r="AC74" s="72">
        <f t="shared" si="14"/>
        <v>24.905761981690901</v>
      </c>
      <c r="AD74" s="72">
        <f t="shared" si="14"/>
        <v>44.749596122778676</v>
      </c>
      <c r="AE74" s="72">
        <f t="shared" si="38"/>
        <v>53.957996768982227</v>
      </c>
      <c r="AF74" s="72">
        <f t="shared" si="39"/>
        <v>52.369413031771671</v>
      </c>
      <c r="AG74" s="73">
        <f t="shared" si="39"/>
        <v>53.446418955304253</v>
      </c>
      <c r="AH74" s="557">
        <v>1</v>
      </c>
      <c r="AI74" s="234">
        <v>1</v>
      </c>
      <c r="AJ74" s="234">
        <v>1</v>
      </c>
      <c r="AK74" s="234">
        <v>4</v>
      </c>
      <c r="AL74" s="234">
        <v>4</v>
      </c>
      <c r="AM74" s="234">
        <v>4</v>
      </c>
      <c r="AN74" s="234">
        <v>4</v>
      </c>
      <c r="AO74" s="234">
        <v>4</v>
      </c>
      <c r="AP74" s="234">
        <v>4</v>
      </c>
      <c r="AQ74" s="234">
        <v>1</v>
      </c>
      <c r="AR74" s="234">
        <v>1</v>
      </c>
      <c r="AS74" s="234">
        <v>1</v>
      </c>
      <c r="AT74" s="234">
        <v>2</v>
      </c>
      <c r="AU74" s="234">
        <v>6</v>
      </c>
      <c r="AV74" s="236">
        <v>7</v>
      </c>
    </row>
    <row r="75" spans="2:48" ht="14.45">
      <c r="B75" s="735"/>
      <c r="C75" s="1" t="s">
        <v>198</v>
      </c>
      <c r="D75" s="211">
        <v>57746</v>
      </c>
      <c r="E75" s="211">
        <v>61038</v>
      </c>
      <c r="F75" s="211">
        <v>55826</v>
      </c>
      <c r="G75" s="211">
        <v>57628</v>
      </c>
      <c r="H75" s="211">
        <v>60049</v>
      </c>
      <c r="I75" s="211">
        <v>61282</v>
      </c>
      <c r="J75" s="211">
        <v>60824</v>
      </c>
      <c r="K75" s="211">
        <v>60488</v>
      </c>
      <c r="L75" s="211">
        <v>59891</v>
      </c>
      <c r="M75" s="211">
        <v>57562</v>
      </c>
      <c r="N75" s="211">
        <v>59169</v>
      </c>
      <c r="O75" s="211">
        <v>60462</v>
      </c>
      <c r="P75" s="210">
        <v>62379</v>
      </c>
      <c r="Q75" s="212">
        <v>61569</v>
      </c>
      <c r="R75" s="212">
        <v>62119</v>
      </c>
      <c r="S75" s="556">
        <f>100</f>
        <v>100</v>
      </c>
      <c r="T75" s="72">
        <f t="shared" si="31"/>
        <v>105.70082776296194</v>
      </c>
      <c r="U75" s="72">
        <f t="shared" si="31"/>
        <v>96.675094378831432</v>
      </c>
      <c r="V75" s="72">
        <f t="shared" si="31"/>
        <v>99.795656842032344</v>
      </c>
      <c r="W75" s="72">
        <f t="shared" si="31"/>
        <v>103.98815502372459</v>
      </c>
      <c r="X75" s="72">
        <f t="shared" si="31"/>
        <v>106.12336785231878</v>
      </c>
      <c r="Y75" s="72">
        <f t="shared" si="31"/>
        <v>105.33023932393586</v>
      </c>
      <c r="Z75" s="72">
        <f t="shared" si="31"/>
        <v>104.74838084023136</v>
      </c>
      <c r="AA75" s="72">
        <f t="shared" si="31"/>
        <v>103.71454299864925</v>
      </c>
      <c r="AB75" s="72">
        <f t="shared" si="14"/>
        <v>99.681363211304685</v>
      </c>
      <c r="AC75" s="72">
        <f t="shared" si="14"/>
        <v>102.46423994735567</v>
      </c>
      <c r="AD75" s="72">
        <f t="shared" si="14"/>
        <v>104.70335607661137</v>
      </c>
      <c r="AE75" s="72">
        <f t="shared" si="38"/>
        <v>108.02306653274685</v>
      </c>
      <c r="AF75" s="72">
        <f t="shared" si="39"/>
        <v>106.62037197381636</v>
      </c>
      <c r="AG75" s="73">
        <f t="shared" si="39"/>
        <v>107.57281889654695</v>
      </c>
      <c r="AH75" s="557">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735"/>
      <c r="C76" s="1" t="s">
        <v>199</v>
      </c>
      <c r="D76">
        <v>54032</v>
      </c>
      <c r="E76">
        <v>57241</v>
      </c>
      <c r="F76">
        <v>54515</v>
      </c>
      <c r="G76">
        <v>57306</v>
      </c>
      <c r="H76">
        <v>59410</v>
      </c>
      <c r="I76">
        <v>60966</v>
      </c>
      <c r="J76">
        <v>60205</v>
      </c>
      <c r="K76">
        <v>59862</v>
      </c>
      <c r="L76">
        <v>59300</v>
      </c>
      <c r="M76">
        <v>56656</v>
      </c>
      <c r="N76">
        <v>58244</v>
      </c>
      <c r="O76">
        <v>58800</v>
      </c>
      <c r="P76">
        <v>60375</v>
      </c>
      <c r="Q76">
        <v>59624</v>
      </c>
      <c r="R76">
        <v>60134</v>
      </c>
      <c r="S76" s="556">
        <f>100</f>
        <v>100</v>
      </c>
      <c r="T76" s="72">
        <f t="shared" si="31"/>
        <v>105.93907314184187</v>
      </c>
      <c r="U76" s="72">
        <f t="shared" si="31"/>
        <v>100.89391471720462</v>
      </c>
      <c r="V76" s="72">
        <f t="shared" si="31"/>
        <v>106.05937222386734</v>
      </c>
      <c r="W76" s="72">
        <f t="shared" si="31"/>
        <v>109.95336097127628</v>
      </c>
      <c r="X76" s="72">
        <f t="shared" si="31"/>
        <v>112.83313591945513</v>
      </c>
      <c r="Y76" s="72">
        <f t="shared" si="31"/>
        <v>111.42471128220313</v>
      </c>
      <c r="Z76" s="72">
        <f t="shared" si="31"/>
        <v>110.78990228013029</v>
      </c>
      <c r="AA76" s="72">
        <f t="shared" si="31"/>
        <v>109.74977790938703</v>
      </c>
      <c r="AB76" s="72">
        <f t="shared" si="14"/>
        <v>104.85638140361267</v>
      </c>
      <c r="AC76" s="72">
        <f t="shared" si="14"/>
        <v>107.79538051525022</v>
      </c>
      <c r="AD76" s="72">
        <f t="shared" si="14"/>
        <v>108.82440035534498</v>
      </c>
      <c r="AE76" s="72">
        <f t="shared" ref="AE76:AE79" si="40">P76*100/$D76</f>
        <v>111.73933965057743</v>
      </c>
      <c r="AF76" s="72">
        <f t="shared" ref="AF76:AG79" si="41">Q76*100/$D76</f>
        <v>110.34942256440628</v>
      </c>
      <c r="AG76" s="73">
        <f t="shared" si="41"/>
        <v>111.29330766952917</v>
      </c>
      <c r="AH76" s="237"/>
      <c r="AI76" s="238"/>
      <c r="AJ76" s="238"/>
      <c r="AK76" s="238"/>
      <c r="AL76" s="238"/>
      <c r="AM76" s="238"/>
      <c r="AN76" s="238"/>
      <c r="AO76" s="238"/>
      <c r="AP76" s="238"/>
      <c r="AQ76" s="238"/>
      <c r="AR76" s="238"/>
      <c r="AS76" s="238"/>
      <c r="AT76" s="238"/>
      <c r="AU76" s="238"/>
      <c r="AV76" s="239"/>
    </row>
    <row r="77" spans="2:48" ht="15" customHeight="1">
      <c r="B77" s="737" t="s">
        <v>210</v>
      </c>
      <c r="C77" s="7" t="s">
        <v>194</v>
      </c>
      <c r="D77" s="211">
        <v>140517</v>
      </c>
      <c r="E77" s="211">
        <v>146556</v>
      </c>
      <c r="F77" s="211">
        <v>147245</v>
      </c>
      <c r="G77" s="211">
        <v>150081</v>
      </c>
      <c r="H77" s="211">
        <v>152726</v>
      </c>
      <c r="I77" s="211">
        <v>153063</v>
      </c>
      <c r="J77" s="211">
        <v>157415</v>
      </c>
      <c r="K77" s="211">
        <v>161520</v>
      </c>
      <c r="L77" s="211">
        <v>166576</v>
      </c>
      <c r="M77" s="211">
        <v>170341</v>
      </c>
      <c r="N77" s="211">
        <v>174156</v>
      </c>
      <c r="O77" s="211">
        <v>176103</v>
      </c>
      <c r="P77" s="210">
        <v>175246</v>
      </c>
      <c r="Q77" s="212">
        <v>176346</v>
      </c>
      <c r="R77" s="212">
        <v>179230</v>
      </c>
      <c r="S77" s="556">
        <f>100</f>
        <v>100</v>
      </c>
      <c r="T77" s="72">
        <f t="shared" si="31"/>
        <v>104.29770063408698</v>
      </c>
      <c r="U77" s="72">
        <f t="shared" si="31"/>
        <v>104.78803276471886</v>
      </c>
      <c r="V77" s="72">
        <f t="shared" si="31"/>
        <v>106.80629390038216</v>
      </c>
      <c r="W77" s="72">
        <f t="shared" si="31"/>
        <v>108.6886284221838</v>
      </c>
      <c r="X77" s="72">
        <f t="shared" si="31"/>
        <v>108.92845705501826</v>
      </c>
      <c r="Y77" s="72">
        <f t="shared" si="31"/>
        <v>112.02559120960453</v>
      </c>
      <c r="Z77" s="72">
        <f t="shared" si="31"/>
        <v>114.9469459211341</v>
      </c>
      <c r="AA77" s="72">
        <f t="shared" si="31"/>
        <v>118.54508707131521</v>
      </c>
      <c r="AB77" s="72">
        <f t="shared" si="14"/>
        <v>121.22447817701773</v>
      </c>
      <c r="AC77" s="72">
        <f t="shared" si="14"/>
        <v>123.93945216593011</v>
      </c>
      <c r="AD77" s="72">
        <f t="shared" si="14"/>
        <v>125.32504963812208</v>
      </c>
      <c r="AE77" s="72">
        <f t="shared" si="40"/>
        <v>124.71515901990506</v>
      </c>
      <c r="AF77" s="72">
        <f t="shared" si="41"/>
        <v>125.497982450522</v>
      </c>
      <c r="AG77" s="73">
        <f t="shared" si="41"/>
        <v>127.55040315406677</v>
      </c>
      <c r="AH77" s="557">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735"/>
      <c r="C78" s="1" t="s">
        <v>195</v>
      </c>
      <c r="D78" s="211">
        <v>47169</v>
      </c>
      <c r="E78" s="211">
        <v>45708</v>
      </c>
      <c r="F78" s="211">
        <v>45438</v>
      </c>
      <c r="G78" s="211">
        <v>45497</v>
      </c>
      <c r="H78" s="211">
        <v>45896</v>
      </c>
      <c r="I78" s="211">
        <v>45305</v>
      </c>
      <c r="J78" s="211">
        <v>45174</v>
      </c>
      <c r="K78" s="211">
        <v>46340</v>
      </c>
      <c r="L78" s="211">
        <v>48484</v>
      </c>
      <c r="M78" s="211">
        <v>49138</v>
      </c>
      <c r="N78" s="211">
        <v>51000</v>
      </c>
      <c r="O78" s="211">
        <v>51434</v>
      </c>
      <c r="P78" s="210">
        <v>50344</v>
      </c>
      <c r="Q78" s="212">
        <v>50740</v>
      </c>
      <c r="R78" s="212">
        <v>51781</v>
      </c>
      <c r="S78" s="556">
        <f>100</f>
        <v>100</v>
      </c>
      <c r="T78" s="72">
        <f t="shared" si="31"/>
        <v>96.902626725179672</v>
      </c>
      <c r="U78" s="72">
        <f t="shared" si="31"/>
        <v>96.33021687973033</v>
      </c>
      <c r="V78" s="72">
        <f t="shared" si="31"/>
        <v>96.45529903114334</v>
      </c>
      <c r="W78" s="72">
        <f t="shared" si="31"/>
        <v>97.301193580529585</v>
      </c>
      <c r="X78" s="72">
        <f t="shared" si="31"/>
        <v>96.048252029934915</v>
      </c>
      <c r="Y78" s="72">
        <f t="shared" si="31"/>
        <v>95.770527253068749</v>
      </c>
      <c r="Z78" s="72">
        <f t="shared" si="31"/>
        <v>98.242489770824065</v>
      </c>
      <c r="AA78" s="72">
        <f t="shared" si="31"/>
        <v>102.78784795098476</v>
      </c>
      <c r="AB78" s="72">
        <f t="shared" si="14"/>
        <v>104.17435179885094</v>
      </c>
      <c r="AC78" s="72">
        <f t="shared" si="14"/>
        <v>108.12185969598677</v>
      </c>
      <c r="AD78" s="72">
        <f t="shared" si="14"/>
        <v>109.04195552163497</v>
      </c>
      <c r="AE78" s="72">
        <f t="shared" si="40"/>
        <v>106.73111577519133</v>
      </c>
      <c r="AF78" s="72">
        <f t="shared" si="41"/>
        <v>107.5706502151837</v>
      </c>
      <c r="AG78" s="73">
        <f t="shared" si="41"/>
        <v>109.7776081748606</v>
      </c>
      <c r="AH78" s="557">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735"/>
      <c r="C79" s="1" t="s">
        <v>196</v>
      </c>
      <c r="D79" s="211">
        <v>32826</v>
      </c>
      <c r="E79" s="211">
        <v>31578</v>
      </c>
      <c r="F79" s="211">
        <v>32836</v>
      </c>
      <c r="G79" s="211">
        <v>32791</v>
      </c>
      <c r="H79" s="211">
        <v>34090</v>
      </c>
      <c r="I79" s="211">
        <v>33240</v>
      </c>
      <c r="J79" s="211">
        <v>33980</v>
      </c>
      <c r="K79" s="211">
        <v>33963</v>
      </c>
      <c r="L79" s="211">
        <v>35764</v>
      </c>
      <c r="M79" s="211">
        <v>36728</v>
      </c>
      <c r="N79" s="211">
        <v>37497</v>
      </c>
      <c r="O79" s="211">
        <v>36173</v>
      </c>
      <c r="P79" s="210">
        <v>34566</v>
      </c>
      <c r="Q79" s="212">
        <v>34860</v>
      </c>
      <c r="R79" s="212">
        <v>35633</v>
      </c>
      <c r="S79" s="556">
        <f>100</f>
        <v>100</v>
      </c>
      <c r="T79" s="72">
        <f t="shared" si="31"/>
        <v>96.198135624200333</v>
      </c>
      <c r="U79" s="72">
        <f t="shared" si="31"/>
        <v>100.03046365685736</v>
      </c>
      <c r="V79" s="72">
        <f t="shared" si="31"/>
        <v>99.893377200999211</v>
      </c>
      <c r="W79" s="72">
        <f t="shared" si="31"/>
        <v>103.85060622677146</v>
      </c>
      <c r="X79" s="72">
        <f t="shared" si="31"/>
        <v>101.26119539389508</v>
      </c>
      <c r="Y79" s="72">
        <f t="shared" si="31"/>
        <v>103.5155060013404</v>
      </c>
      <c r="Z79" s="72">
        <f t="shared" si="31"/>
        <v>103.46371778468287</v>
      </c>
      <c r="AA79" s="72">
        <f t="shared" si="31"/>
        <v>108.95022238469505</v>
      </c>
      <c r="AB79" s="72">
        <f t="shared" si="14"/>
        <v>111.88691890574545</v>
      </c>
      <c r="AC79" s="72">
        <f t="shared" si="14"/>
        <v>114.22957411807714</v>
      </c>
      <c r="AD79" s="72">
        <f t="shared" si="14"/>
        <v>110.19618595016146</v>
      </c>
      <c r="AE79" s="72">
        <f t="shared" si="40"/>
        <v>105.30067629318224</v>
      </c>
      <c r="AF79" s="72">
        <f t="shared" si="41"/>
        <v>106.19630780478889</v>
      </c>
      <c r="AG79" s="73">
        <f t="shared" si="41"/>
        <v>108.55114847986353</v>
      </c>
      <c r="AH79" s="557">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735"/>
      <c r="C80" s="1" t="s">
        <v>197</v>
      </c>
      <c r="D80" s="211">
        <v>11244</v>
      </c>
      <c r="E80" s="211">
        <v>13486</v>
      </c>
      <c r="F80" s="211">
        <v>14734</v>
      </c>
      <c r="G80" s="211">
        <v>14752</v>
      </c>
      <c r="H80" s="211">
        <v>14870</v>
      </c>
      <c r="I80" s="211">
        <v>16672</v>
      </c>
      <c r="J80" s="211">
        <v>19366</v>
      </c>
      <c r="K80" s="211">
        <v>22971</v>
      </c>
      <c r="L80" s="211">
        <v>24062</v>
      </c>
      <c r="M80" s="211">
        <v>26283</v>
      </c>
      <c r="N80" s="211">
        <v>27830</v>
      </c>
      <c r="O80" s="211">
        <v>25676</v>
      </c>
      <c r="P80" s="210">
        <v>26356</v>
      </c>
      <c r="Q80" s="212">
        <v>26811</v>
      </c>
      <c r="R80" s="212">
        <v>28022</v>
      </c>
      <c r="S80" s="556">
        <f>100</f>
        <v>100</v>
      </c>
      <c r="T80" s="72">
        <f t="shared" si="31"/>
        <v>119.93952330131626</v>
      </c>
      <c r="U80" s="72">
        <f t="shared" si="31"/>
        <v>131.03877623621486</v>
      </c>
      <c r="V80" s="72">
        <f t="shared" si="31"/>
        <v>131.19886161508359</v>
      </c>
      <c r="W80" s="72">
        <f t="shared" si="31"/>
        <v>132.24831020988972</v>
      </c>
      <c r="X80" s="72">
        <f t="shared" si="31"/>
        <v>148.27463536108147</v>
      </c>
      <c r="Y80" s="72">
        <f t="shared" si="31"/>
        <v>172.23408039843471</v>
      </c>
      <c r="Z80" s="72">
        <f t="shared" si="31"/>
        <v>204.29562433297758</v>
      </c>
      <c r="AA80" s="72">
        <f t="shared" si="31"/>
        <v>213.99857701885449</v>
      </c>
      <c r="AB80" s="72">
        <f t="shared" si="14"/>
        <v>233.75133404482389</v>
      </c>
      <c r="AC80" s="72">
        <f t="shared" si="14"/>
        <v>247.5097829953753</v>
      </c>
      <c r="AD80" s="72">
        <f t="shared" si="14"/>
        <v>228.35289932408395</v>
      </c>
      <c r="AE80" s="72">
        <f t="shared" ref="AE80:AE83" si="42">P80*100/$D80</f>
        <v>234.40056919245819</v>
      </c>
      <c r="AF80" s="72">
        <f t="shared" ref="AF80:AG83" si="43">Q80*100/$D80</f>
        <v>238.44717182497331</v>
      </c>
      <c r="AG80" s="73">
        <f t="shared" si="43"/>
        <v>249.2173603699751</v>
      </c>
      <c r="AH80" s="557">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735"/>
      <c r="C81" s="1" t="s">
        <v>198</v>
      </c>
      <c r="D81" s="211">
        <v>231756</v>
      </c>
      <c r="E81" s="211">
        <v>237328</v>
      </c>
      <c r="F81" s="211">
        <v>240253</v>
      </c>
      <c r="G81" s="211">
        <v>243121</v>
      </c>
      <c r="H81" s="211">
        <v>247582</v>
      </c>
      <c r="I81" s="211">
        <v>248280</v>
      </c>
      <c r="J81" s="211">
        <v>255935</v>
      </c>
      <c r="K81" s="211">
        <v>264794</v>
      </c>
      <c r="L81" s="211">
        <v>274886</v>
      </c>
      <c r="M81" s="211">
        <v>282490</v>
      </c>
      <c r="N81" s="211">
        <v>290483</v>
      </c>
      <c r="O81" s="211">
        <v>289386</v>
      </c>
      <c r="P81" s="210">
        <v>286512</v>
      </c>
      <c r="Q81" s="212">
        <v>288757</v>
      </c>
      <c r="R81" s="212">
        <v>294666</v>
      </c>
      <c r="S81" s="556">
        <f>100</f>
        <v>100</v>
      </c>
      <c r="T81" s="72">
        <f t="shared" si="31"/>
        <v>102.4042527485804</v>
      </c>
      <c r="U81" s="72">
        <f t="shared" si="31"/>
        <v>103.6663559950983</v>
      </c>
      <c r="V81" s="72">
        <f t="shared" si="31"/>
        <v>104.90386440911993</v>
      </c>
      <c r="W81" s="72">
        <f t="shared" si="31"/>
        <v>106.82873366816824</v>
      </c>
      <c r="X81" s="72">
        <f t="shared" si="31"/>
        <v>107.1299124941749</v>
      </c>
      <c r="Y81" s="72">
        <f t="shared" si="31"/>
        <v>110.43295534959181</v>
      </c>
      <c r="Z81" s="72">
        <f t="shared" si="31"/>
        <v>114.25551010545574</v>
      </c>
      <c r="AA81" s="72">
        <f t="shared" si="31"/>
        <v>118.61008992215952</v>
      </c>
      <c r="AB81" s="72">
        <f t="shared" si="14"/>
        <v>121.89112687481662</v>
      </c>
      <c r="AC81" s="72">
        <f t="shared" si="14"/>
        <v>125.34001277205337</v>
      </c>
      <c r="AD81" s="72">
        <f t="shared" si="14"/>
        <v>124.86667011857298</v>
      </c>
      <c r="AE81" s="72">
        <f t="shared" si="42"/>
        <v>123.62657277481489</v>
      </c>
      <c r="AF81" s="72">
        <f t="shared" si="43"/>
        <v>124.59526398453546</v>
      </c>
      <c r="AG81" s="73">
        <f t="shared" si="43"/>
        <v>127.14492828664631</v>
      </c>
      <c r="AH81" s="557">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736"/>
      <c r="C82" s="8" t="s">
        <v>199</v>
      </c>
      <c r="D82">
        <v>220512</v>
      </c>
      <c r="E82">
        <v>223842</v>
      </c>
      <c r="F82">
        <v>225519</v>
      </c>
      <c r="G82">
        <v>228369</v>
      </c>
      <c r="H82">
        <v>232712</v>
      </c>
      <c r="I82">
        <v>231608</v>
      </c>
      <c r="J82">
        <v>236569</v>
      </c>
      <c r="K82">
        <v>241823</v>
      </c>
      <c r="L82">
        <v>250824</v>
      </c>
      <c r="M82">
        <v>256207</v>
      </c>
      <c r="N82">
        <v>262653</v>
      </c>
      <c r="O82">
        <v>263710</v>
      </c>
      <c r="P82">
        <v>260156</v>
      </c>
      <c r="Q82">
        <v>261946</v>
      </c>
      <c r="R82">
        <v>266644</v>
      </c>
      <c r="S82" s="556">
        <f>100</f>
        <v>100</v>
      </c>
      <c r="T82" s="72">
        <f t="shared" si="31"/>
        <v>101.51012189812799</v>
      </c>
      <c r="U82" s="72">
        <f t="shared" si="31"/>
        <v>102.27062472790597</v>
      </c>
      <c r="V82" s="72">
        <f t="shared" si="31"/>
        <v>103.56307139747497</v>
      </c>
      <c r="W82" s="72">
        <f t="shared" si="31"/>
        <v>105.53257872587433</v>
      </c>
      <c r="X82" s="72">
        <f t="shared" si="31"/>
        <v>105.03192570018865</v>
      </c>
      <c r="Y82" s="72">
        <f t="shared" si="31"/>
        <v>107.28168988535771</v>
      </c>
      <c r="Z82" s="72">
        <f t="shared" si="31"/>
        <v>109.66432665795966</v>
      </c>
      <c r="AA82" s="72">
        <f t="shared" si="31"/>
        <v>113.74619068350022</v>
      </c>
      <c r="AB82" s="72">
        <f t="shared" si="14"/>
        <v>116.18732767377739</v>
      </c>
      <c r="AC82" s="72">
        <f t="shared" si="14"/>
        <v>119.11052459730082</v>
      </c>
      <c r="AD82" s="72">
        <f t="shared" si="14"/>
        <v>119.58986359019011</v>
      </c>
      <c r="AE82" s="72">
        <f t="shared" si="42"/>
        <v>117.97815991873458</v>
      </c>
      <c r="AF82" s="72">
        <f t="shared" si="43"/>
        <v>118.78990712523581</v>
      </c>
      <c r="AG82" s="73">
        <f t="shared" si="43"/>
        <v>120.92040342475693</v>
      </c>
      <c r="AH82" s="237"/>
      <c r="AI82" s="238"/>
      <c r="AJ82" s="238"/>
      <c r="AK82" s="238"/>
      <c r="AL82" s="238"/>
      <c r="AM82" s="238"/>
      <c r="AN82" s="238"/>
      <c r="AO82" s="238"/>
      <c r="AP82" s="238"/>
      <c r="AQ82" s="238"/>
      <c r="AR82" s="238"/>
      <c r="AS82" s="238"/>
      <c r="AT82" s="238"/>
      <c r="AU82" s="238"/>
      <c r="AV82" s="239"/>
    </row>
    <row r="83" spans="2:48" ht="15" customHeight="1">
      <c r="B83" s="735" t="s">
        <v>211</v>
      </c>
      <c r="C83" s="1" t="s">
        <v>194</v>
      </c>
      <c r="D83" s="211">
        <v>37536</v>
      </c>
      <c r="E83" s="211">
        <v>37814</v>
      </c>
      <c r="F83" s="211">
        <v>31450</v>
      </c>
      <c r="G83" s="211">
        <v>31185</v>
      </c>
      <c r="H83" s="211">
        <v>30661</v>
      </c>
      <c r="I83" s="211">
        <v>29098</v>
      </c>
      <c r="J83" s="211">
        <v>29231</v>
      </c>
      <c r="K83" s="211">
        <v>29206</v>
      </c>
      <c r="L83" s="211">
        <v>29958</v>
      </c>
      <c r="M83" s="211">
        <v>30588</v>
      </c>
      <c r="N83" s="211">
        <v>31287</v>
      </c>
      <c r="O83" s="211">
        <v>32179</v>
      </c>
      <c r="P83" s="210">
        <v>32998</v>
      </c>
      <c r="Q83" s="212">
        <v>33058</v>
      </c>
      <c r="R83" s="212">
        <v>33290</v>
      </c>
      <c r="S83" s="556">
        <f>100</f>
        <v>100</v>
      </c>
      <c r="T83" s="72">
        <f t="shared" si="31"/>
        <v>100.74062233589088</v>
      </c>
      <c r="U83" s="72">
        <f t="shared" si="31"/>
        <v>83.786231884057969</v>
      </c>
      <c r="V83" s="72">
        <f t="shared" si="31"/>
        <v>83.080242966751925</v>
      </c>
      <c r="W83" s="72">
        <f t="shared" si="31"/>
        <v>81.684249786871277</v>
      </c>
      <c r="X83" s="72">
        <f t="shared" si="31"/>
        <v>77.520247229326515</v>
      </c>
      <c r="Y83" s="72">
        <f t="shared" si="31"/>
        <v>77.874573742540491</v>
      </c>
      <c r="Z83" s="72">
        <f t="shared" si="31"/>
        <v>77.80797101449275</v>
      </c>
      <c r="AA83" s="72">
        <f t="shared" si="31"/>
        <v>79.811381074168793</v>
      </c>
      <c r="AB83" s="72">
        <f t="shared" si="14"/>
        <v>81.489769820971873</v>
      </c>
      <c r="AC83" s="72">
        <f t="shared" si="14"/>
        <v>83.351982097186706</v>
      </c>
      <c r="AD83" s="72">
        <f t="shared" si="14"/>
        <v>85.728367433930089</v>
      </c>
      <c r="AE83" s="72">
        <f t="shared" si="42"/>
        <v>87.910272804774081</v>
      </c>
      <c r="AF83" s="72">
        <f t="shared" si="43"/>
        <v>88.070119352088668</v>
      </c>
      <c r="AG83" s="73">
        <f t="shared" si="43"/>
        <v>88.688192668371698</v>
      </c>
      <c r="AH83" s="557">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735"/>
      <c r="C84" s="1" t="s">
        <v>195</v>
      </c>
      <c r="D84" s="211">
        <v>31246</v>
      </c>
      <c r="E84" s="211">
        <v>29980</v>
      </c>
      <c r="F84" s="211">
        <v>30778</v>
      </c>
      <c r="G84" s="211">
        <v>29662</v>
      </c>
      <c r="H84" s="211">
        <v>30184</v>
      </c>
      <c r="I84" s="211">
        <v>31144</v>
      </c>
      <c r="J84" s="211">
        <v>31422</v>
      </c>
      <c r="K84" s="211">
        <v>33071</v>
      </c>
      <c r="L84" s="211">
        <v>33782</v>
      </c>
      <c r="M84" s="211">
        <v>35125</v>
      </c>
      <c r="N84" s="211">
        <v>36126</v>
      </c>
      <c r="O84" s="211">
        <v>37844</v>
      </c>
      <c r="P84" s="210">
        <v>37084</v>
      </c>
      <c r="Q84" s="212">
        <v>37189</v>
      </c>
      <c r="R84" s="212">
        <v>37596</v>
      </c>
      <c r="S84" s="556">
        <f>100</f>
        <v>100</v>
      </c>
      <c r="T84" s="72">
        <f t="shared" si="31"/>
        <v>95.948281380016638</v>
      </c>
      <c r="U84" s="72">
        <f t="shared" si="31"/>
        <v>98.502208282660177</v>
      </c>
      <c r="V84" s="72">
        <f t="shared" si="31"/>
        <v>94.930551110542154</v>
      </c>
      <c r="W84" s="72">
        <f t="shared" si="31"/>
        <v>96.601164949113482</v>
      </c>
      <c r="X84" s="72">
        <f t="shared" si="31"/>
        <v>99.673558215451578</v>
      </c>
      <c r="Y84" s="72">
        <f t="shared" si="31"/>
        <v>100.56327209882865</v>
      </c>
      <c r="Z84" s="72">
        <f t="shared" si="31"/>
        <v>105.84074761569481</v>
      </c>
      <c r="AA84" s="72">
        <f t="shared" si="31"/>
        <v>108.11623887857645</v>
      </c>
      <c r="AB84" s="72">
        <f t="shared" si="14"/>
        <v>112.41438904179735</v>
      </c>
      <c r="AC84" s="72">
        <f t="shared" si="14"/>
        <v>115.6179991038853</v>
      </c>
      <c r="AD84" s="72">
        <f t="shared" si="14"/>
        <v>121.1163028867695</v>
      </c>
      <c r="AE84" s="72">
        <f t="shared" ref="AE84:AE87" si="44">P84*100/$D84</f>
        <v>118.68399155091852</v>
      </c>
      <c r="AF84" s="72">
        <f t="shared" ref="AF84:AG87" si="45">Q84*100/$D84</f>
        <v>119.02003456442425</v>
      </c>
      <c r="AG84" s="73">
        <f t="shared" si="45"/>
        <v>120.3226012929655</v>
      </c>
      <c r="AH84" s="557">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735"/>
      <c r="C85" s="1" t="s">
        <v>196</v>
      </c>
      <c r="D85" s="211">
        <v>46432</v>
      </c>
      <c r="E85" s="211">
        <v>45532</v>
      </c>
      <c r="F85" s="211">
        <v>48683</v>
      </c>
      <c r="G85" s="211">
        <v>52705</v>
      </c>
      <c r="H85" s="211">
        <v>55803</v>
      </c>
      <c r="I85" s="211">
        <v>56570</v>
      </c>
      <c r="J85" s="211">
        <v>56282</v>
      </c>
      <c r="K85" s="211">
        <v>58160</v>
      </c>
      <c r="L85" s="211">
        <v>66239</v>
      </c>
      <c r="M85" s="211">
        <v>72049</v>
      </c>
      <c r="N85" s="211">
        <v>77767</v>
      </c>
      <c r="O85" s="211">
        <v>82744</v>
      </c>
      <c r="P85" s="210">
        <v>78027</v>
      </c>
      <c r="Q85" s="212">
        <v>78280</v>
      </c>
      <c r="R85" s="212">
        <v>79260</v>
      </c>
      <c r="S85" s="556">
        <f>100</f>
        <v>100</v>
      </c>
      <c r="T85" s="72">
        <f t="shared" si="31"/>
        <v>98.061681598897309</v>
      </c>
      <c r="U85" s="72">
        <f t="shared" si="31"/>
        <v>104.84794968986905</v>
      </c>
      <c r="V85" s="72">
        <f t="shared" si="31"/>
        <v>113.51007925568574</v>
      </c>
      <c r="W85" s="72">
        <f t="shared" si="31"/>
        <v>120.18220192970365</v>
      </c>
      <c r="X85" s="72">
        <f t="shared" si="31"/>
        <v>121.83407994486561</v>
      </c>
      <c r="Y85" s="72">
        <f t="shared" si="31"/>
        <v>121.21381805651275</v>
      </c>
      <c r="Z85" s="72">
        <f t="shared" si="31"/>
        <v>125.25844245348036</v>
      </c>
      <c r="AA85" s="72">
        <f t="shared" si="31"/>
        <v>142.65808063404549</v>
      </c>
      <c r="AB85" s="72">
        <f t="shared" si="14"/>
        <v>155.1710027567195</v>
      </c>
      <c r="AC85" s="72">
        <f t="shared" si="14"/>
        <v>167.48578566505859</v>
      </c>
      <c r="AD85" s="72">
        <f t="shared" si="14"/>
        <v>178.20468642315643</v>
      </c>
      <c r="AE85" s="72">
        <f t="shared" si="44"/>
        <v>168.04574431426602</v>
      </c>
      <c r="AF85" s="72">
        <f t="shared" si="45"/>
        <v>168.59062715368711</v>
      </c>
      <c r="AG85" s="73">
        <f t="shared" si="45"/>
        <v>170.7012405237767</v>
      </c>
      <c r="AH85" s="557">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735"/>
      <c r="C86" s="1" t="s">
        <v>197</v>
      </c>
      <c r="D86" s="211">
        <v>78899</v>
      </c>
      <c r="E86" s="211">
        <v>60168</v>
      </c>
      <c r="F86" s="211">
        <v>72157</v>
      </c>
      <c r="G86" s="211">
        <v>78771</v>
      </c>
      <c r="H86" s="211">
        <v>80095</v>
      </c>
      <c r="I86" s="211">
        <v>90054</v>
      </c>
      <c r="J86" s="211">
        <v>99638</v>
      </c>
      <c r="K86" s="211">
        <v>111193</v>
      </c>
      <c r="L86" s="211">
        <v>114847</v>
      </c>
      <c r="M86" s="211">
        <v>113702</v>
      </c>
      <c r="N86" s="211">
        <v>110953</v>
      </c>
      <c r="O86" s="211">
        <v>100370</v>
      </c>
      <c r="P86" s="210">
        <v>85742</v>
      </c>
      <c r="Q86" s="212">
        <v>86503</v>
      </c>
      <c r="R86" s="212">
        <v>89462</v>
      </c>
      <c r="S86" s="556">
        <f>100</f>
        <v>100</v>
      </c>
      <c r="T86" s="72">
        <f t="shared" si="31"/>
        <v>76.259521666941282</v>
      </c>
      <c r="U86" s="72">
        <f t="shared" si="31"/>
        <v>91.454898034195622</v>
      </c>
      <c r="V86" s="72">
        <f t="shared" si="31"/>
        <v>99.837767272082033</v>
      </c>
      <c r="W86" s="72">
        <f t="shared" si="31"/>
        <v>101.51586205148354</v>
      </c>
      <c r="X86" s="72">
        <f t="shared" si="31"/>
        <v>114.1383287494138</v>
      </c>
      <c r="Y86" s="72">
        <f t="shared" si="31"/>
        <v>126.28550425227189</v>
      </c>
      <c r="Z86" s="72">
        <f t="shared" si="31"/>
        <v>140.93081027642936</v>
      </c>
      <c r="AA86" s="72">
        <f t="shared" si="31"/>
        <v>145.5620476812127</v>
      </c>
      <c r="AB86" s="72">
        <f t="shared" si="14"/>
        <v>144.11082523225897</v>
      </c>
      <c r="AC86" s="72">
        <f t="shared" si="14"/>
        <v>140.62662391158315</v>
      </c>
      <c r="AD86" s="72">
        <f t="shared" si="14"/>
        <v>127.21327266505278</v>
      </c>
      <c r="AE86" s="72">
        <f t="shared" si="44"/>
        <v>108.67311372767716</v>
      </c>
      <c r="AF86" s="72">
        <f t="shared" si="45"/>
        <v>109.63763799287698</v>
      </c>
      <c r="AG86" s="73">
        <f t="shared" si="45"/>
        <v>113.38800238279319</v>
      </c>
      <c r="AH86" s="557">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735"/>
      <c r="C87" s="1" t="s">
        <v>198</v>
      </c>
      <c r="D87" s="211">
        <v>194113</v>
      </c>
      <c r="E87" s="211">
        <v>173494</v>
      </c>
      <c r="F87" s="211">
        <v>183068</v>
      </c>
      <c r="G87" s="211">
        <v>192323</v>
      </c>
      <c r="H87" s="211">
        <v>196743</v>
      </c>
      <c r="I87" s="211">
        <v>206866</v>
      </c>
      <c r="J87" s="211">
        <v>216573</v>
      </c>
      <c r="K87" s="211">
        <v>231630</v>
      </c>
      <c r="L87" s="211">
        <v>244826</v>
      </c>
      <c r="M87" s="211">
        <v>251464</v>
      </c>
      <c r="N87" s="211">
        <v>256133</v>
      </c>
      <c r="O87" s="211">
        <v>253137</v>
      </c>
      <c r="P87" s="210">
        <v>233851</v>
      </c>
      <c r="Q87" s="212">
        <v>235030</v>
      </c>
      <c r="R87" s="212">
        <v>239608</v>
      </c>
      <c r="S87" s="556">
        <f>100</f>
        <v>100</v>
      </c>
      <c r="T87" s="72">
        <f t="shared" si="31"/>
        <v>89.377836620937288</v>
      </c>
      <c r="U87" s="72">
        <f t="shared" si="31"/>
        <v>94.310015300366288</v>
      </c>
      <c r="V87" s="72">
        <f t="shared" si="31"/>
        <v>99.07785671232736</v>
      </c>
      <c r="W87" s="72">
        <f t="shared" si="31"/>
        <v>101.35488091987656</v>
      </c>
      <c r="X87" s="72">
        <f t="shared" si="31"/>
        <v>106.5698845517817</v>
      </c>
      <c r="Y87" s="72">
        <f t="shared" si="31"/>
        <v>111.5705800229763</v>
      </c>
      <c r="Z87" s="72">
        <f t="shared" si="31"/>
        <v>119.32740208023162</v>
      </c>
      <c r="AA87" s="72">
        <f t="shared" si="31"/>
        <v>126.12550421661609</v>
      </c>
      <c r="AB87" s="72">
        <f t="shared" si="14"/>
        <v>129.54516183872281</v>
      </c>
      <c r="AC87" s="72">
        <f t="shared" si="14"/>
        <v>131.95046184438962</v>
      </c>
      <c r="AD87" s="72">
        <f t="shared" si="14"/>
        <v>130.40703095619563</v>
      </c>
      <c r="AE87" s="72">
        <f t="shared" si="44"/>
        <v>120.4715809863327</v>
      </c>
      <c r="AF87" s="72">
        <f t="shared" si="45"/>
        <v>121.07895916296178</v>
      </c>
      <c r="AG87" s="73">
        <f t="shared" si="45"/>
        <v>123.43737925847316</v>
      </c>
      <c r="AH87" s="557">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738"/>
      <c r="C88" s="9" t="s">
        <v>199</v>
      </c>
      <c r="D88">
        <v>115214</v>
      </c>
      <c r="E88">
        <v>113326</v>
      </c>
      <c r="F88">
        <v>110911</v>
      </c>
      <c r="G88">
        <v>113552</v>
      </c>
      <c r="H88">
        <v>116648</v>
      </c>
      <c r="I88">
        <v>116812</v>
      </c>
      <c r="J88">
        <v>116935</v>
      </c>
      <c r="K88">
        <v>120437</v>
      </c>
      <c r="L88">
        <v>129979</v>
      </c>
      <c r="M88">
        <v>137762</v>
      </c>
      <c r="N88">
        <v>145180</v>
      </c>
      <c r="O88">
        <v>152767</v>
      </c>
      <c r="P88">
        <v>148109</v>
      </c>
      <c r="Q88">
        <v>148527</v>
      </c>
      <c r="R88">
        <v>150146</v>
      </c>
      <c r="S88" s="59">
        <f>100</f>
        <v>100</v>
      </c>
      <c r="T88" s="74">
        <f t="shared" si="31"/>
        <v>98.361310257433999</v>
      </c>
      <c r="U88" s="74">
        <f t="shared" si="31"/>
        <v>96.265210825073339</v>
      </c>
      <c r="V88" s="74">
        <f t="shared" si="31"/>
        <v>98.557466974499633</v>
      </c>
      <c r="W88" s="74">
        <f t="shared" si="31"/>
        <v>101.24464040828371</v>
      </c>
      <c r="X88" s="74">
        <f t="shared" si="31"/>
        <v>101.38698422066763</v>
      </c>
      <c r="Y88" s="74">
        <f t="shared" si="31"/>
        <v>101.49374207995557</v>
      </c>
      <c r="Z88" s="74">
        <f t="shared" si="31"/>
        <v>104.53330324439739</v>
      </c>
      <c r="AA88" s="74">
        <f t="shared" ref="AA88:AG88" si="46">L88*100/$D88</f>
        <v>112.81528286492961</v>
      </c>
      <c r="AB88" s="74">
        <f t="shared" si="46"/>
        <v>119.57053830263683</v>
      </c>
      <c r="AC88" s="74">
        <f t="shared" si="46"/>
        <v>126.0089919627823</v>
      </c>
      <c r="AD88" s="74">
        <f t="shared" si="46"/>
        <v>132.59412918568924</v>
      </c>
      <c r="AE88" s="74">
        <f t="shared" si="46"/>
        <v>128.55121773395595</v>
      </c>
      <c r="AF88" s="74">
        <f t="shared" si="46"/>
        <v>128.9140208655198</v>
      </c>
      <c r="AG88" s="75">
        <f t="shared" si="46"/>
        <v>130.31923203777319</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D1" zoomScale="40" zoomScaleNormal="40" workbookViewId="0">
      <selection activeCell="D12" sqref="D12"/>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104</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4" t="s">
        <v>184</v>
      </c>
      <c r="AI6" s="745"/>
      <c r="AJ6" s="745"/>
      <c r="AK6" s="745"/>
      <c r="AL6" s="740"/>
      <c r="AM6" s="740" t="s">
        <v>185</v>
      </c>
      <c r="AN6" s="740"/>
      <c r="AO6" s="740"/>
      <c r="AP6" s="741"/>
      <c r="AQ6" s="150"/>
      <c r="AR6" s="150"/>
      <c r="AS6" s="150"/>
      <c r="AT6" s="150"/>
    </row>
    <row r="7" spans="1:48">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6"/>
      <c r="T11" s="71"/>
      <c r="U11" s="71"/>
      <c r="V11" s="71"/>
      <c r="W11" s="71"/>
      <c r="X11" s="71"/>
      <c r="Y11" s="71"/>
      <c r="Z11" s="71"/>
      <c r="AA11" s="71"/>
      <c r="AB11" s="71"/>
      <c r="AC11" s="71"/>
      <c r="AD11" s="71"/>
      <c r="AE11" s="71"/>
      <c r="AF11" s="71"/>
      <c r="AG11" s="76"/>
      <c r="AH11" s="560"/>
      <c r="AI11" s="222"/>
      <c r="AJ11" s="222"/>
      <c r="AK11" s="222"/>
      <c r="AL11" s="222"/>
      <c r="AM11" s="222"/>
      <c r="AN11" s="222"/>
      <c r="AO11" s="222"/>
      <c r="AP11" s="222"/>
      <c r="AQ11" s="222"/>
      <c r="AR11" s="222"/>
      <c r="AS11" s="222"/>
      <c r="AT11" s="222"/>
      <c r="AU11" s="222"/>
      <c r="AV11" s="223"/>
    </row>
    <row r="12" spans="1:48" ht="15" customHeight="1">
      <c r="B12" s="735" t="s">
        <v>215</v>
      </c>
      <c r="C12" s="1" t="s">
        <v>194</v>
      </c>
      <c r="D12" s="211">
        <v>17</v>
      </c>
      <c r="E12" s="212">
        <v>17</v>
      </c>
      <c r="F12" s="212">
        <v>10</v>
      </c>
      <c r="G12" s="211">
        <v>6</v>
      </c>
      <c r="H12" s="211">
        <v>6</v>
      </c>
      <c r="I12" s="212">
        <v>5</v>
      </c>
      <c r="J12" s="211">
        <v>5</v>
      </c>
      <c r="K12" s="212">
        <v>7</v>
      </c>
      <c r="L12" s="212">
        <v>4</v>
      </c>
      <c r="M12" s="211">
        <v>14</v>
      </c>
      <c r="N12" s="211">
        <v>4</v>
      </c>
      <c r="O12" s="212">
        <v>3</v>
      </c>
      <c r="P12" s="212">
        <v>4</v>
      </c>
      <c r="Q12" s="212">
        <v>4</v>
      </c>
      <c r="R12" s="212">
        <v>4</v>
      </c>
      <c r="S12" s="556">
        <f>100</f>
        <v>100</v>
      </c>
      <c r="T12" s="72">
        <f>E12*100/$D12</f>
        <v>100</v>
      </c>
      <c r="U12" s="72">
        <f t="shared" ref="U12:AD27" si="0">F12*100/$D12</f>
        <v>58.823529411764703</v>
      </c>
      <c r="V12" s="72">
        <f t="shared" si="0"/>
        <v>35.294117647058826</v>
      </c>
      <c r="W12" s="72">
        <f t="shared" si="0"/>
        <v>35.294117647058826</v>
      </c>
      <c r="X12" s="72">
        <f t="shared" si="0"/>
        <v>29.411764705882351</v>
      </c>
      <c r="Y12" s="72">
        <f t="shared" si="0"/>
        <v>29.411764705882351</v>
      </c>
      <c r="Z12" s="72">
        <f t="shared" si="0"/>
        <v>41.176470588235297</v>
      </c>
      <c r="AA12" s="72">
        <f t="shared" si="0"/>
        <v>23.529411764705884</v>
      </c>
      <c r="AB12" s="72">
        <f t="shared" si="0"/>
        <v>82.352941176470594</v>
      </c>
      <c r="AC12" s="72">
        <f t="shared" si="0"/>
        <v>23.529411764705884</v>
      </c>
      <c r="AD12" s="72">
        <f t="shared" si="0"/>
        <v>17.647058823529413</v>
      </c>
      <c r="AE12" s="72">
        <f t="shared" ref="AE12:AE24" si="1">P12*100/$D12</f>
        <v>23.529411764705884</v>
      </c>
      <c r="AF12" s="72">
        <f t="shared" ref="AF12:AG24" si="2">Q12*100/$D12</f>
        <v>23.529411764705884</v>
      </c>
      <c r="AG12" s="73">
        <f t="shared" si="2"/>
        <v>23.529411764705884</v>
      </c>
      <c r="AH12" s="557">
        <v>1</v>
      </c>
      <c r="AI12" s="234">
        <v>4</v>
      </c>
      <c r="AJ12" s="234">
        <v>4</v>
      </c>
      <c r="AK12" s="234">
        <v>1</v>
      </c>
      <c r="AL12" s="234">
        <v>1</v>
      </c>
      <c r="AM12" s="234">
        <v>4</v>
      </c>
      <c r="AN12" s="234">
        <v>1</v>
      </c>
      <c r="AO12" s="234">
        <v>4</v>
      </c>
      <c r="AP12" s="234">
        <v>4</v>
      </c>
      <c r="AQ12" s="234">
        <v>1</v>
      </c>
      <c r="AR12" s="234">
        <v>1</v>
      </c>
      <c r="AS12" s="234">
        <v>4</v>
      </c>
      <c r="AT12" s="234">
        <v>4</v>
      </c>
      <c r="AU12" s="234">
        <v>6</v>
      </c>
      <c r="AV12" s="236">
        <v>7</v>
      </c>
    </row>
    <row r="13" spans="1:48" ht="14.45">
      <c r="B13" s="735"/>
      <c r="C13" s="1" t="s">
        <v>195</v>
      </c>
      <c r="D13" s="212">
        <v>14</v>
      </c>
      <c r="E13" s="212">
        <v>58</v>
      </c>
      <c r="F13" s="212">
        <v>27</v>
      </c>
      <c r="G13" s="212">
        <v>31</v>
      </c>
      <c r="H13" s="212">
        <v>32</v>
      </c>
      <c r="I13" s="212">
        <v>24</v>
      </c>
      <c r="J13" s="212">
        <v>10</v>
      </c>
      <c r="K13" s="212">
        <v>120</v>
      </c>
      <c r="L13" s="212">
        <v>77</v>
      </c>
      <c r="M13" s="212">
        <v>74</v>
      </c>
      <c r="N13" s="212">
        <v>62</v>
      </c>
      <c r="O13" s="212">
        <v>60</v>
      </c>
      <c r="P13" s="212">
        <v>109</v>
      </c>
      <c r="Q13" s="212">
        <v>102</v>
      </c>
      <c r="R13" s="212">
        <v>101</v>
      </c>
      <c r="S13" s="556">
        <f>100</f>
        <v>100</v>
      </c>
      <c r="T13" s="72">
        <f t="shared" ref="T13:AA57" si="3">E13*100/$D13</f>
        <v>414.28571428571428</v>
      </c>
      <c r="U13" s="72">
        <f t="shared" si="0"/>
        <v>192.85714285714286</v>
      </c>
      <c r="V13" s="72">
        <f t="shared" si="0"/>
        <v>221.42857142857142</v>
      </c>
      <c r="W13" s="72">
        <f t="shared" si="0"/>
        <v>228.57142857142858</v>
      </c>
      <c r="X13" s="72">
        <f t="shared" si="0"/>
        <v>171.42857142857142</v>
      </c>
      <c r="Y13" s="72">
        <f t="shared" si="0"/>
        <v>71.428571428571431</v>
      </c>
      <c r="Z13" s="72">
        <f t="shared" si="0"/>
        <v>857.14285714285711</v>
      </c>
      <c r="AA13" s="72">
        <f t="shared" si="0"/>
        <v>550</v>
      </c>
      <c r="AB13" s="72">
        <f t="shared" si="0"/>
        <v>528.57142857142856</v>
      </c>
      <c r="AC13" s="72">
        <f t="shared" si="0"/>
        <v>442.85714285714283</v>
      </c>
      <c r="AD13" s="72">
        <f t="shared" si="0"/>
        <v>428.57142857142856</v>
      </c>
      <c r="AE13" s="72">
        <f t="shared" si="1"/>
        <v>778.57142857142856</v>
      </c>
      <c r="AF13" s="72">
        <f t="shared" si="2"/>
        <v>728.57142857142856</v>
      </c>
      <c r="AG13" s="73">
        <f t="shared" si="2"/>
        <v>721.42857142857144</v>
      </c>
      <c r="AH13" s="557">
        <v>4</v>
      </c>
      <c r="AI13" s="234">
        <v>4</v>
      </c>
      <c r="AJ13" s="234">
        <v>4</v>
      </c>
      <c r="AK13" s="234">
        <v>4</v>
      </c>
      <c r="AL13" s="234">
        <v>4</v>
      </c>
      <c r="AM13" s="234">
        <v>4</v>
      </c>
      <c r="AN13" s="234">
        <v>4</v>
      </c>
      <c r="AO13" s="234">
        <v>4</v>
      </c>
      <c r="AP13" s="234">
        <v>4</v>
      </c>
      <c r="AQ13" s="234">
        <v>4</v>
      </c>
      <c r="AR13" s="234">
        <v>4</v>
      </c>
      <c r="AS13" s="234">
        <v>4</v>
      </c>
      <c r="AT13" s="234">
        <v>4</v>
      </c>
      <c r="AU13" s="234">
        <v>6</v>
      </c>
      <c r="AV13" s="236">
        <v>7</v>
      </c>
    </row>
    <row r="14" spans="1:48" ht="14.45">
      <c r="B14" s="735"/>
      <c r="C14" s="1" t="s">
        <v>196</v>
      </c>
      <c r="D14" s="212">
        <v>200</v>
      </c>
      <c r="E14" s="211">
        <v>0</v>
      </c>
      <c r="F14" s="212">
        <v>64</v>
      </c>
      <c r="G14" s="211">
        <v>0</v>
      </c>
      <c r="H14" s="211">
        <v>0</v>
      </c>
      <c r="I14" s="211">
        <v>0</v>
      </c>
      <c r="J14" s="212">
        <v>200</v>
      </c>
      <c r="K14" s="212">
        <v>119</v>
      </c>
      <c r="L14" s="212">
        <v>80</v>
      </c>
      <c r="M14" s="212">
        <v>81</v>
      </c>
      <c r="N14" s="212">
        <v>120</v>
      </c>
      <c r="O14" s="212">
        <v>108</v>
      </c>
      <c r="P14" s="212">
        <v>120</v>
      </c>
      <c r="Q14" s="212">
        <v>101</v>
      </c>
      <c r="R14" s="212">
        <v>98</v>
      </c>
      <c r="S14" s="556">
        <f>100</f>
        <v>100</v>
      </c>
      <c r="T14" s="72">
        <f t="shared" si="3"/>
        <v>0</v>
      </c>
      <c r="U14" s="72">
        <f t="shared" si="0"/>
        <v>32</v>
      </c>
      <c r="V14" s="72">
        <f t="shared" si="0"/>
        <v>0</v>
      </c>
      <c r="W14" s="72">
        <f t="shared" si="0"/>
        <v>0</v>
      </c>
      <c r="X14" s="72">
        <f t="shared" si="0"/>
        <v>0</v>
      </c>
      <c r="Y14" s="72">
        <f t="shared" si="0"/>
        <v>100</v>
      </c>
      <c r="Z14" s="72">
        <f t="shared" si="0"/>
        <v>59.5</v>
      </c>
      <c r="AA14" s="72">
        <f t="shared" si="0"/>
        <v>40</v>
      </c>
      <c r="AB14" s="72">
        <f t="shared" si="0"/>
        <v>40.5</v>
      </c>
      <c r="AC14" s="72">
        <f t="shared" si="0"/>
        <v>60</v>
      </c>
      <c r="AD14" s="72">
        <f t="shared" si="0"/>
        <v>54</v>
      </c>
      <c r="AE14" s="72">
        <f t="shared" si="1"/>
        <v>60</v>
      </c>
      <c r="AF14" s="72">
        <f t="shared" si="2"/>
        <v>50.5</v>
      </c>
      <c r="AG14" s="73">
        <f t="shared" si="2"/>
        <v>49</v>
      </c>
      <c r="AH14" s="557">
        <v>4</v>
      </c>
      <c r="AI14" s="234">
        <v>1</v>
      </c>
      <c r="AJ14" s="234">
        <v>4</v>
      </c>
      <c r="AK14" s="234">
        <v>1</v>
      </c>
      <c r="AL14" s="234">
        <v>1</v>
      </c>
      <c r="AM14" s="234">
        <v>1</v>
      </c>
      <c r="AN14" s="234">
        <v>4</v>
      </c>
      <c r="AO14" s="234">
        <v>4</v>
      </c>
      <c r="AP14" s="234">
        <v>4</v>
      </c>
      <c r="AQ14" s="234">
        <v>4</v>
      </c>
      <c r="AR14" s="234">
        <v>4</v>
      </c>
      <c r="AS14" s="234">
        <v>4</v>
      </c>
      <c r="AT14" s="234">
        <v>4</v>
      </c>
      <c r="AU14" s="234">
        <v>6</v>
      </c>
      <c r="AV14" s="236">
        <v>7</v>
      </c>
    </row>
    <row r="15" spans="1:48" ht="14.45">
      <c r="B15" s="735"/>
      <c r="C15" s="1" t="s">
        <v>197</v>
      </c>
      <c r="D15" s="212">
        <v>24151</v>
      </c>
      <c r="E15" s="212">
        <v>24483</v>
      </c>
      <c r="F15" s="212">
        <v>24164</v>
      </c>
      <c r="G15" s="212">
        <v>22937</v>
      </c>
      <c r="H15" s="212">
        <v>22444</v>
      </c>
      <c r="I15" s="211">
        <v>21566</v>
      </c>
      <c r="J15" s="211">
        <v>19764</v>
      </c>
      <c r="K15" s="211">
        <v>18469</v>
      </c>
      <c r="L15" s="211">
        <v>17138</v>
      </c>
      <c r="M15" s="211">
        <v>14969</v>
      </c>
      <c r="N15" s="211">
        <v>14029</v>
      </c>
      <c r="O15" s="211">
        <v>13505</v>
      </c>
      <c r="P15" s="212">
        <v>13765</v>
      </c>
      <c r="Q15" s="212">
        <v>13285</v>
      </c>
      <c r="R15" s="212">
        <v>12616</v>
      </c>
      <c r="S15" s="556">
        <f>100</f>
        <v>100</v>
      </c>
      <c r="T15" s="72">
        <f t="shared" si="3"/>
        <v>101.37468427808372</v>
      </c>
      <c r="U15" s="72">
        <f t="shared" si="0"/>
        <v>100.05382799884063</v>
      </c>
      <c r="V15" s="72">
        <f t="shared" si="0"/>
        <v>94.973293031344454</v>
      </c>
      <c r="W15" s="72">
        <f t="shared" si="0"/>
        <v>92.931969690696036</v>
      </c>
      <c r="X15" s="72">
        <f t="shared" si="0"/>
        <v>89.296509461305945</v>
      </c>
      <c r="Y15" s="72">
        <f t="shared" si="0"/>
        <v>81.835120698935867</v>
      </c>
      <c r="Z15" s="72">
        <f t="shared" si="0"/>
        <v>76.473023891350252</v>
      </c>
      <c r="AA15" s="72">
        <f t="shared" si="0"/>
        <v>70.961864933129064</v>
      </c>
      <c r="AB15" s="72">
        <f t="shared" si="0"/>
        <v>61.9808703573351</v>
      </c>
      <c r="AC15" s="72">
        <f t="shared" si="0"/>
        <v>58.088691979628173</v>
      </c>
      <c r="AD15" s="72">
        <f t="shared" si="0"/>
        <v>55.91900956482133</v>
      </c>
      <c r="AE15" s="72">
        <f t="shared" si="1"/>
        <v>56.995569541633884</v>
      </c>
      <c r="AF15" s="72">
        <f t="shared" si="2"/>
        <v>55.008074199826098</v>
      </c>
      <c r="AG15" s="73">
        <f t="shared" si="2"/>
        <v>52.238002567181482</v>
      </c>
      <c r="AH15" s="557">
        <v>4</v>
      </c>
      <c r="AI15" s="234">
        <v>4</v>
      </c>
      <c r="AJ15" s="234">
        <v>4</v>
      </c>
      <c r="AK15" s="234">
        <v>4</v>
      </c>
      <c r="AL15" s="234">
        <v>4</v>
      </c>
      <c r="AM15" s="234">
        <v>1</v>
      </c>
      <c r="AN15" s="234">
        <v>1</v>
      </c>
      <c r="AO15" s="234">
        <v>1</v>
      </c>
      <c r="AP15" s="234">
        <v>1</v>
      </c>
      <c r="AQ15" s="234">
        <v>1</v>
      </c>
      <c r="AR15" s="234">
        <v>1</v>
      </c>
      <c r="AS15" s="234">
        <v>1</v>
      </c>
      <c r="AT15" s="234">
        <v>4</v>
      </c>
      <c r="AU15" s="234">
        <v>6</v>
      </c>
      <c r="AV15" s="236">
        <v>7</v>
      </c>
    </row>
    <row r="16" spans="1:48" ht="14.45">
      <c r="B16" s="735"/>
      <c r="C16" s="1" t="s">
        <v>198</v>
      </c>
      <c r="D16" s="212">
        <v>24382</v>
      </c>
      <c r="E16" s="212">
        <v>24558</v>
      </c>
      <c r="F16" s="211">
        <v>24265</v>
      </c>
      <c r="G16" s="211">
        <v>22974</v>
      </c>
      <c r="H16" s="211">
        <v>22482</v>
      </c>
      <c r="I16" s="211">
        <v>21595</v>
      </c>
      <c r="J16" s="211">
        <v>19979</v>
      </c>
      <c r="K16" s="211">
        <v>18715</v>
      </c>
      <c r="L16" s="211">
        <v>17299</v>
      </c>
      <c r="M16" s="211">
        <v>15138</v>
      </c>
      <c r="N16" s="211">
        <v>14215</v>
      </c>
      <c r="O16" s="211">
        <v>13676</v>
      </c>
      <c r="P16" s="212">
        <v>13998</v>
      </c>
      <c r="Q16" s="212">
        <v>13492</v>
      </c>
      <c r="R16" s="212">
        <v>12819</v>
      </c>
      <c r="S16" s="556">
        <f>100</f>
        <v>100</v>
      </c>
      <c r="T16" s="72">
        <f t="shared" si="3"/>
        <v>100.72184398326634</v>
      </c>
      <c r="U16" s="72">
        <f t="shared" si="0"/>
        <v>99.520137806578617</v>
      </c>
      <c r="V16" s="72">
        <f t="shared" si="0"/>
        <v>94.225248133869243</v>
      </c>
      <c r="W16" s="72">
        <f t="shared" si="0"/>
        <v>92.207366089738329</v>
      </c>
      <c r="X16" s="72">
        <f t="shared" si="0"/>
        <v>88.569436469526707</v>
      </c>
      <c r="Y16" s="72">
        <f t="shared" si="0"/>
        <v>81.941596259535729</v>
      </c>
      <c r="Z16" s="72">
        <f t="shared" si="0"/>
        <v>76.757444016077429</v>
      </c>
      <c r="AA16" s="72">
        <f t="shared" si="0"/>
        <v>70.949881059798216</v>
      </c>
      <c r="AB16" s="72">
        <f t="shared" si="0"/>
        <v>62.086785333442705</v>
      </c>
      <c r="AC16" s="72">
        <f t="shared" si="0"/>
        <v>58.301205807562958</v>
      </c>
      <c r="AD16" s="72">
        <f t="shared" si="0"/>
        <v>56.090558608809779</v>
      </c>
      <c r="AE16" s="72">
        <f t="shared" si="1"/>
        <v>57.4112049872857</v>
      </c>
      <c r="AF16" s="72">
        <f t="shared" si="2"/>
        <v>55.335903535394962</v>
      </c>
      <c r="AG16" s="73">
        <f t="shared" si="2"/>
        <v>52.575670576654908</v>
      </c>
      <c r="AH16" s="557">
        <v>4</v>
      </c>
      <c r="AI16" s="234">
        <v>4</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36"/>
      <c r="C17" s="8" t="s">
        <v>199</v>
      </c>
      <c r="D17">
        <v>231</v>
      </c>
      <c r="E17">
        <v>75</v>
      </c>
      <c r="F17">
        <v>101</v>
      </c>
      <c r="G17">
        <v>37</v>
      </c>
      <c r="H17">
        <v>38</v>
      </c>
      <c r="I17">
        <v>29</v>
      </c>
      <c r="J17">
        <v>215</v>
      </c>
      <c r="K17">
        <v>246</v>
      </c>
      <c r="L17">
        <v>161</v>
      </c>
      <c r="M17">
        <v>169</v>
      </c>
      <c r="N17">
        <v>186</v>
      </c>
      <c r="O17">
        <v>171</v>
      </c>
      <c r="P17">
        <v>233</v>
      </c>
      <c r="Q17">
        <v>207</v>
      </c>
      <c r="R17">
        <v>203</v>
      </c>
      <c r="S17" s="556">
        <f>100</f>
        <v>100</v>
      </c>
      <c r="T17" s="72">
        <f t="shared" si="3"/>
        <v>32.467532467532465</v>
      </c>
      <c r="U17" s="72">
        <f t="shared" si="0"/>
        <v>43.722943722943725</v>
      </c>
      <c r="V17" s="72">
        <f t="shared" si="0"/>
        <v>16.017316017316016</v>
      </c>
      <c r="W17" s="72">
        <f t="shared" si="0"/>
        <v>16.450216450216452</v>
      </c>
      <c r="X17" s="72">
        <f t="shared" si="0"/>
        <v>12.554112554112555</v>
      </c>
      <c r="Y17" s="72">
        <f t="shared" si="0"/>
        <v>93.073593073593074</v>
      </c>
      <c r="Z17" s="72">
        <f t="shared" si="0"/>
        <v>106.49350649350649</v>
      </c>
      <c r="AA17" s="72">
        <f t="shared" si="0"/>
        <v>69.696969696969703</v>
      </c>
      <c r="AB17" s="72">
        <f t="shared" si="0"/>
        <v>73.160173160173159</v>
      </c>
      <c r="AC17" s="72">
        <f t="shared" si="0"/>
        <v>80.519480519480524</v>
      </c>
      <c r="AD17" s="72">
        <f t="shared" si="0"/>
        <v>74.025974025974023</v>
      </c>
      <c r="AE17" s="72">
        <f t="shared" si="1"/>
        <v>100.86580086580086</v>
      </c>
      <c r="AF17" s="72">
        <f t="shared" si="2"/>
        <v>89.610389610389603</v>
      </c>
      <c r="AG17" s="73">
        <f t="shared" si="2"/>
        <v>87.878787878787875</v>
      </c>
      <c r="AH17" s="237"/>
      <c r="AI17" s="238"/>
      <c r="AJ17" s="238"/>
      <c r="AK17" s="238"/>
      <c r="AL17" s="238"/>
      <c r="AM17" s="238"/>
      <c r="AN17" s="238"/>
      <c r="AO17" s="238"/>
      <c r="AP17" s="238"/>
      <c r="AQ17" s="238"/>
      <c r="AR17" s="238"/>
      <c r="AS17" s="238"/>
      <c r="AT17" s="238"/>
      <c r="AU17" s="238"/>
      <c r="AV17" s="239"/>
    </row>
    <row r="18" spans="2:48" ht="15" customHeight="1">
      <c r="B18" s="735" t="s">
        <v>216</v>
      </c>
      <c r="C18" s="1" t="s">
        <v>194</v>
      </c>
      <c r="D18" s="212">
        <v>15</v>
      </c>
      <c r="E18" s="212">
        <v>15</v>
      </c>
      <c r="F18" s="212">
        <v>10</v>
      </c>
      <c r="G18" s="211">
        <v>8</v>
      </c>
      <c r="H18" s="211">
        <v>8</v>
      </c>
      <c r="I18" s="211">
        <v>10</v>
      </c>
      <c r="J18" s="211">
        <v>10</v>
      </c>
      <c r="K18" s="212">
        <v>12</v>
      </c>
      <c r="L18" s="212">
        <v>13</v>
      </c>
      <c r="M18" s="211">
        <v>13</v>
      </c>
      <c r="N18" s="211">
        <v>14</v>
      </c>
      <c r="O18" s="212">
        <v>11</v>
      </c>
      <c r="P18" s="212">
        <v>14</v>
      </c>
      <c r="Q18" s="212">
        <v>13</v>
      </c>
      <c r="R18" s="212">
        <v>14</v>
      </c>
      <c r="S18" s="556">
        <f>100</f>
        <v>100</v>
      </c>
      <c r="T18" s="72">
        <f t="shared" si="3"/>
        <v>100</v>
      </c>
      <c r="U18" s="72">
        <f t="shared" si="0"/>
        <v>66.666666666666671</v>
      </c>
      <c r="V18" s="72">
        <f t="shared" si="0"/>
        <v>53.333333333333336</v>
      </c>
      <c r="W18" s="72">
        <f t="shared" si="0"/>
        <v>53.333333333333336</v>
      </c>
      <c r="X18" s="72">
        <f t="shared" si="0"/>
        <v>66.666666666666671</v>
      </c>
      <c r="Y18" s="72">
        <f t="shared" si="0"/>
        <v>66.666666666666671</v>
      </c>
      <c r="Z18" s="72">
        <f t="shared" si="0"/>
        <v>80</v>
      </c>
      <c r="AA18" s="72">
        <f t="shared" si="0"/>
        <v>86.666666666666671</v>
      </c>
      <c r="AB18" s="72">
        <f t="shared" si="0"/>
        <v>86.666666666666671</v>
      </c>
      <c r="AC18" s="72">
        <f t="shared" si="0"/>
        <v>93.333333333333329</v>
      </c>
      <c r="AD18" s="72">
        <f t="shared" si="0"/>
        <v>73.333333333333329</v>
      </c>
      <c r="AE18" s="72">
        <f t="shared" si="1"/>
        <v>93.333333333333329</v>
      </c>
      <c r="AF18" s="72">
        <f t="shared" si="2"/>
        <v>86.666666666666671</v>
      </c>
      <c r="AG18" s="73">
        <f t="shared" si="2"/>
        <v>93.333333333333329</v>
      </c>
      <c r="AH18" s="557">
        <v>4</v>
      </c>
      <c r="AI18" s="234">
        <v>4</v>
      </c>
      <c r="AJ18" s="234">
        <v>4</v>
      </c>
      <c r="AK18" s="234">
        <v>1</v>
      </c>
      <c r="AL18" s="234">
        <v>1</v>
      </c>
      <c r="AM18" s="234">
        <v>1</v>
      </c>
      <c r="AN18" s="234">
        <v>1</v>
      </c>
      <c r="AO18" s="234">
        <v>4</v>
      </c>
      <c r="AP18" s="234">
        <v>4</v>
      </c>
      <c r="AQ18" s="234">
        <v>1</v>
      </c>
      <c r="AR18" s="234">
        <v>1</v>
      </c>
      <c r="AS18" s="234">
        <v>4</v>
      </c>
      <c r="AT18" s="234">
        <v>4</v>
      </c>
      <c r="AU18" s="234">
        <v>6</v>
      </c>
      <c r="AV18" s="236">
        <v>7</v>
      </c>
    </row>
    <row r="19" spans="2:48" ht="14.45">
      <c r="B19" s="735"/>
      <c r="C19" s="1" t="s">
        <v>195</v>
      </c>
      <c r="D19" s="212">
        <v>14</v>
      </c>
      <c r="E19" s="212">
        <v>29</v>
      </c>
      <c r="F19" s="212">
        <v>24</v>
      </c>
      <c r="G19" s="212">
        <v>24</v>
      </c>
      <c r="H19" s="212">
        <v>24</v>
      </c>
      <c r="I19" s="212">
        <v>24</v>
      </c>
      <c r="J19" s="212">
        <v>24</v>
      </c>
      <c r="K19" s="212">
        <v>26</v>
      </c>
      <c r="L19" s="212">
        <v>24</v>
      </c>
      <c r="M19" s="212">
        <v>25</v>
      </c>
      <c r="N19" s="212">
        <v>26</v>
      </c>
      <c r="O19" s="212">
        <v>27</v>
      </c>
      <c r="P19" s="212">
        <v>46</v>
      </c>
      <c r="Q19" s="212">
        <v>43</v>
      </c>
      <c r="R19" s="212">
        <v>43</v>
      </c>
      <c r="S19" s="556">
        <f>100</f>
        <v>100</v>
      </c>
      <c r="T19" s="72">
        <f t="shared" si="3"/>
        <v>207.14285714285714</v>
      </c>
      <c r="U19" s="72">
        <f t="shared" si="0"/>
        <v>171.42857142857142</v>
      </c>
      <c r="V19" s="72">
        <f t="shared" si="0"/>
        <v>171.42857142857142</v>
      </c>
      <c r="W19" s="72">
        <f t="shared" si="0"/>
        <v>171.42857142857142</v>
      </c>
      <c r="X19" s="72">
        <f t="shared" si="0"/>
        <v>171.42857142857142</v>
      </c>
      <c r="Y19" s="72">
        <f t="shared" si="0"/>
        <v>171.42857142857142</v>
      </c>
      <c r="Z19" s="72">
        <f t="shared" si="0"/>
        <v>185.71428571428572</v>
      </c>
      <c r="AA19" s="72">
        <f t="shared" si="0"/>
        <v>171.42857142857142</v>
      </c>
      <c r="AB19" s="72">
        <f t="shared" si="0"/>
        <v>178.57142857142858</v>
      </c>
      <c r="AC19" s="72">
        <f t="shared" si="0"/>
        <v>185.71428571428572</v>
      </c>
      <c r="AD19" s="72">
        <f t="shared" si="0"/>
        <v>192.85714285714286</v>
      </c>
      <c r="AE19" s="72">
        <f t="shared" si="1"/>
        <v>328.57142857142856</v>
      </c>
      <c r="AF19" s="72">
        <f t="shared" si="2"/>
        <v>307.14285714285717</v>
      </c>
      <c r="AG19" s="73">
        <f t="shared" si="2"/>
        <v>307.14285714285717</v>
      </c>
      <c r="AH19" s="557">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735"/>
      <c r="C20" s="1" t="s">
        <v>196</v>
      </c>
      <c r="D20" s="212">
        <v>133</v>
      </c>
      <c r="E20" s="211">
        <v>0</v>
      </c>
      <c r="F20" s="211">
        <v>0</v>
      </c>
      <c r="G20" s="211">
        <v>0</v>
      </c>
      <c r="H20" s="211">
        <v>0</v>
      </c>
      <c r="I20" s="211">
        <v>0</v>
      </c>
      <c r="J20" s="211">
        <v>0</v>
      </c>
      <c r="K20" s="211">
        <v>0</v>
      </c>
      <c r="L20" s="211">
        <v>0</v>
      </c>
      <c r="M20" s="211">
        <v>0</v>
      </c>
      <c r="N20" s="211">
        <v>0</v>
      </c>
      <c r="O20" s="211">
        <v>0</v>
      </c>
      <c r="P20" s="212">
        <v>0</v>
      </c>
      <c r="Q20" s="212">
        <v>0</v>
      </c>
      <c r="R20" s="212">
        <v>0</v>
      </c>
      <c r="S20" s="556">
        <f>100</f>
        <v>100</v>
      </c>
      <c r="T20" s="72">
        <f t="shared" si="3"/>
        <v>0</v>
      </c>
      <c r="U20" s="72">
        <f t="shared" si="0"/>
        <v>0</v>
      </c>
      <c r="V20" s="72">
        <f t="shared" si="0"/>
        <v>0</v>
      </c>
      <c r="W20" s="72">
        <f t="shared" si="0"/>
        <v>0</v>
      </c>
      <c r="X20" s="72">
        <f t="shared" si="0"/>
        <v>0</v>
      </c>
      <c r="Y20" s="72">
        <f t="shared" si="0"/>
        <v>0</v>
      </c>
      <c r="Z20" s="72">
        <f t="shared" si="0"/>
        <v>0</v>
      </c>
      <c r="AA20" s="72">
        <f t="shared" si="0"/>
        <v>0</v>
      </c>
      <c r="AB20" s="72">
        <f t="shared" si="0"/>
        <v>0</v>
      </c>
      <c r="AC20" s="72">
        <f t="shared" si="0"/>
        <v>0</v>
      </c>
      <c r="AD20" s="72">
        <f t="shared" si="0"/>
        <v>0</v>
      </c>
      <c r="AE20" s="72">
        <f t="shared" si="1"/>
        <v>0</v>
      </c>
      <c r="AF20" s="72">
        <f t="shared" si="2"/>
        <v>0</v>
      </c>
      <c r="AG20" s="73">
        <f t="shared" si="2"/>
        <v>0</v>
      </c>
      <c r="AH20" s="557">
        <v>4</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5"/>
      <c r="C21" s="1" t="s">
        <v>197</v>
      </c>
      <c r="D21" s="212">
        <v>5023</v>
      </c>
      <c r="E21" s="212">
        <v>2953</v>
      </c>
      <c r="F21" s="212">
        <v>2069</v>
      </c>
      <c r="G21" s="212">
        <v>2044</v>
      </c>
      <c r="H21" s="212">
        <v>2064</v>
      </c>
      <c r="I21" s="212">
        <v>2078</v>
      </c>
      <c r="J21" s="212">
        <v>2073</v>
      </c>
      <c r="K21" s="212">
        <v>2067</v>
      </c>
      <c r="L21" s="212">
        <v>1996</v>
      </c>
      <c r="M21" s="212">
        <v>1813</v>
      </c>
      <c r="N21" s="212">
        <v>1754</v>
      </c>
      <c r="O21" s="212">
        <v>1784</v>
      </c>
      <c r="P21" s="212">
        <v>1822</v>
      </c>
      <c r="Q21" s="212">
        <v>1759</v>
      </c>
      <c r="R21" s="212">
        <v>1670</v>
      </c>
      <c r="S21" s="556">
        <f>100</f>
        <v>100</v>
      </c>
      <c r="T21" s="72">
        <f t="shared" si="3"/>
        <v>58.789567987258607</v>
      </c>
      <c r="U21" s="72">
        <f t="shared" si="0"/>
        <v>41.190523591479199</v>
      </c>
      <c r="V21" s="72">
        <f t="shared" si="0"/>
        <v>40.692813059924347</v>
      </c>
      <c r="W21" s="72">
        <f t="shared" si="0"/>
        <v>41.090981485168228</v>
      </c>
      <c r="X21" s="72">
        <f t="shared" si="0"/>
        <v>41.369699382838938</v>
      </c>
      <c r="Y21" s="72">
        <f t="shared" si="0"/>
        <v>41.270157276527968</v>
      </c>
      <c r="Z21" s="72">
        <f t="shared" si="0"/>
        <v>41.150706748954811</v>
      </c>
      <c r="AA21" s="72">
        <f t="shared" si="0"/>
        <v>39.73720883933904</v>
      </c>
      <c r="AB21" s="72">
        <f t="shared" si="0"/>
        <v>36.093967748357557</v>
      </c>
      <c r="AC21" s="72">
        <f t="shared" si="0"/>
        <v>34.919370893888114</v>
      </c>
      <c r="AD21" s="72">
        <f t="shared" si="0"/>
        <v>35.516623531753929</v>
      </c>
      <c r="AE21" s="72">
        <f t="shared" si="1"/>
        <v>36.273143539717303</v>
      </c>
      <c r="AF21" s="72">
        <f t="shared" si="2"/>
        <v>35.018913000199085</v>
      </c>
      <c r="AG21" s="73">
        <f t="shared" si="2"/>
        <v>33.247063507863828</v>
      </c>
      <c r="AH21" s="557">
        <v>4</v>
      </c>
      <c r="AI21" s="234">
        <v>4</v>
      </c>
      <c r="AJ21" s="234">
        <v>4</v>
      </c>
      <c r="AK21" s="234">
        <v>4</v>
      </c>
      <c r="AL21" s="234">
        <v>4</v>
      </c>
      <c r="AM21" s="234">
        <v>4</v>
      </c>
      <c r="AN21" s="234">
        <v>4</v>
      </c>
      <c r="AO21" s="234">
        <v>4</v>
      </c>
      <c r="AP21" s="234">
        <v>4</v>
      </c>
      <c r="AQ21" s="234">
        <v>4</v>
      </c>
      <c r="AR21" s="234">
        <v>4</v>
      </c>
      <c r="AS21" s="234">
        <v>4</v>
      </c>
      <c r="AT21" s="234">
        <v>4</v>
      </c>
      <c r="AU21" s="234">
        <v>6</v>
      </c>
      <c r="AV21" s="236">
        <v>7</v>
      </c>
    </row>
    <row r="22" spans="2:48" ht="14.45">
      <c r="B22" s="735"/>
      <c r="C22" s="1" t="s">
        <v>198</v>
      </c>
      <c r="D22" s="212">
        <v>5185</v>
      </c>
      <c r="E22" s="212">
        <v>2997</v>
      </c>
      <c r="F22" s="212">
        <v>2103</v>
      </c>
      <c r="G22" s="212">
        <v>2076</v>
      </c>
      <c r="H22" s="212">
        <v>2096</v>
      </c>
      <c r="I22" s="212">
        <v>2112</v>
      </c>
      <c r="J22" s="212">
        <v>2107</v>
      </c>
      <c r="K22" s="212">
        <v>2105</v>
      </c>
      <c r="L22" s="212">
        <v>2033</v>
      </c>
      <c r="M22" s="212">
        <v>1851</v>
      </c>
      <c r="N22" s="212">
        <v>1794</v>
      </c>
      <c r="O22" s="212">
        <v>1822</v>
      </c>
      <c r="P22" s="212">
        <v>1882</v>
      </c>
      <c r="Q22" s="212">
        <v>1815</v>
      </c>
      <c r="R22" s="212">
        <v>1727</v>
      </c>
      <c r="S22" s="556">
        <f>100</f>
        <v>100</v>
      </c>
      <c r="T22" s="72">
        <f t="shared" si="3"/>
        <v>57.801350048216008</v>
      </c>
      <c r="U22" s="72">
        <f t="shared" si="0"/>
        <v>40.559305689488909</v>
      </c>
      <c r="V22" s="72">
        <f t="shared" si="0"/>
        <v>40.038572806171651</v>
      </c>
      <c r="W22" s="72">
        <f t="shared" si="0"/>
        <v>40.424300867888142</v>
      </c>
      <c r="X22" s="72">
        <f t="shared" si="0"/>
        <v>40.732883317261333</v>
      </c>
      <c r="Y22" s="72">
        <f t="shared" si="0"/>
        <v>40.63645130183221</v>
      </c>
      <c r="Z22" s="72">
        <f t="shared" si="0"/>
        <v>40.597878495660559</v>
      </c>
      <c r="AA22" s="72">
        <f t="shared" si="0"/>
        <v>39.209257473481195</v>
      </c>
      <c r="AB22" s="72">
        <f t="shared" si="0"/>
        <v>35.69913211186114</v>
      </c>
      <c r="AC22" s="72">
        <f t="shared" si="0"/>
        <v>34.599807135969144</v>
      </c>
      <c r="AD22" s="72">
        <f t="shared" si="0"/>
        <v>35.139826422372231</v>
      </c>
      <c r="AE22" s="72">
        <f t="shared" si="1"/>
        <v>36.297010607521699</v>
      </c>
      <c r="AF22" s="72">
        <f t="shared" si="2"/>
        <v>35.004821600771457</v>
      </c>
      <c r="AG22" s="73">
        <f t="shared" si="2"/>
        <v>33.307618129218902</v>
      </c>
      <c r="AH22" s="557">
        <v>4</v>
      </c>
      <c r="AI22" s="234">
        <v>4</v>
      </c>
      <c r="AJ22" s="234">
        <v>4</v>
      </c>
      <c r="AK22" s="234">
        <v>4</v>
      </c>
      <c r="AL22" s="234">
        <v>4</v>
      </c>
      <c r="AM22" s="234">
        <v>4</v>
      </c>
      <c r="AN22" s="234">
        <v>4</v>
      </c>
      <c r="AO22" s="234">
        <v>4</v>
      </c>
      <c r="AP22" s="234">
        <v>4</v>
      </c>
      <c r="AQ22" s="234">
        <v>4</v>
      </c>
      <c r="AR22" s="234">
        <v>4</v>
      </c>
      <c r="AS22" s="234">
        <v>4</v>
      </c>
      <c r="AT22" s="234">
        <v>4</v>
      </c>
      <c r="AU22" s="234">
        <v>6</v>
      </c>
      <c r="AV22" s="236">
        <v>7</v>
      </c>
    </row>
    <row r="23" spans="2:48" ht="14.45">
      <c r="B23" s="735"/>
      <c r="C23" s="1" t="s">
        <v>199</v>
      </c>
      <c r="D23">
        <v>162</v>
      </c>
      <c r="E23">
        <v>44</v>
      </c>
      <c r="F23">
        <v>34</v>
      </c>
      <c r="G23">
        <v>32</v>
      </c>
      <c r="H23">
        <v>32</v>
      </c>
      <c r="I23">
        <v>34</v>
      </c>
      <c r="J23">
        <v>34</v>
      </c>
      <c r="K23">
        <v>38</v>
      </c>
      <c r="L23">
        <v>37</v>
      </c>
      <c r="M23">
        <v>38</v>
      </c>
      <c r="N23">
        <v>40</v>
      </c>
      <c r="O23">
        <v>38</v>
      </c>
      <c r="P23">
        <v>60</v>
      </c>
      <c r="Q23">
        <v>56</v>
      </c>
      <c r="R23">
        <v>57</v>
      </c>
      <c r="S23" s="556">
        <f>100</f>
        <v>100</v>
      </c>
      <c r="T23" s="72">
        <f t="shared" si="3"/>
        <v>27.160493827160494</v>
      </c>
      <c r="U23" s="72">
        <f t="shared" si="0"/>
        <v>20.987654320987655</v>
      </c>
      <c r="V23" s="72">
        <f t="shared" si="0"/>
        <v>19.753086419753085</v>
      </c>
      <c r="W23" s="72">
        <f t="shared" si="0"/>
        <v>19.753086419753085</v>
      </c>
      <c r="X23" s="72">
        <f t="shared" si="0"/>
        <v>20.987654320987655</v>
      </c>
      <c r="Y23" s="72">
        <f t="shared" si="0"/>
        <v>20.987654320987655</v>
      </c>
      <c r="Z23" s="72">
        <f t="shared" si="0"/>
        <v>23.456790123456791</v>
      </c>
      <c r="AA23" s="72">
        <f t="shared" si="0"/>
        <v>22.839506172839506</v>
      </c>
      <c r="AB23" s="72">
        <f t="shared" si="0"/>
        <v>23.456790123456791</v>
      </c>
      <c r="AC23" s="72">
        <f t="shared" si="0"/>
        <v>24.691358024691358</v>
      </c>
      <c r="AD23" s="72">
        <f t="shared" si="0"/>
        <v>23.456790123456791</v>
      </c>
      <c r="AE23" s="72">
        <f t="shared" si="1"/>
        <v>37.037037037037038</v>
      </c>
      <c r="AF23" s="72">
        <f t="shared" si="2"/>
        <v>34.567901234567898</v>
      </c>
      <c r="AG23" s="73">
        <f t="shared" si="2"/>
        <v>35.185185185185183</v>
      </c>
      <c r="AH23" s="237"/>
      <c r="AI23" s="238"/>
      <c r="AJ23" s="238"/>
      <c r="AK23" s="238"/>
      <c r="AL23" s="238"/>
      <c r="AM23" s="238"/>
      <c r="AN23" s="238"/>
      <c r="AO23" s="238"/>
      <c r="AP23" s="238"/>
      <c r="AQ23" s="238"/>
      <c r="AR23" s="238"/>
      <c r="AS23" s="238"/>
      <c r="AT23" s="238"/>
      <c r="AU23" s="238"/>
      <c r="AV23" s="239"/>
    </row>
    <row r="24" spans="2:48" ht="15" customHeight="1">
      <c r="B24" s="737" t="s">
        <v>217</v>
      </c>
      <c r="C24" s="7" t="s">
        <v>194</v>
      </c>
      <c r="D24" s="211">
        <v>0</v>
      </c>
      <c r="E24" s="211">
        <v>0</v>
      </c>
      <c r="F24" s="211">
        <v>0</v>
      </c>
      <c r="G24" s="211">
        <v>0</v>
      </c>
      <c r="H24" s="211">
        <v>0</v>
      </c>
      <c r="I24" s="211">
        <v>0</v>
      </c>
      <c r="J24" s="211">
        <v>0</v>
      </c>
      <c r="K24" s="211">
        <v>0</v>
      </c>
      <c r="L24" s="211">
        <v>0</v>
      </c>
      <c r="M24" s="211">
        <v>0</v>
      </c>
      <c r="N24" s="211">
        <v>0</v>
      </c>
      <c r="O24" s="211">
        <v>0</v>
      </c>
      <c r="P24" s="212">
        <v>0</v>
      </c>
      <c r="Q24" s="212">
        <v>0</v>
      </c>
      <c r="R24" s="212">
        <v>0</v>
      </c>
      <c r="S24" s="556">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7">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5"/>
      <c r="C25" s="1" t="s">
        <v>195</v>
      </c>
      <c r="D25" s="211">
        <v>0</v>
      </c>
      <c r="E25" s="211">
        <v>0</v>
      </c>
      <c r="F25" s="211">
        <v>0</v>
      </c>
      <c r="G25" s="211">
        <v>0</v>
      </c>
      <c r="H25" s="211">
        <v>0</v>
      </c>
      <c r="I25" s="211">
        <v>0</v>
      </c>
      <c r="J25" s="211">
        <v>0</v>
      </c>
      <c r="K25" s="211">
        <v>0</v>
      </c>
      <c r="L25" s="211">
        <v>0</v>
      </c>
      <c r="M25" s="211">
        <v>0</v>
      </c>
      <c r="N25" s="211">
        <v>0</v>
      </c>
      <c r="O25" s="211">
        <v>0</v>
      </c>
      <c r="P25" s="212">
        <v>0</v>
      </c>
      <c r="Q25" s="212">
        <v>0</v>
      </c>
      <c r="R25" s="212">
        <v>0</v>
      </c>
      <c r="S25" s="556">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7">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5"/>
      <c r="C26" s="1" t="s">
        <v>196</v>
      </c>
      <c r="D26" s="211">
        <v>0</v>
      </c>
      <c r="E26" s="211">
        <v>0</v>
      </c>
      <c r="F26" s="211">
        <v>0</v>
      </c>
      <c r="G26" s="211">
        <v>0</v>
      </c>
      <c r="H26" s="211">
        <v>0</v>
      </c>
      <c r="I26" s="211">
        <v>0</v>
      </c>
      <c r="J26" s="211">
        <v>0</v>
      </c>
      <c r="K26" s="211">
        <v>0</v>
      </c>
      <c r="L26" s="211">
        <v>0</v>
      </c>
      <c r="M26" s="211">
        <v>0</v>
      </c>
      <c r="N26" s="211">
        <v>0</v>
      </c>
      <c r="O26" s="211">
        <v>0</v>
      </c>
      <c r="P26" s="212">
        <v>0</v>
      </c>
      <c r="Q26" s="212">
        <v>0</v>
      </c>
      <c r="R26" s="212">
        <v>0</v>
      </c>
      <c r="S26" s="556">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7">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5"/>
      <c r="C27" s="1" t="s">
        <v>197</v>
      </c>
      <c r="D27" s="212">
        <v>2511</v>
      </c>
      <c r="E27" s="212">
        <v>1477</v>
      </c>
      <c r="F27" s="212">
        <v>1035</v>
      </c>
      <c r="G27" s="212">
        <v>1022</v>
      </c>
      <c r="H27" s="212">
        <v>1032</v>
      </c>
      <c r="I27" s="212">
        <v>1040</v>
      </c>
      <c r="J27" s="212">
        <v>1037</v>
      </c>
      <c r="K27" s="212">
        <v>1034</v>
      </c>
      <c r="L27" s="212">
        <v>999</v>
      </c>
      <c r="M27" s="212">
        <v>906</v>
      </c>
      <c r="N27" s="212">
        <v>875</v>
      </c>
      <c r="O27" s="212">
        <v>890</v>
      </c>
      <c r="P27" s="212">
        <v>909</v>
      </c>
      <c r="Q27" s="212">
        <v>877</v>
      </c>
      <c r="R27" s="212">
        <v>833</v>
      </c>
      <c r="S27" s="556">
        <f>100</f>
        <v>100</v>
      </c>
      <c r="T27" s="72">
        <f t="shared" si="3"/>
        <v>58.821186778176028</v>
      </c>
      <c r="U27" s="72">
        <f t="shared" si="0"/>
        <v>41.218637992831539</v>
      </c>
      <c r="V27" s="72">
        <f t="shared" si="0"/>
        <v>40.700915969733174</v>
      </c>
      <c r="W27" s="72">
        <f t="shared" si="0"/>
        <v>41.099163679808839</v>
      </c>
      <c r="X27" s="72">
        <f t="shared" si="0"/>
        <v>41.417761847869372</v>
      </c>
      <c r="Y27" s="72">
        <f t="shared" si="0"/>
        <v>41.298287534846672</v>
      </c>
      <c r="Z27" s="72">
        <f t="shared" si="0"/>
        <v>41.178813221823972</v>
      </c>
      <c r="AA27" s="72">
        <f t="shared" si="0"/>
        <v>39.784946236559136</v>
      </c>
      <c r="AB27" s="72">
        <f t="shared" si="0"/>
        <v>36.081242532855434</v>
      </c>
      <c r="AC27" s="72">
        <f t="shared" si="0"/>
        <v>34.846674631620871</v>
      </c>
      <c r="AD27" s="72">
        <f t="shared" si="0"/>
        <v>35.444046196734369</v>
      </c>
      <c r="AE27" s="72">
        <f t="shared" si="4"/>
        <v>36.200716845878134</v>
      </c>
      <c r="AF27" s="72">
        <f t="shared" si="5"/>
        <v>34.926324173636004</v>
      </c>
      <c r="AG27" s="73">
        <f t="shared" si="5"/>
        <v>33.17403424930307</v>
      </c>
      <c r="AH27" s="557">
        <v>4</v>
      </c>
      <c r="AI27" s="234">
        <v>4</v>
      </c>
      <c r="AJ27" s="234">
        <v>4</v>
      </c>
      <c r="AK27" s="234">
        <v>4</v>
      </c>
      <c r="AL27" s="234">
        <v>4</v>
      </c>
      <c r="AM27" s="234">
        <v>4</v>
      </c>
      <c r="AN27" s="234">
        <v>4</v>
      </c>
      <c r="AO27" s="234">
        <v>4</v>
      </c>
      <c r="AP27" s="234">
        <v>4</v>
      </c>
      <c r="AQ27" s="234">
        <v>4</v>
      </c>
      <c r="AR27" s="234">
        <v>4</v>
      </c>
      <c r="AS27" s="234">
        <v>4</v>
      </c>
      <c r="AT27" s="234">
        <v>4</v>
      </c>
      <c r="AU27" s="234">
        <v>6</v>
      </c>
      <c r="AV27" s="236">
        <v>7</v>
      </c>
    </row>
    <row r="28" spans="2:48" ht="14.45">
      <c r="B28" s="735"/>
      <c r="C28" s="1" t="s">
        <v>198</v>
      </c>
      <c r="D28" s="212">
        <v>2511</v>
      </c>
      <c r="E28" s="212">
        <v>1477</v>
      </c>
      <c r="F28" s="212">
        <v>1035</v>
      </c>
      <c r="G28" s="212">
        <v>1022</v>
      </c>
      <c r="H28" s="212">
        <v>1032</v>
      </c>
      <c r="I28" s="212">
        <v>1040</v>
      </c>
      <c r="J28" s="212">
        <v>1037</v>
      </c>
      <c r="K28" s="212">
        <v>1034</v>
      </c>
      <c r="L28" s="212">
        <v>999</v>
      </c>
      <c r="M28" s="212">
        <v>906</v>
      </c>
      <c r="N28" s="212">
        <v>875</v>
      </c>
      <c r="O28" s="212">
        <v>890</v>
      </c>
      <c r="P28" s="212">
        <v>909</v>
      </c>
      <c r="Q28" s="212">
        <v>877</v>
      </c>
      <c r="R28" s="212">
        <v>833</v>
      </c>
      <c r="S28" s="556">
        <f>100</f>
        <v>100</v>
      </c>
      <c r="T28" s="72">
        <f t="shared" si="3"/>
        <v>58.821186778176028</v>
      </c>
      <c r="U28" s="72">
        <f t="shared" si="3"/>
        <v>41.218637992831539</v>
      </c>
      <c r="V28" s="72">
        <f t="shared" si="3"/>
        <v>40.700915969733174</v>
      </c>
      <c r="W28" s="72">
        <f t="shared" si="3"/>
        <v>41.099163679808839</v>
      </c>
      <c r="X28" s="72">
        <f t="shared" si="3"/>
        <v>41.417761847869372</v>
      </c>
      <c r="Y28" s="72">
        <f t="shared" si="3"/>
        <v>41.298287534846672</v>
      </c>
      <c r="Z28" s="72">
        <f t="shared" si="3"/>
        <v>41.178813221823972</v>
      </c>
      <c r="AA28" s="72">
        <f t="shared" si="3"/>
        <v>39.784946236559136</v>
      </c>
      <c r="AB28" s="72">
        <f t="shared" ref="AB28:AD88" si="6">M28*100/$D28</f>
        <v>36.081242532855434</v>
      </c>
      <c r="AC28" s="72">
        <f t="shared" si="6"/>
        <v>34.846674631620871</v>
      </c>
      <c r="AD28" s="72">
        <f t="shared" si="6"/>
        <v>35.444046196734369</v>
      </c>
      <c r="AE28" s="72">
        <f t="shared" si="4"/>
        <v>36.200716845878134</v>
      </c>
      <c r="AF28" s="72">
        <f t="shared" si="5"/>
        <v>34.926324173636004</v>
      </c>
      <c r="AG28" s="73">
        <f t="shared" si="5"/>
        <v>33.17403424930307</v>
      </c>
      <c r="AH28" s="557">
        <v>4</v>
      </c>
      <c r="AI28" s="234">
        <v>4</v>
      </c>
      <c r="AJ28" s="234">
        <v>4</v>
      </c>
      <c r="AK28" s="234">
        <v>4</v>
      </c>
      <c r="AL28" s="234">
        <v>4</v>
      </c>
      <c r="AM28" s="234">
        <v>4</v>
      </c>
      <c r="AN28" s="234">
        <v>4</v>
      </c>
      <c r="AO28" s="234">
        <v>4</v>
      </c>
      <c r="AP28" s="234">
        <v>4</v>
      </c>
      <c r="AQ28" s="234">
        <v>4</v>
      </c>
      <c r="AR28" s="234">
        <v>4</v>
      </c>
      <c r="AS28" s="234">
        <v>4</v>
      </c>
      <c r="AT28" s="234">
        <v>4</v>
      </c>
      <c r="AU28" s="234">
        <v>6</v>
      </c>
      <c r="AV28" s="236">
        <v>7</v>
      </c>
    </row>
    <row r="29" spans="2:48" ht="14.45">
      <c r="B29" s="736"/>
      <c r="C29" s="8" t="s">
        <v>199</v>
      </c>
      <c r="D29">
        <v>0</v>
      </c>
      <c r="E29">
        <v>0</v>
      </c>
      <c r="F29">
        <v>0</v>
      </c>
      <c r="G29">
        <v>0</v>
      </c>
      <c r="H29">
        <v>0</v>
      </c>
      <c r="I29">
        <v>0</v>
      </c>
      <c r="J29">
        <v>0</v>
      </c>
      <c r="K29">
        <v>0</v>
      </c>
      <c r="L29">
        <v>0</v>
      </c>
      <c r="M29">
        <v>0</v>
      </c>
      <c r="N29">
        <v>0</v>
      </c>
      <c r="O29">
        <v>0</v>
      </c>
      <c r="P29">
        <v>0</v>
      </c>
      <c r="Q29">
        <v>0</v>
      </c>
      <c r="R29">
        <v>0</v>
      </c>
      <c r="S29" s="556">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7"/>
      <c r="AI29" s="238"/>
      <c r="AJ29" s="238"/>
      <c r="AK29" s="238"/>
      <c r="AL29" s="238"/>
      <c r="AM29" s="238"/>
      <c r="AN29" s="238"/>
      <c r="AO29" s="238"/>
      <c r="AP29" s="238"/>
      <c r="AQ29" s="238"/>
      <c r="AR29" s="238"/>
      <c r="AS29" s="238"/>
      <c r="AT29" s="238"/>
      <c r="AU29" s="238"/>
      <c r="AV29" s="239"/>
    </row>
    <row r="30" spans="2:48" ht="15" customHeight="1">
      <c r="B30" s="735" t="s">
        <v>218</v>
      </c>
      <c r="C30" s="1" t="s">
        <v>194</v>
      </c>
      <c r="D30" s="211">
        <v>759</v>
      </c>
      <c r="E30" s="211">
        <v>772</v>
      </c>
      <c r="F30" s="211">
        <v>358</v>
      </c>
      <c r="G30" s="211">
        <v>376</v>
      </c>
      <c r="H30" s="211">
        <v>406</v>
      </c>
      <c r="I30" s="211">
        <v>394</v>
      </c>
      <c r="J30" s="211">
        <v>425</v>
      </c>
      <c r="K30" s="211">
        <v>439</v>
      </c>
      <c r="L30" s="211">
        <v>463</v>
      </c>
      <c r="M30" s="211">
        <v>524</v>
      </c>
      <c r="N30" s="211">
        <v>501</v>
      </c>
      <c r="O30" s="211">
        <v>457</v>
      </c>
      <c r="P30" s="212">
        <v>481</v>
      </c>
      <c r="Q30" s="212">
        <v>459</v>
      </c>
      <c r="R30" s="212">
        <v>482</v>
      </c>
      <c r="S30" s="556">
        <f>100</f>
        <v>100</v>
      </c>
      <c r="T30" s="72">
        <f t="shared" si="3"/>
        <v>101.71277997364953</v>
      </c>
      <c r="U30" s="72">
        <f t="shared" si="3"/>
        <v>47.167325428194992</v>
      </c>
      <c r="V30" s="72">
        <f t="shared" si="3"/>
        <v>49.538866930171281</v>
      </c>
      <c r="W30" s="72">
        <f t="shared" si="3"/>
        <v>53.49143610013175</v>
      </c>
      <c r="X30" s="72">
        <f t="shared" si="3"/>
        <v>51.910408432147563</v>
      </c>
      <c r="Y30" s="72">
        <f t="shared" si="3"/>
        <v>55.994729907773383</v>
      </c>
      <c r="Z30" s="72">
        <f t="shared" si="3"/>
        <v>57.839262187088273</v>
      </c>
      <c r="AA30" s="72">
        <f t="shared" si="3"/>
        <v>61.001317523056656</v>
      </c>
      <c r="AB30" s="72">
        <f t="shared" si="6"/>
        <v>69.038208168642953</v>
      </c>
      <c r="AC30" s="72">
        <f t="shared" si="6"/>
        <v>66.007905138339922</v>
      </c>
      <c r="AD30" s="72">
        <f t="shared" si="6"/>
        <v>60.210803689064562</v>
      </c>
      <c r="AE30" s="72">
        <f t="shared" si="7"/>
        <v>63.372859025032938</v>
      </c>
      <c r="AF30" s="72">
        <f t="shared" si="8"/>
        <v>60.474308300395258</v>
      </c>
      <c r="AG30" s="73">
        <f t="shared" si="8"/>
        <v>63.504611330698289</v>
      </c>
      <c r="AH30" s="557">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5"/>
      <c r="C31" s="1" t="s">
        <v>195</v>
      </c>
      <c r="D31" s="211">
        <v>1477</v>
      </c>
      <c r="E31" s="212">
        <v>1524</v>
      </c>
      <c r="F31" s="211">
        <v>1476</v>
      </c>
      <c r="G31" s="212">
        <v>1540</v>
      </c>
      <c r="H31" s="212">
        <v>1395</v>
      </c>
      <c r="I31" s="212">
        <v>1334</v>
      </c>
      <c r="J31" s="212">
        <v>1316</v>
      </c>
      <c r="K31" s="211">
        <v>1264</v>
      </c>
      <c r="L31" s="211">
        <v>1251</v>
      </c>
      <c r="M31" s="211">
        <v>1265</v>
      </c>
      <c r="N31" s="211">
        <v>1271</v>
      </c>
      <c r="O31" s="211">
        <v>1346</v>
      </c>
      <c r="P31" s="212">
        <v>1190</v>
      </c>
      <c r="Q31" s="212">
        <v>1112</v>
      </c>
      <c r="R31" s="212">
        <v>1099</v>
      </c>
      <c r="S31" s="556">
        <f>100</f>
        <v>100</v>
      </c>
      <c r="T31" s="72">
        <f t="shared" si="3"/>
        <v>103.1821259309411</v>
      </c>
      <c r="U31" s="72">
        <f t="shared" si="3"/>
        <v>99.932295192958705</v>
      </c>
      <c r="V31" s="72">
        <f t="shared" si="3"/>
        <v>104.26540284360189</v>
      </c>
      <c r="W31" s="72">
        <f t="shared" si="3"/>
        <v>94.448205822613403</v>
      </c>
      <c r="X31" s="72">
        <f t="shared" si="3"/>
        <v>90.318212593094103</v>
      </c>
      <c r="Y31" s="72">
        <f t="shared" si="3"/>
        <v>89.099526066350705</v>
      </c>
      <c r="Z31" s="72">
        <f t="shared" si="3"/>
        <v>85.578876100203118</v>
      </c>
      <c r="AA31" s="72">
        <f t="shared" si="3"/>
        <v>84.69871360866621</v>
      </c>
      <c r="AB31" s="72">
        <f t="shared" si="6"/>
        <v>85.646580907244413</v>
      </c>
      <c r="AC31" s="72">
        <f t="shared" si="6"/>
        <v>86.052809749492212</v>
      </c>
      <c r="AD31" s="72">
        <f t="shared" si="6"/>
        <v>91.130670277589715</v>
      </c>
      <c r="AE31" s="72">
        <f t="shared" si="7"/>
        <v>80.568720379146924</v>
      </c>
      <c r="AF31" s="72">
        <f t="shared" si="8"/>
        <v>75.287745429925522</v>
      </c>
      <c r="AG31" s="73">
        <f t="shared" si="8"/>
        <v>74.407582938388629</v>
      </c>
      <c r="AH31" s="557">
        <v>1</v>
      </c>
      <c r="AI31" s="234">
        <v>4</v>
      </c>
      <c r="AJ31" s="234">
        <v>1</v>
      </c>
      <c r="AK31" s="234">
        <v>4</v>
      </c>
      <c r="AL31" s="234">
        <v>4</v>
      </c>
      <c r="AM31" s="234">
        <v>4</v>
      </c>
      <c r="AN31" s="234">
        <v>4</v>
      </c>
      <c r="AO31" s="234">
        <v>1</v>
      </c>
      <c r="AP31" s="234">
        <v>1</v>
      </c>
      <c r="AQ31" s="234">
        <v>1</v>
      </c>
      <c r="AR31" s="234">
        <v>1</v>
      </c>
      <c r="AS31" s="234">
        <v>1</v>
      </c>
      <c r="AT31" s="234">
        <v>4</v>
      </c>
      <c r="AU31" s="234">
        <v>6</v>
      </c>
      <c r="AV31" s="236">
        <v>7</v>
      </c>
    </row>
    <row r="32" spans="2:48" ht="14.45">
      <c r="B32" s="735"/>
      <c r="C32" s="1" t="s">
        <v>196</v>
      </c>
      <c r="D32" s="211">
        <v>3487</v>
      </c>
      <c r="E32" s="211">
        <v>2641</v>
      </c>
      <c r="F32" s="211">
        <v>2327</v>
      </c>
      <c r="G32" s="211">
        <v>2181</v>
      </c>
      <c r="H32" s="211">
        <v>2233</v>
      </c>
      <c r="I32" s="211">
        <v>2259</v>
      </c>
      <c r="J32" s="211">
        <v>2364</v>
      </c>
      <c r="K32" s="211">
        <v>2402</v>
      </c>
      <c r="L32" s="211">
        <v>2395</v>
      </c>
      <c r="M32" s="211">
        <v>2310</v>
      </c>
      <c r="N32" s="211">
        <v>2097</v>
      </c>
      <c r="O32" s="211">
        <v>1851</v>
      </c>
      <c r="P32" s="212">
        <v>1961</v>
      </c>
      <c r="Q32" s="212">
        <v>1654</v>
      </c>
      <c r="R32" s="212">
        <v>1612</v>
      </c>
      <c r="S32" s="556">
        <f>100</f>
        <v>100</v>
      </c>
      <c r="T32" s="72">
        <f t="shared" si="3"/>
        <v>75.73845712646974</v>
      </c>
      <c r="U32" s="72">
        <f t="shared" si="3"/>
        <v>66.733581875537709</v>
      </c>
      <c r="V32" s="72">
        <f t="shared" si="3"/>
        <v>62.546601663320907</v>
      </c>
      <c r="W32" s="72">
        <f t="shared" si="3"/>
        <v>64.037854889589909</v>
      </c>
      <c r="X32" s="72">
        <f t="shared" si="3"/>
        <v>64.783481502724399</v>
      </c>
      <c r="Y32" s="72">
        <f t="shared" si="3"/>
        <v>67.79466590192142</v>
      </c>
      <c r="Z32" s="72">
        <f t="shared" si="3"/>
        <v>68.884427874964146</v>
      </c>
      <c r="AA32" s="72">
        <f t="shared" si="3"/>
        <v>68.683682248351019</v>
      </c>
      <c r="AB32" s="72">
        <f t="shared" si="6"/>
        <v>66.246056782334378</v>
      </c>
      <c r="AC32" s="72">
        <f t="shared" si="6"/>
        <v>60.137654143963289</v>
      </c>
      <c r="AD32" s="72">
        <f t="shared" si="6"/>
        <v>53.082879265844568</v>
      </c>
      <c r="AE32" s="72">
        <f t="shared" si="7"/>
        <v>56.237453398336676</v>
      </c>
      <c r="AF32" s="72">
        <f t="shared" si="8"/>
        <v>47.433323774017779</v>
      </c>
      <c r="AG32" s="73">
        <f t="shared" si="8"/>
        <v>46.228850014338974</v>
      </c>
      <c r="AH32" s="557">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5"/>
      <c r="C33" s="1" t="s">
        <v>197</v>
      </c>
      <c r="D33" s="211">
        <v>1915</v>
      </c>
      <c r="E33" s="211">
        <v>2264</v>
      </c>
      <c r="F33" s="211">
        <v>2217</v>
      </c>
      <c r="G33" s="211">
        <v>2154</v>
      </c>
      <c r="H33" s="211">
        <v>2103</v>
      </c>
      <c r="I33" s="211">
        <v>1949</v>
      </c>
      <c r="J33" s="211">
        <v>1369</v>
      </c>
      <c r="K33" s="211">
        <v>1385</v>
      </c>
      <c r="L33" s="211">
        <v>1396</v>
      </c>
      <c r="M33" s="211">
        <v>1407</v>
      </c>
      <c r="N33" s="211">
        <v>1633</v>
      </c>
      <c r="O33" s="211">
        <v>1659</v>
      </c>
      <c r="P33" s="212">
        <v>1691</v>
      </c>
      <c r="Q33" s="212">
        <v>1632</v>
      </c>
      <c r="R33" s="212">
        <v>1550</v>
      </c>
      <c r="S33" s="556">
        <f>100</f>
        <v>100</v>
      </c>
      <c r="T33" s="72">
        <f t="shared" si="3"/>
        <v>118.22454308093995</v>
      </c>
      <c r="U33" s="72">
        <f t="shared" si="3"/>
        <v>115.77023498694517</v>
      </c>
      <c r="V33" s="72">
        <f t="shared" si="3"/>
        <v>112.48041775456919</v>
      </c>
      <c r="W33" s="72">
        <f t="shared" si="3"/>
        <v>109.81723237597912</v>
      </c>
      <c r="X33" s="72">
        <f t="shared" si="3"/>
        <v>101.77545691906005</v>
      </c>
      <c r="Y33" s="72">
        <f t="shared" si="3"/>
        <v>71.488250652741513</v>
      </c>
      <c r="Z33" s="72">
        <f t="shared" si="3"/>
        <v>72.323759791122711</v>
      </c>
      <c r="AA33" s="72">
        <f t="shared" si="3"/>
        <v>72.898172323759795</v>
      </c>
      <c r="AB33" s="72">
        <f t="shared" si="6"/>
        <v>73.472584856396864</v>
      </c>
      <c r="AC33" s="72">
        <f t="shared" si="6"/>
        <v>85.274151436031332</v>
      </c>
      <c r="AD33" s="72">
        <f t="shared" si="6"/>
        <v>86.631853785900788</v>
      </c>
      <c r="AE33" s="72">
        <f t="shared" ref="AE33:AE36" si="9">P33*100/$D33</f>
        <v>88.302872062663184</v>
      </c>
      <c r="AF33" s="72">
        <f t="shared" ref="AF33:AG36" si="10">Q33*100/$D33</f>
        <v>85.221932114882506</v>
      </c>
      <c r="AG33" s="73">
        <f t="shared" si="10"/>
        <v>80.93994778067885</v>
      </c>
      <c r="AH33" s="557">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5"/>
      <c r="C34" s="1" t="s">
        <v>198</v>
      </c>
      <c r="D34" s="211">
        <v>7638</v>
      </c>
      <c r="E34" s="211">
        <v>7201</v>
      </c>
      <c r="F34" s="211">
        <v>6378</v>
      </c>
      <c r="G34" s="211">
        <v>6251</v>
      </c>
      <c r="H34" s="211">
        <v>6137</v>
      </c>
      <c r="I34" s="211">
        <v>5936</v>
      </c>
      <c r="J34" s="211">
        <v>5474</v>
      </c>
      <c r="K34" s="211">
        <v>5490</v>
      </c>
      <c r="L34" s="211">
        <v>5505</v>
      </c>
      <c r="M34" s="211">
        <v>5506</v>
      </c>
      <c r="N34" s="211">
        <v>5502</v>
      </c>
      <c r="O34" s="211">
        <v>5313</v>
      </c>
      <c r="P34" s="212">
        <v>5323</v>
      </c>
      <c r="Q34" s="212">
        <v>4857</v>
      </c>
      <c r="R34" s="212">
        <v>4743</v>
      </c>
      <c r="S34" s="556">
        <f>100</f>
        <v>100</v>
      </c>
      <c r="T34" s="72">
        <f t="shared" si="3"/>
        <v>94.278606965174134</v>
      </c>
      <c r="U34" s="72">
        <f t="shared" si="3"/>
        <v>83.503534956794979</v>
      </c>
      <c r="V34" s="72">
        <f t="shared" si="3"/>
        <v>81.840796019900495</v>
      </c>
      <c r="W34" s="72">
        <f t="shared" si="3"/>
        <v>80.348258706467661</v>
      </c>
      <c r="X34" s="72">
        <f t="shared" si="3"/>
        <v>77.716679759099236</v>
      </c>
      <c r="Y34" s="72">
        <f t="shared" si="3"/>
        <v>71.667975909924067</v>
      </c>
      <c r="Z34" s="72">
        <f t="shared" si="3"/>
        <v>71.877454831107613</v>
      </c>
      <c r="AA34" s="72">
        <f t="shared" si="3"/>
        <v>72.073841319717204</v>
      </c>
      <c r="AB34" s="72">
        <f t="shared" si="6"/>
        <v>72.086933752291174</v>
      </c>
      <c r="AC34" s="72">
        <f t="shared" si="6"/>
        <v>72.03456402199528</v>
      </c>
      <c r="AD34" s="72">
        <f t="shared" si="6"/>
        <v>69.560094265514536</v>
      </c>
      <c r="AE34" s="72">
        <f t="shared" si="9"/>
        <v>69.691018591254249</v>
      </c>
      <c r="AF34" s="72">
        <f t="shared" si="10"/>
        <v>63.589945011783186</v>
      </c>
      <c r="AG34" s="73">
        <f t="shared" si="10"/>
        <v>62.097407698350352</v>
      </c>
      <c r="AH34" s="557">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5"/>
      <c r="C35" s="1" t="s">
        <v>199</v>
      </c>
      <c r="D35">
        <v>5723</v>
      </c>
      <c r="E35">
        <v>4937</v>
      </c>
      <c r="F35">
        <v>4161</v>
      </c>
      <c r="G35">
        <v>4097</v>
      </c>
      <c r="H35">
        <v>4034</v>
      </c>
      <c r="I35">
        <v>3987</v>
      </c>
      <c r="J35">
        <v>4105</v>
      </c>
      <c r="K35">
        <v>4105</v>
      </c>
      <c r="L35">
        <v>4109</v>
      </c>
      <c r="M35">
        <v>4099</v>
      </c>
      <c r="N35">
        <v>3869</v>
      </c>
      <c r="O35">
        <v>3654</v>
      </c>
      <c r="P35">
        <v>3632</v>
      </c>
      <c r="Q35">
        <v>3225</v>
      </c>
      <c r="R35">
        <v>3193</v>
      </c>
      <c r="S35" s="556">
        <f>100</f>
        <v>100</v>
      </c>
      <c r="T35" s="72">
        <f t="shared" si="3"/>
        <v>86.265944434737023</v>
      </c>
      <c r="U35" s="72">
        <f t="shared" si="3"/>
        <v>72.706622400838725</v>
      </c>
      <c r="V35" s="72">
        <f t="shared" si="3"/>
        <v>71.588327800104835</v>
      </c>
      <c r="W35" s="72">
        <f t="shared" si="3"/>
        <v>70.487506552507426</v>
      </c>
      <c r="X35" s="72">
        <f t="shared" si="3"/>
        <v>69.666258955093483</v>
      </c>
      <c r="Y35" s="72">
        <f t="shared" si="3"/>
        <v>71.728114625196582</v>
      </c>
      <c r="Z35" s="72">
        <f t="shared" si="3"/>
        <v>71.728114625196582</v>
      </c>
      <c r="AA35" s="72">
        <f t="shared" si="3"/>
        <v>71.798008037742449</v>
      </c>
      <c r="AB35" s="72">
        <f t="shared" si="6"/>
        <v>71.623274506377768</v>
      </c>
      <c r="AC35" s="72">
        <f t="shared" si="6"/>
        <v>67.604403284990383</v>
      </c>
      <c r="AD35" s="72">
        <f t="shared" si="6"/>
        <v>63.84763236065001</v>
      </c>
      <c r="AE35" s="72">
        <f t="shared" si="9"/>
        <v>63.463218591647738</v>
      </c>
      <c r="AF35" s="72">
        <f t="shared" si="10"/>
        <v>56.35156386510571</v>
      </c>
      <c r="AG35" s="73">
        <f t="shared" si="10"/>
        <v>55.792416564738772</v>
      </c>
      <c r="AH35" s="237"/>
      <c r="AI35" s="238"/>
      <c r="AJ35" s="238"/>
      <c r="AK35" s="238"/>
      <c r="AL35" s="238"/>
      <c r="AM35" s="238"/>
      <c r="AN35" s="238"/>
      <c r="AO35" s="238"/>
      <c r="AP35" s="238"/>
      <c r="AQ35" s="238"/>
      <c r="AR35" s="238"/>
      <c r="AS35" s="238"/>
      <c r="AT35" s="238"/>
      <c r="AU35" s="238"/>
      <c r="AV35" s="239"/>
    </row>
    <row r="36" spans="2:48" ht="15" customHeight="1">
      <c r="B36" s="737" t="s">
        <v>219</v>
      </c>
      <c r="C36" s="7" t="s">
        <v>194</v>
      </c>
      <c r="D36" s="212">
        <v>20</v>
      </c>
      <c r="E36" s="212">
        <v>8</v>
      </c>
      <c r="F36" s="212">
        <v>8</v>
      </c>
      <c r="G36" s="211">
        <v>9</v>
      </c>
      <c r="H36" s="211">
        <v>23</v>
      </c>
      <c r="I36" s="212">
        <v>29</v>
      </c>
      <c r="J36" s="211">
        <v>31</v>
      </c>
      <c r="K36" s="211">
        <v>48</v>
      </c>
      <c r="L36" s="211">
        <v>70</v>
      </c>
      <c r="M36" s="211">
        <v>66</v>
      </c>
      <c r="N36" s="211">
        <v>77</v>
      </c>
      <c r="O36" s="211">
        <v>65</v>
      </c>
      <c r="P36" s="212">
        <v>68</v>
      </c>
      <c r="Q36" s="212">
        <v>65</v>
      </c>
      <c r="R36" s="212">
        <v>68</v>
      </c>
      <c r="S36" s="556">
        <f>100</f>
        <v>100</v>
      </c>
      <c r="T36" s="72">
        <f t="shared" si="3"/>
        <v>40</v>
      </c>
      <c r="U36" s="72">
        <f t="shared" si="3"/>
        <v>40</v>
      </c>
      <c r="V36" s="72">
        <f t="shared" si="3"/>
        <v>45</v>
      </c>
      <c r="W36" s="72">
        <f t="shared" si="3"/>
        <v>115</v>
      </c>
      <c r="X36" s="72">
        <f t="shared" si="3"/>
        <v>145</v>
      </c>
      <c r="Y36" s="72">
        <f t="shared" si="3"/>
        <v>155</v>
      </c>
      <c r="Z36" s="72">
        <f t="shared" si="3"/>
        <v>240</v>
      </c>
      <c r="AA36" s="72">
        <f t="shared" si="3"/>
        <v>350</v>
      </c>
      <c r="AB36" s="72">
        <f t="shared" si="6"/>
        <v>330</v>
      </c>
      <c r="AC36" s="72">
        <f t="shared" si="6"/>
        <v>385</v>
      </c>
      <c r="AD36" s="72">
        <f t="shared" si="6"/>
        <v>325</v>
      </c>
      <c r="AE36" s="72">
        <f t="shared" si="9"/>
        <v>340</v>
      </c>
      <c r="AF36" s="72">
        <f t="shared" si="10"/>
        <v>325</v>
      </c>
      <c r="AG36" s="73">
        <f t="shared" si="10"/>
        <v>340</v>
      </c>
      <c r="AH36" s="557">
        <v>4</v>
      </c>
      <c r="AI36" s="234">
        <v>4</v>
      </c>
      <c r="AJ36" s="234">
        <v>4</v>
      </c>
      <c r="AK36" s="234">
        <v>1</v>
      </c>
      <c r="AL36" s="234">
        <v>1</v>
      </c>
      <c r="AM36" s="234">
        <v>4</v>
      </c>
      <c r="AN36" s="234">
        <v>1</v>
      </c>
      <c r="AO36" s="234">
        <v>1</v>
      </c>
      <c r="AP36" s="234">
        <v>1</v>
      </c>
      <c r="AQ36" s="234">
        <v>1</v>
      </c>
      <c r="AR36" s="234">
        <v>1</v>
      </c>
      <c r="AS36" s="234">
        <v>1</v>
      </c>
      <c r="AT36" s="234">
        <v>4</v>
      </c>
      <c r="AU36" s="234">
        <v>6</v>
      </c>
      <c r="AV36" s="236">
        <v>7</v>
      </c>
    </row>
    <row r="37" spans="2:48" ht="14.45">
      <c r="B37" s="735"/>
      <c r="C37" s="1" t="s">
        <v>195</v>
      </c>
      <c r="D37" s="212">
        <v>247</v>
      </c>
      <c r="E37" s="211">
        <v>242</v>
      </c>
      <c r="F37" s="211">
        <v>348</v>
      </c>
      <c r="G37" s="212">
        <v>274</v>
      </c>
      <c r="H37" s="212">
        <v>327</v>
      </c>
      <c r="I37" s="212">
        <v>246</v>
      </c>
      <c r="J37" s="212">
        <v>205</v>
      </c>
      <c r="K37" s="212">
        <v>260</v>
      </c>
      <c r="L37" s="212">
        <v>257</v>
      </c>
      <c r="M37" s="212">
        <v>279</v>
      </c>
      <c r="N37" s="212">
        <v>195</v>
      </c>
      <c r="O37" s="212">
        <v>316</v>
      </c>
      <c r="P37" s="212">
        <v>344</v>
      </c>
      <c r="Q37" s="212">
        <v>321</v>
      </c>
      <c r="R37" s="212">
        <v>317</v>
      </c>
      <c r="S37" s="556">
        <f>100</f>
        <v>100</v>
      </c>
      <c r="T37" s="72">
        <f t="shared" si="3"/>
        <v>97.97570850202429</v>
      </c>
      <c r="U37" s="72">
        <f t="shared" si="3"/>
        <v>140.89068825910931</v>
      </c>
      <c r="V37" s="72">
        <f t="shared" si="3"/>
        <v>110.93117408906883</v>
      </c>
      <c r="W37" s="72">
        <f t="shared" si="3"/>
        <v>132.38866396761134</v>
      </c>
      <c r="X37" s="72">
        <f t="shared" si="3"/>
        <v>99.595141700404852</v>
      </c>
      <c r="Y37" s="72">
        <f t="shared" si="3"/>
        <v>82.995951417004051</v>
      </c>
      <c r="Z37" s="72">
        <f t="shared" si="3"/>
        <v>105.26315789473684</v>
      </c>
      <c r="AA37" s="72">
        <f t="shared" si="3"/>
        <v>104.04858299595142</v>
      </c>
      <c r="AB37" s="72">
        <f t="shared" si="6"/>
        <v>112.95546558704453</v>
      </c>
      <c r="AC37" s="72">
        <f t="shared" si="6"/>
        <v>78.94736842105263</v>
      </c>
      <c r="AD37" s="72">
        <f t="shared" si="6"/>
        <v>127.93522267206478</v>
      </c>
      <c r="AE37" s="72">
        <f t="shared" ref="AE37:AE40" si="11">P37*100/$D37</f>
        <v>139.27125506072875</v>
      </c>
      <c r="AF37" s="72">
        <f t="shared" ref="AF37:AG40" si="12">Q37*100/$D37</f>
        <v>129.95951417004048</v>
      </c>
      <c r="AG37" s="73">
        <f t="shared" si="12"/>
        <v>128.34008097165992</v>
      </c>
      <c r="AH37" s="557">
        <v>4</v>
      </c>
      <c r="AI37" s="234">
        <v>1</v>
      </c>
      <c r="AJ37" s="234">
        <v>1</v>
      </c>
      <c r="AK37" s="234">
        <v>4</v>
      </c>
      <c r="AL37" s="234">
        <v>4</v>
      </c>
      <c r="AM37" s="234">
        <v>4</v>
      </c>
      <c r="AN37" s="234">
        <v>4</v>
      </c>
      <c r="AO37" s="234">
        <v>4</v>
      </c>
      <c r="AP37" s="234">
        <v>4</v>
      </c>
      <c r="AQ37" s="234">
        <v>4</v>
      </c>
      <c r="AR37" s="234">
        <v>4</v>
      </c>
      <c r="AS37" s="234">
        <v>4</v>
      </c>
      <c r="AT37" s="234">
        <v>4</v>
      </c>
      <c r="AU37" s="234">
        <v>6</v>
      </c>
      <c r="AV37" s="236">
        <v>7</v>
      </c>
    </row>
    <row r="38" spans="2:48" ht="14.45">
      <c r="B38" s="735"/>
      <c r="C38" s="1" t="s">
        <v>196</v>
      </c>
      <c r="D38" s="211">
        <v>815</v>
      </c>
      <c r="E38" s="211">
        <v>718</v>
      </c>
      <c r="F38" s="212">
        <v>841</v>
      </c>
      <c r="G38" s="211">
        <v>1021</v>
      </c>
      <c r="H38" s="211">
        <v>955</v>
      </c>
      <c r="I38" s="211">
        <v>792</v>
      </c>
      <c r="J38" s="212">
        <v>796</v>
      </c>
      <c r="K38" s="212">
        <v>695</v>
      </c>
      <c r="L38" s="212">
        <v>622</v>
      </c>
      <c r="M38" s="212">
        <v>713</v>
      </c>
      <c r="N38" s="212">
        <v>875</v>
      </c>
      <c r="O38" s="212">
        <v>1295</v>
      </c>
      <c r="P38" s="212">
        <v>875</v>
      </c>
      <c r="Q38" s="212">
        <v>738</v>
      </c>
      <c r="R38" s="212">
        <v>719</v>
      </c>
      <c r="S38" s="556">
        <f>100</f>
        <v>100</v>
      </c>
      <c r="T38" s="72">
        <f t="shared" si="3"/>
        <v>88.098159509202461</v>
      </c>
      <c r="U38" s="72">
        <f t="shared" si="3"/>
        <v>103.19018404907976</v>
      </c>
      <c r="V38" s="72">
        <f t="shared" si="3"/>
        <v>125.2760736196319</v>
      </c>
      <c r="W38" s="72">
        <f t="shared" si="3"/>
        <v>117.17791411042944</v>
      </c>
      <c r="X38" s="72">
        <f t="shared" si="3"/>
        <v>97.177914110429441</v>
      </c>
      <c r="Y38" s="72">
        <f t="shared" si="3"/>
        <v>97.668711656441715</v>
      </c>
      <c r="Z38" s="72">
        <f t="shared" si="3"/>
        <v>85.276073619631902</v>
      </c>
      <c r="AA38" s="72">
        <f t="shared" si="3"/>
        <v>76.319018404907979</v>
      </c>
      <c r="AB38" s="72">
        <f t="shared" si="6"/>
        <v>87.484662576687114</v>
      </c>
      <c r="AC38" s="72">
        <f t="shared" si="6"/>
        <v>107.36196319018404</v>
      </c>
      <c r="AD38" s="72">
        <f t="shared" si="6"/>
        <v>158.89570552147239</v>
      </c>
      <c r="AE38" s="72">
        <f t="shared" si="11"/>
        <v>107.36196319018404</v>
      </c>
      <c r="AF38" s="72">
        <f t="shared" si="12"/>
        <v>90.552147239263803</v>
      </c>
      <c r="AG38" s="73">
        <f t="shared" si="12"/>
        <v>88.220858895705518</v>
      </c>
      <c r="AH38" s="557">
        <v>1</v>
      </c>
      <c r="AI38" s="234">
        <v>1</v>
      </c>
      <c r="AJ38" s="234">
        <v>4</v>
      </c>
      <c r="AK38" s="234">
        <v>1</v>
      </c>
      <c r="AL38" s="234">
        <v>1</v>
      </c>
      <c r="AM38" s="234">
        <v>1</v>
      </c>
      <c r="AN38" s="234">
        <v>4</v>
      </c>
      <c r="AO38" s="234">
        <v>4</v>
      </c>
      <c r="AP38" s="234">
        <v>4</v>
      </c>
      <c r="AQ38" s="234">
        <v>4</v>
      </c>
      <c r="AR38" s="234">
        <v>4</v>
      </c>
      <c r="AS38" s="234">
        <v>4</v>
      </c>
      <c r="AT38" s="234">
        <v>4</v>
      </c>
      <c r="AU38" s="234">
        <v>6</v>
      </c>
      <c r="AV38" s="236">
        <v>7</v>
      </c>
    </row>
    <row r="39" spans="2:48" ht="14.45">
      <c r="B39" s="735"/>
      <c r="C39" s="1" t="s">
        <v>197</v>
      </c>
      <c r="D39" s="211">
        <v>1548</v>
      </c>
      <c r="E39" s="212">
        <v>1081</v>
      </c>
      <c r="F39" s="212">
        <v>939</v>
      </c>
      <c r="G39" s="212">
        <v>980</v>
      </c>
      <c r="H39" s="212">
        <v>1020</v>
      </c>
      <c r="I39" s="212">
        <v>1265</v>
      </c>
      <c r="J39" s="211">
        <v>1232</v>
      </c>
      <c r="K39" s="211">
        <v>1272</v>
      </c>
      <c r="L39" s="211">
        <v>1123</v>
      </c>
      <c r="M39" s="212">
        <v>1092</v>
      </c>
      <c r="N39" s="212">
        <v>703</v>
      </c>
      <c r="O39" s="212">
        <v>1100</v>
      </c>
      <c r="P39" s="212">
        <v>730</v>
      </c>
      <c r="Q39" s="212">
        <v>705</v>
      </c>
      <c r="R39" s="212">
        <v>669</v>
      </c>
      <c r="S39" s="556">
        <f>100</f>
        <v>100</v>
      </c>
      <c r="T39" s="72">
        <f t="shared" si="3"/>
        <v>69.832041343669246</v>
      </c>
      <c r="U39" s="72">
        <f t="shared" si="3"/>
        <v>60.65891472868217</v>
      </c>
      <c r="V39" s="72">
        <f t="shared" si="3"/>
        <v>63.307493540051681</v>
      </c>
      <c r="W39" s="72">
        <f t="shared" si="3"/>
        <v>65.891472868217051</v>
      </c>
      <c r="X39" s="72">
        <f t="shared" si="3"/>
        <v>81.718346253229967</v>
      </c>
      <c r="Y39" s="72">
        <f t="shared" si="3"/>
        <v>79.586563307493535</v>
      </c>
      <c r="Z39" s="72">
        <f t="shared" si="3"/>
        <v>82.170542635658919</v>
      </c>
      <c r="AA39" s="72">
        <f t="shared" si="3"/>
        <v>72.545219638242898</v>
      </c>
      <c r="AB39" s="72">
        <f t="shared" si="6"/>
        <v>70.542635658914733</v>
      </c>
      <c r="AC39" s="72">
        <f t="shared" si="6"/>
        <v>45.413436692506458</v>
      </c>
      <c r="AD39" s="72">
        <f t="shared" si="6"/>
        <v>71.059431524547804</v>
      </c>
      <c r="AE39" s="72">
        <f t="shared" si="11"/>
        <v>47.157622739018088</v>
      </c>
      <c r="AF39" s="72">
        <f t="shared" si="12"/>
        <v>45.542635658914726</v>
      </c>
      <c r="AG39" s="73">
        <f t="shared" si="12"/>
        <v>43.217054263565892</v>
      </c>
      <c r="AH39" s="557">
        <v>1</v>
      </c>
      <c r="AI39" s="234">
        <v>4</v>
      </c>
      <c r="AJ39" s="234">
        <v>4</v>
      </c>
      <c r="AK39" s="234">
        <v>4</v>
      </c>
      <c r="AL39" s="234">
        <v>4</v>
      </c>
      <c r="AM39" s="234">
        <v>4</v>
      </c>
      <c r="AN39" s="234">
        <v>1</v>
      </c>
      <c r="AO39" s="234">
        <v>1</v>
      </c>
      <c r="AP39" s="234">
        <v>1</v>
      </c>
      <c r="AQ39" s="234">
        <v>4</v>
      </c>
      <c r="AR39" s="234">
        <v>4</v>
      </c>
      <c r="AS39" s="234">
        <v>4</v>
      </c>
      <c r="AT39" s="234">
        <v>4</v>
      </c>
      <c r="AU39" s="234">
        <v>6</v>
      </c>
      <c r="AV39" s="236">
        <v>7</v>
      </c>
    </row>
    <row r="40" spans="2:48" ht="14.45">
      <c r="B40" s="735"/>
      <c r="C40" s="1" t="s">
        <v>198</v>
      </c>
      <c r="D40" s="211">
        <v>2630</v>
      </c>
      <c r="E40" s="211">
        <v>2049</v>
      </c>
      <c r="F40" s="211">
        <v>2136</v>
      </c>
      <c r="G40" s="211">
        <v>2284</v>
      </c>
      <c r="H40" s="211">
        <v>2325</v>
      </c>
      <c r="I40" s="211">
        <v>2332</v>
      </c>
      <c r="J40" s="211">
        <v>2264</v>
      </c>
      <c r="K40" s="211">
        <v>2275</v>
      </c>
      <c r="L40" s="211">
        <v>2072</v>
      </c>
      <c r="M40" s="211">
        <v>2150</v>
      </c>
      <c r="N40" s="211">
        <v>1850</v>
      </c>
      <c r="O40" s="211">
        <v>2776</v>
      </c>
      <c r="P40" s="212">
        <v>2017</v>
      </c>
      <c r="Q40" s="212">
        <v>1829</v>
      </c>
      <c r="R40" s="212">
        <v>1773</v>
      </c>
      <c r="S40" s="556">
        <f>100</f>
        <v>100</v>
      </c>
      <c r="T40" s="72">
        <f t="shared" si="3"/>
        <v>77.908745247148289</v>
      </c>
      <c r="U40" s="72">
        <f t="shared" si="3"/>
        <v>81.216730038022817</v>
      </c>
      <c r="V40" s="72">
        <f t="shared" si="3"/>
        <v>86.844106463878333</v>
      </c>
      <c r="W40" s="72">
        <f t="shared" si="3"/>
        <v>88.403041825095059</v>
      </c>
      <c r="X40" s="72">
        <f t="shared" si="3"/>
        <v>88.669201520912551</v>
      </c>
      <c r="Y40" s="72">
        <f t="shared" si="3"/>
        <v>86.083650190114071</v>
      </c>
      <c r="Z40" s="72">
        <f t="shared" si="3"/>
        <v>86.50190114068441</v>
      </c>
      <c r="AA40" s="72">
        <f t="shared" si="3"/>
        <v>78.783269961977183</v>
      </c>
      <c r="AB40" s="72">
        <f t="shared" si="6"/>
        <v>81.749049429657788</v>
      </c>
      <c r="AC40" s="72">
        <f t="shared" si="6"/>
        <v>70.342205323193923</v>
      </c>
      <c r="AD40" s="72">
        <f t="shared" si="6"/>
        <v>105.55133079847909</v>
      </c>
      <c r="AE40" s="72">
        <f t="shared" si="11"/>
        <v>76.692015209125472</v>
      </c>
      <c r="AF40" s="72">
        <f t="shared" si="12"/>
        <v>69.543726235741445</v>
      </c>
      <c r="AG40" s="73">
        <f t="shared" si="12"/>
        <v>67.414448669201519</v>
      </c>
      <c r="AH40" s="557">
        <v>1</v>
      </c>
      <c r="AI40" s="234">
        <v>1</v>
      </c>
      <c r="AJ40" s="234">
        <v>1</v>
      </c>
      <c r="AK40" s="234">
        <v>1</v>
      </c>
      <c r="AL40" s="234">
        <v>1</v>
      </c>
      <c r="AM40" s="234">
        <v>1</v>
      </c>
      <c r="AN40" s="234">
        <v>1</v>
      </c>
      <c r="AO40" s="234">
        <v>1</v>
      </c>
      <c r="AP40" s="234">
        <v>1</v>
      </c>
      <c r="AQ40" s="234">
        <v>1</v>
      </c>
      <c r="AR40" s="234">
        <v>1</v>
      </c>
      <c r="AS40" s="234">
        <v>1</v>
      </c>
      <c r="AT40" s="234">
        <v>4</v>
      </c>
      <c r="AU40" s="234">
        <v>6</v>
      </c>
      <c r="AV40" s="236">
        <v>7</v>
      </c>
    </row>
    <row r="41" spans="2:48" ht="14.45">
      <c r="B41" s="736"/>
      <c r="C41" s="8" t="s">
        <v>199</v>
      </c>
      <c r="D41">
        <v>1082</v>
      </c>
      <c r="E41">
        <v>968</v>
      </c>
      <c r="F41">
        <v>1197</v>
      </c>
      <c r="G41">
        <v>1304</v>
      </c>
      <c r="H41">
        <v>1305</v>
      </c>
      <c r="I41">
        <v>1067</v>
      </c>
      <c r="J41">
        <v>1032</v>
      </c>
      <c r="K41">
        <v>1003</v>
      </c>
      <c r="L41">
        <v>949</v>
      </c>
      <c r="M41">
        <v>1058</v>
      </c>
      <c r="N41">
        <v>1147</v>
      </c>
      <c r="O41">
        <v>1676</v>
      </c>
      <c r="P41">
        <v>1287</v>
      </c>
      <c r="Q41">
        <v>1124</v>
      </c>
      <c r="R41">
        <v>1104</v>
      </c>
      <c r="S41" s="556">
        <f>100</f>
        <v>100</v>
      </c>
      <c r="T41" s="72">
        <f t="shared" si="3"/>
        <v>89.463955637707954</v>
      </c>
      <c r="U41" s="72">
        <f t="shared" si="3"/>
        <v>110.62846580406655</v>
      </c>
      <c r="V41" s="72">
        <f t="shared" si="3"/>
        <v>120.51756007393715</v>
      </c>
      <c r="W41" s="72">
        <f t="shared" si="3"/>
        <v>120.60998151571164</v>
      </c>
      <c r="X41" s="72">
        <f t="shared" si="3"/>
        <v>98.613678373382626</v>
      </c>
      <c r="Y41" s="72">
        <f t="shared" si="3"/>
        <v>95.378927911275412</v>
      </c>
      <c r="Z41" s="72">
        <f t="shared" si="3"/>
        <v>92.698706099815155</v>
      </c>
      <c r="AA41" s="72">
        <f t="shared" si="3"/>
        <v>87.707948243992604</v>
      </c>
      <c r="AB41" s="72">
        <f t="shared" si="6"/>
        <v>97.781885397412196</v>
      </c>
      <c r="AC41" s="72">
        <f t="shared" si="6"/>
        <v>106.00739371534196</v>
      </c>
      <c r="AD41" s="72">
        <f t="shared" si="6"/>
        <v>154.89833641404806</v>
      </c>
      <c r="AE41" s="72">
        <f t="shared" ref="AE41:AE44" si="13">P41*100/$D41</f>
        <v>118.94639556377079</v>
      </c>
      <c r="AF41" s="72">
        <f t="shared" ref="AF41:AG44" si="14">Q41*100/$D41</f>
        <v>103.88170055452865</v>
      </c>
      <c r="AG41" s="73">
        <f t="shared" si="14"/>
        <v>102.03327171903882</v>
      </c>
      <c r="AH41" s="237"/>
      <c r="AI41" s="238"/>
      <c r="AJ41" s="238"/>
      <c r="AK41" s="238"/>
      <c r="AL41" s="238"/>
      <c r="AM41" s="238"/>
      <c r="AN41" s="238"/>
      <c r="AO41" s="238"/>
      <c r="AP41" s="238"/>
      <c r="AQ41" s="238"/>
      <c r="AR41" s="238"/>
      <c r="AS41" s="238"/>
      <c r="AT41" s="238"/>
      <c r="AU41" s="238"/>
      <c r="AV41" s="239"/>
    </row>
    <row r="42" spans="2:48" ht="15" customHeight="1">
      <c r="B42" s="735" t="s">
        <v>122</v>
      </c>
      <c r="C42" s="1" t="s">
        <v>194</v>
      </c>
      <c r="D42" s="211">
        <v>9454</v>
      </c>
      <c r="E42" s="211">
        <v>9879</v>
      </c>
      <c r="F42" s="211">
        <v>9716</v>
      </c>
      <c r="G42" s="211">
        <v>10486</v>
      </c>
      <c r="H42" s="211">
        <v>10974</v>
      </c>
      <c r="I42" s="211">
        <v>10823</v>
      </c>
      <c r="J42" s="211">
        <v>11100</v>
      </c>
      <c r="K42" s="211">
        <v>11424</v>
      </c>
      <c r="L42" s="211">
        <v>11838</v>
      </c>
      <c r="M42" s="211">
        <v>12447</v>
      </c>
      <c r="N42" s="211">
        <v>12766</v>
      </c>
      <c r="O42" s="211">
        <v>12992</v>
      </c>
      <c r="P42" s="212">
        <v>12793</v>
      </c>
      <c r="Q42" s="212">
        <v>12923</v>
      </c>
      <c r="R42" s="212">
        <v>13100</v>
      </c>
      <c r="S42" s="556">
        <f>100</f>
        <v>100</v>
      </c>
      <c r="T42" s="72">
        <f t="shared" si="3"/>
        <v>104.49545166067273</v>
      </c>
      <c r="U42" s="72">
        <f t="shared" si="3"/>
        <v>102.77131372963825</v>
      </c>
      <c r="V42" s="72">
        <f t="shared" si="3"/>
        <v>110.91601438544531</v>
      </c>
      <c r="W42" s="72">
        <f t="shared" si="3"/>
        <v>116.07785064522953</v>
      </c>
      <c r="X42" s="72">
        <f t="shared" si="3"/>
        <v>114.48064311402581</v>
      </c>
      <c r="Y42" s="72">
        <f t="shared" si="3"/>
        <v>117.41061984345251</v>
      </c>
      <c r="Z42" s="72">
        <f t="shared" si="3"/>
        <v>120.83774063888302</v>
      </c>
      <c r="AA42" s="72">
        <f t="shared" si="3"/>
        <v>125.21683943304421</v>
      </c>
      <c r="AB42" s="72">
        <f t="shared" si="6"/>
        <v>131.65855722445525</v>
      </c>
      <c r="AC42" s="72">
        <f t="shared" si="6"/>
        <v>135.03279035328961</v>
      </c>
      <c r="AD42" s="72">
        <f t="shared" si="6"/>
        <v>137.42331288343559</v>
      </c>
      <c r="AE42" s="72">
        <f t="shared" si="13"/>
        <v>135.31838375290883</v>
      </c>
      <c r="AF42" s="72">
        <f t="shared" si="14"/>
        <v>136.69346308440871</v>
      </c>
      <c r="AG42" s="73">
        <f t="shared" si="14"/>
        <v>138.56568648191242</v>
      </c>
      <c r="AH42" s="557">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5"/>
      <c r="C43" s="1" t="s">
        <v>195</v>
      </c>
      <c r="D43" s="211">
        <v>24173</v>
      </c>
      <c r="E43" s="211">
        <v>22870</v>
      </c>
      <c r="F43" s="211">
        <v>22979</v>
      </c>
      <c r="G43" s="211">
        <v>22047</v>
      </c>
      <c r="H43" s="211">
        <v>21979</v>
      </c>
      <c r="I43" s="211">
        <v>21316</v>
      </c>
      <c r="J43" s="211">
        <v>20315</v>
      </c>
      <c r="K43" s="211">
        <v>20499</v>
      </c>
      <c r="L43" s="211">
        <v>20339</v>
      </c>
      <c r="M43" s="211">
        <v>20601</v>
      </c>
      <c r="N43" s="211">
        <v>20834</v>
      </c>
      <c r="O43" s="211">
        <v>20917</v>
      </c>
      <c r="P43" s="212">
        <v>20431</v>
      </c>
      <c r="Q43" s="212">
        <v>20290</v>
      </c>
      <c r="R43" s="212">
        <v>20135</v>
      </c>
      <c r="S43" s="556">
        <f>100</f>
        <v>100</v>
      </c>
      <c r="T43" s="72">
        <f t="shared" si="3"/>
        <v>94.609688495428784</v>
      </c>
      <c r="U43" s="72">
        <f t="shared" si="3"/>
        <v>95.060604807016091</v>
      </c>
      <c r="V43" s="72">
        <f t="shared" si="3"/>
        <v>91.205063500599849</v>
      </c>
      <c r="W43" s="72">
        <f t="shared" si="3"/>
        <v>90.92375791171969</v>
      </c>
      <c r="X43" s="72">
        <f t="shared" si="3"/>
        <v>88.181028420138176</v>
      </c>
      <c r="Y43" s="72">
        <f t="shared" si="3"/>
        <v>84.040044677946469</v>
      </c>
      <c r="Z43" s="72">
        <f t="shared" si="3"/>
        <v>84.80122450668101</v>
      </c>
      <c r="AA43" s="72">
        <f t="shared" si="3"/>
        <v>84.139329003433588</v>
      </c>
      <c r="AB43" s="72">
        <f t="shared" si="6"/>
        <v>85.22318289000124</v>
      </c>
      <c r="AC43" s="72">
        <f t="shared" si="6"/>
        <v>86.187068216605297</v>
      </c>
      <c r="AD43" s="72">
        <f t="shared" si="6"/>
        <v>86.5304265089149</v>
      </c>
      <c r="AE43" s="72">
        <f t="shared" si="13"/>
        <v>84.519918917800851</v>
      </c>
      <c r="AF43" s="72">
        <f t="shared" si="14"/>
        <v>83.936623505564057</v>
      </c>
      <c r="AG43" s="73">
        <f t="shared" si="14"/>
        <v>83.295412236793112</v>
      </c>
      <c r="AH43" s="557">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5"/>
      <c r="C44" s="1" t="s">
        <v>196</v>
      </c>
      <c r="D44" s="211">
        <v>38395</v>
      </c>
      <c r="E44" s="211">
        <v>37584</v>
      </c>
      <c r="F44" s="211">
        <v>35126</v>
      </c>
      <c r="G44" s="211">
        <v>34030</v>
      </c>
      <c r="H44" s="211">
        <v>34023</v>
      </c>
      <c r="I44" s="211">
        <v>34485</v>
      </c>
      <c r="J44" s="211">
        <v>34141</v>
      </c>
      <c r="K44" s="211">
        <v>34817</v>
      </c>
      <c r="L44" s="211">
        <v>35104</v>
      </c>
      <c r="M44" s="211">
        <v>35538</v>
      </c>
      <c r="N44" s="211">
        <v>34791</v>
      </c>
      <c r="O44" s="211">
        <v>34377</v>
      </c>
      <c r="P44" s="212">
        <v>33437</v>
      </c>
      <c r="Q44" s="212">
        <v>32896</v>
      </c>
      <c r="R44" s="212">
        <v>32354</v>
      </c>
      <c r="S44" s="556">
        <f>100</f>
        <v>100</v>
      </c>
      <c r="T44" s="72">
        <f t="shared" si="3"/>
        <v>97.887745800234399</v>
      </c>
      <c r="U44" s="72">
        <f t="shared" si="3"/>
        <v>91.485870556061982</v>
      </c>
      <c r="V44" s="72">
        <f t="shared" si="3"/>
        <v>88.631332204714155</v>
      </c>
      <c r="W44" s="72">
        <f t="shared" si="3"/>
        <v>88.613100664148973</v>
      </c>
      <c r="X44" s="72">
        <f t="shared" si="3"/>
        <v>89.816382341450705</v>
      </c>
      <c r="Y44" s="72">
        <f t="shared" si="3"/>
        <v>88.920432347961977</v>
      </c>
      <c r="Z44" s="72">
        <f t="shared" si="3"/>
        <v>90.681078265399137</v>
      </c>
      <c r="AA44" s="72">
        <f t="shared" si="3"/>
        <v>91.428571428571431</v>
      </c>
      <c r="AB44" s="72">
        <f t="shared" si="6"/>
        <v>92.558926943612448</v>
      </c>
      <c r="AC44" s="72">
        <f t="shared" si="6"/>
        <v>90.613361114728477</v>
      </c>
      <c r="AD44" s="72">
        <f t="shared" si="6"/>
        <v>89.535095715587971</v>
      </c>
      <c r="AE44" s="72">
        <f t="shared" si="13"/>
        <v>87.086860268264104</v>
      </c>
      <c r="AF44" s="72">
        <f t="shared" si="14"/>
        <v>85.677822633155358</v>
      </c>
      <c r="AG44" s="73">
        <f t="shared" si="14"/>
        <v>84.266180492251593</v>
      </c>
      <c r="AH44" s="557">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5"/>
      <c r="C45" s="1" t="s">
        <v>197</v>
      </c>
      <c r="D45" s="211">
        <v>35628</v>
      </c>
      <c r="E45" s="211">
        <v>35484</v>
      </c>
      <c r="F45" s="211">
        <v>35063</v>
      </c>
      <c r="G45" s="211">
        <v>33567</v>
      </c>
      <c r="H45" s="211">
        <v>33851</v>
      </c>
      <c r="I45" s="211">
        <v>31728</v>
      </c>
      <c r="J45" s="211">
        <v>32984</v>
      </c>
      <c r="K45" s="211">
        <v>34847</v>
      </c>
      <c r="L45" s="211">
        <v>33742</v>
      </c>
      <c r="M45" s="211">
        <v>32874</v>
      </c>
      <c r="N45" s="211">
        <v>31791</v>
      </c>
      <c r="O45" s="211">
        <v>31301</v>
      </c>
      <c r="P45" s="212">
        <v>29276</v>
      </c>
      <c r="Q45" s="212">
        <v>29651</v>
      </c>
      <c r="R45" s="212">
        <v>29727</v>
      </c>
      <c r="S45" s="556">
        <f>100</f>
        <v>100</v>
      </c>
      <c r="T45" s="72">
        <f t="shared" si="3"/>
        <v>99.595823509599185</v>
      </c>
      <c r="U45" s="72">
        <f t="shared" si="3"/>
        <v>98.414168631413489</v>
      </c>
      <c r="V45" s="72">
        <f t="shared" si="3"/>
        <v>94.215223981138436</v>
      </c>
      <c r="W45" s="72">
        <f t="shared" si="3"/>
        <v>95.012349837206685</v>
      </c>
      <c r="X45" s="72">
        <f t="shared" si="3"/>
        <v>89.053553384978102</v>
      </c>
      <c r="Y45" s="72">
        <f t="shared" si="3"/>
        <v>92.578870551251825</v>
      </c>
      <c r="Z45" s="72">
        <f t="shared" si="3"/>
        <v>97.807903895812288</v>
      </c>
      <c r="AA45" s="72">
        <f t="shared" si="3"/>
        <v>94.706410688222746</v>
      </c>
      <c r="AB45" s="72">
        <f t="shared" si="6"/>
        <v>92.270124621084534</v>
      </c>
      <c r="AC45" s="72">
        <f t="shared" si="6"/>
        <v>89.230380599528459</v>
      </c>
      <c r="AD45" s="72">
        <f t="shared" si="6"/>
        <v>87.855057819692377</v>
      </c>
      <c r="AE45" s="72">
        <f t="shared" ref="AE45:AE48" si="15">P45*100/$D45</f>
        <v>82.171325923431013</v>
      </c>
      <c r="AF45" s="72">
        <f t="shared" ref="AF45:AG48" si="16">Q45*100/$D45</f>
        <v>83.223868867183114</v>
      </c>
      <c r="AG45" s="73">
        <f t="shared" si="16"/>
        <v>83.437184237116881</v>
      </c>
      <c r="AH45" s="557">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5"/>
      <c r="C46" s="1" t="s">
        <v>198</v>
      </c>
      <c r="D46" s="211">
        <v>107650</v>
      </c>
      <c r="E46" s="211">
        <v>105817</v>
      </c>
      <c r="F46" s="211">
        <v>102884</v>
      </c>
      <c r="G46" s="211">
        <v>100130</v>
      </c>
      <c r="H46" s="211">
        <v>100827</v>
      </c>
      <c r="I46" s="211">
        <v>98352</v>
      </c>
      <c r="J46" s="211">
        <v>98540</v>
      </c>
      <c r="K46" s="211">
        <v>101587</v>
      </c>
      <c r="L46" s="211">
        <v>101023</v>
      </c>
      <c r="M46" s="211">
        <v>101460</v>
      </c>
      <c r="N46" s="211">
        <v>100182</v>
      </c>
      <c r="O46" s="211">
        <v>99587</v>
      </c>
      <c r="P46" s="212">
        <v>95937</v>
      </c>
      <c r="Q46" s="212">
        <v>95760</v>
      </c>
      <c r="R46" s="212">
        <v>95316</v>
      </c>
      <c r="S46" s="556">
        <f>100</f>
        <v>100</v>
      </c>
      <c r="T46" s="72">
        <f t="shared" si="3"/>
        <v>98.297259637714816</v>
      </c>
      <c r="U46" s="72">
        <f t="shared" si="3"/>
        <v>95.572689270784949</v>
      </c>
      <c r="V46" s="72">
        <f t="shared" si="3"/>
        <v>93.014398513701806</v>
      </c>
      <c r="W46" s="72">
        <f t="shared" si="3"/>
        <v>93.661867162099398</v>
      </c>
      <c r="X46" s="72">
        <f t="shared" si="3"/>
        <v>91.362749651648869</v>
      </c>
      <c r="Y46" s="72">
        <f t="shared" si="3"/>
        <v>91.537389688806314</v>
      </c>
      <c r="Z46" s="72">
        <f t="shared" si="3"/>
        <v>94.367858801672085</v>
      </c>
      <c r="AA46" s="72">
        <f t="shared" si="3"/>
        <v>93.843938690199721</v>
      </c>
      <c r="AB46" s="72">
        <f t="shared" si="6"/>
        <v>94.249883882954023</v>
      </c>
      <c r="AC46" s="72">
        <f t="shared" si="6"/>
        <v>93.06270320483047</v>
      </c>
      <c r="AD46" s="72">
        <f t="shared" si="6"/>
        <v>92.509986065954479</v>
      </c>
      <c r="AE46" s="72">
        <f t="shared" si="15"/>
        <v>89.119368323269853</v>
      </c>
      <c r="AF46" s="72">
        <f t="shared" si="16"/>
        <v>88.954946586158854</v>
      </c>
      <c r="AG46" s="73">
        <f t="shared" si="16"/>
        <v>88.542498838829545</v>
      </c>
      <c r="AH46" s="557">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5"/>
      <c r="C47" s="1" t="s">
        <v>199</v>
      </c>
      <c r="D47">
        <v>72022</v>
      </c>
      <c r="E47">
        <v>70333</v>
      </c>
      <c r="F47">
        <v>67821</v>
      </c>
      <c r="G47">
        <v>66563</v>
      </c>
      <c r="H47">
        <v>66976</v>
      </c>
      <c r="I47">
        <v>66624</v>
      </c>
      <c r="J47">
        <v>65556</v>
      </c>
      <c r="K47">
        <v>66740</v>
      </c>
      <c r="L47">
        <v>67281</v>
      </c>
      <c r="M47">
        <v>68586</v>
      </c>
      <c r="N47">
        <v>68391</v>
      </c>
      <c r="O47">
        <v>68286</v>
      </c>
      <c r="P47">
        <v>66661</v>
      </c>
      <c r="Q47">
        <v>66109</v>
      </c>
      <c r="R47">
        <v>65589</v>
      </c>
      <c r="S47" s="556">
        <f>100</f>
        <v>100</v>
      </c>
      <c r="T47" s="72">
        <f t="shared" si="3"/>
        <v>97.654883230124128</v>
      </c>
      <c r="U47" s="72">
        <f t="shared" si="3"/>
        <v>94.167060064980149</v>
      </c>
      <c r="V47" s="72">
        <f t="shared" si="3"/>
        <v>92.420371553136548</v>
      </c>
      <c r="W47" s="72">
        <f t="shared" si="3"/>
        <v>92.993807447724308</v>
      </c>
      <c r="X47" s="72">
        <f t="shared" si="3"/>
        <v>92.505067895920689</v>
      </c>
      <c r="Y47" s="72">
        <f t="shared" si="3"/>
        <v>91.022187664880178</v>
      </c>
      <c r="Z47" s="72">
        <f t="shared" si="3"/>
        <v>92.666129793674159</v>
      </c>
      <c r="AA47" s="72">
        <f t="shared" si="3"/>
        <v>93.417289161645058</v>
      </c>
      <c r="AB47" s="72">
        <f t="shared" si="6"/>
        <v>95.229235511371527</v>
      </c>
      <c r="AC47" s="72">
        <f t="shared" si="6"/>
        <v>94.958484907389405</v>
      </c>
      <c r="AD47" s="72">
        <f t="shared" si="6"/>
        <v>94.812696120629809</v>
      </c>
      <c r="AE47" s="72">
        <f t="shared" si="15"/>
        <v>92.556441087445506</v>
      </c>
      <c r="AF47" s="72">
        <f t="shared" si="16"/>
        <v>91.790008608480747</v>
      </c>
      <c r="AG47" s="73">
        <f t="shared" si="16"/>
        <v>91.068006997861758</v>
      </c>
      <c r="AH47" s="237"/>
      <c r="AI47" s="238"/>
      <c r="AJ47" s="238"/>
      <c r="AK47" s="238"/>
      <c r="AL47" s="238"/>
      <c r="AM47" s="238"/>
      <c r="AN47" s="238"/>
      <c r="AO47" s="238"/>
      <c r="AP47" s="238"/>
      <c r="AQ47" s="238"/>
      <c r="AR47" s="238"/>
      <c r="AS47" s="238"/>
      <c r="AT47" s="238"/>
      <c r="AU47" s="238"/>
      <c r="AV47" s="239"/>
    </row>
    <row r="48" spans="2:48" ht="15" customHeight="1">
      <c r="B48" s="737" t="s">
        <v>123</v>
      </c>
      <c r="C48" s="7" t="s">
        <v>194</v>
      </c>
      <c r="D48" s="211">
        <v>1282</v>
      </c>
      <c r="E48" s="211">
        <v>1410</v>
      </c>
      <c r="F48" s="211">
        <v>1571</v>
      </c>
      <c r="G48" s="211">
        <v>1497</v>
      </c>
      <c r="H48" s="211">
        <v>1493</v>
      </c>
      <c r="I48" s="211">
        <v>1519</v>
      </c>
      <c r="J48" s="211">
        <v>1937</v>
      </c>
      <c r="K48" s="211">
        <v>2166</v>
      </c>
      <c r="L48" s="211">
        <v>2504</v>
      </c>
      <c r="M48" s="211">
        <v>2970</v>
      </c>
      <c r="N48" s="211">
        <v>3111</v>
      </c>
      <c r="O48" s="211">
        <v>3338</v>
      </c>
      <c r="P48" s="212">
        <v>3287</v>
      </c>
      <c r="Q48" s="212">
        <v>3320</v>
      </c>
      <c r="R48" s="212">
        <v>3366</v>
      </c>
      <c r="S48" s="556">
        <f>100</f>
        <v>100</v>
      </c>
      <c r="T48" s="72">
        <f t="shared" si="3"/>
        <v>109.98439937597504</v>
      </c>
      <c r="U48" s="72">
        <f t="shared" si="3"/>
        <v>122.54290171606864</v>
      </c>
      <c r="V48" s="72">
        <f t="shared" si="3"/>
        <v>116.77067082683307</v>
      </c>
      <c r="W48" s="72">
        <f t="shared" si="3"/>
        <v>116.45865834633385</v>
      </c>
      <c r="X48" s="72">
        <f t="shared" si="3"/>
        <v>118.48673946957878</v>
      </c>
      <c r="Y48" s="72">
        <f t="shared" si="3"/>
        <v>151.09204368174727</v>
      </c>
      <c r="Z48" s="72">
        <f t="shared" si="3"/>
        <v>168.95475819032762</v>
      </c>
      <c r="AA48" s="72">
        <f t="shared" si="3"/>
        <v>195.3198127925117</v>
      </c>
      <c r="AB48" s="72">
        <f t="shared" si="6"/>
        <v>231.66926677067082</v>
      </c>
      <c r="AC48" s="72">
        <f t="shared" si="6"/>
        <v>242.66770670826833</v>
      </c>
      <c r="AD48" s="72">
        <f t="shared" si="6"/>
        <v>260.37441497659904</v>
      </c>
      <c r="AE48" s="72">
        <f t="shared" si="15"/>
        <v>256.39625585023401</v>
      </c>
      <c r="AF48" s="72">
        <f t="shared" si="16"/>
        <v>258.97035881435255</v>
      </c>
      <c r="AG48" s="73">
        <f t="shared" si="16"/>
        <v>262.55850234009358</v>
      </c>
      <c r="AH48" s="557">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5"/>
      <c r="C49" s="1" t="s">
        <v>195</v>
      </c>
      <c r="D49" s="211">
        <v>1732</v>
      </c>
      <c r="E49" s="211">
        <v>1984</v>
      </c>
      <c r="F49" s="211">
        <v>1900</v>
      </c>
      <c r="G49" s="211">
        <v>1883</v>
      </c>
      <c r="H49" s="211">
        <v>1807</v>
      </c>
      <c r="I49" s="211">
        <v>1913</v>
      </c>
      <c r="J49" s="211">
        <v>1941</v>
      </c>
      <c r="K49" s="211">
        <v>2171</v>
      </c>
      <c r="L49" s="211">
        <v>2312</v>
      </c>
      <c r="M49" s="211">
        <v>2516</v>
      </c>
      <c r="N49" s="211">
        <v>2669</v>
      </c>
      <c r="O49" s="211">
        <v>2566</v>
      </c>
      <c r="P49" s="212">
        <v>2506</v>
      </c>
      <c r="Q49" s="212">
        <v>2489</v>
      </c>
      <c r="R49" s="212">
        <v>2470</v>
      </c>
      <c r="S49" s="556">
        <f>100</f>
        <v>100</v>
      </c>
      <c r="T49" s="72">
        <f t="shared" si="3"/>
        <v>114.54965357967667</v>
      </c>
      <c r="U49" s="72">
        <f t="shared" si="3"/>
        <v>109.69976905311778</v>
      </c>
      <c r="V49" s="72">
        <f t="shared" si="3"/>
        <v>108.71824480369516</v>
      </c>
      <c r="W49" s="72">
        <f t="shared" si="3"/>
        <v>104.33025404157044</v>
      </c>
      <c r="X49" s="72">
        <f t="shared" si="3"/>
        <v>110.45034642032333</v>
      </c>
      <c r="Y49" s="72">
        <f t="shared" si="3"/>
        <v>112.06697459584295</v>
      </c>
      <c r="Z49" s="72">
        <f t="shared" si="3"/>
        <v>125.34642032332563</v>
      </c>
      <c r="AA49" s="72">
        <f t="shared" si="3"/>
        <v>133.48729792147807</v>
      </c>
      <c r="AB49" s="72">
        <f t="shared" si="6"/>
        <v>145.26558891454965</v>
      </c>
      <c r="AC49" s="72">
        <f t="shared" si="6"/>
        <v>154.09930715935334</v>
      </c>
      <c r="AD49" s="72">
        <f t="shared" si="6"/>
        <v>148.15242494226328</v>
      </c>
      <c r="AE49" s="72">
        <f t="shared" ref="AE49:AE52" si="17">P49*100/$D49</f>
        <v>144.68822170900694</v>
      </c>
      <c r="AF49" s="72">
        <f t="shared" ref="AF49:AG52" si="18">Q49*100/$D49</f>
        <v>143.70669745958429</v>
      </c>
      <c r="AG49" s="73">
        <f t="shared" si="18"/>
        <v>142.60969976905312</v>
      </c>
      <c r="AH49" s="557">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5"/>
      <c r="C50" s="1" t="s">
        <v>196</v>
      </c>
      <c r="D50" s="211">
        <v>5794</v>
      </c>
      <c r="E50" s="211">
        <v>4521</v>
      </c>
      <c r="F50" s="211">
        <v>4635</v>
      </c>
      <c r="G50" s="211">
        <v>4583</v>
      </c>
      <c r="H50" s="211">
        <v>4832</v>
      </c>
      <c r="I50" s="211">
        <v>4709</v>
      </c>
      <c r="J50" s="211">
        <v>4650</v>
      </c>
      <c r="K50" s="211">
        <v>4816</v>
      </c>
      <c r="L50" s="211">
        <v>4747</v>
      </c>
      <c r="M50" s="211">
        <v>4713</v>
      </c>
      <c r="N50" s="211">
        <v>4680</v>
      </c>
      <c r="O50" s="211">
        <v>5003</v>
      </c>
      <c r="P50" s="212">
        <v>4866</v>
      </c>
      <c r="Q50" s="212">
        <v>4787</v>
      </c>
      <c r="R50" s="212">
        <v>4708</v>
      </c>
      <c r="S50" s="556">
        <f>100</f>
        <v>100</v>
      </c>
      <c r="T50" s="72">
        <f t="shared" si="3"/>
        <v>78.028995512599238</v>
      </c>
      <c r="U50" s="72">
        <f t="shared" si="3"/>
        <v>79.996548153261998</v>
      </c>
      <c r="V50" s="72">
        <f t="shared" si="3"/>
        <v>79.099068001380743</v>
      </c>
      <c r="W50" s="72">
        <f t="shared" si="3"/>
        <v>83.39661719019675</v>
      </c>
      <c r="X50" s="72">
        <f t="shared" si="3"/>
        <v>81.273731446323779</v>
      </c>
      <c r="Y50" s="72">
        <f t="shared" si="3"/>
        <v>80.255436658612354</v>
      </c>
      <c r="Z50" s="72">
        <f t="shared" si="3"/>
        <v>83.120469451156367</v>
      </c>
      <c r="AA50" s="72">
        <f t="shared" si="3"/>
        <v>81.929582326544704</v>
      </c>
      <c r="AB50" s="72">
        <f t="shared" si="6"/>
        <v>81.342768381083886</v>
      </c>
      <c r="AC50" s="72">
        <f t="shared" si="6"/>
        <v>80.77321366931308</v>
      </c>
      <c r="AD50" s="72">
        <f t="shared" si="6"/>
        <v>86.347946151190882</v>
      </c>
      <c r="AE50" s="72">
        <f t="shared" si="17"/>
        <v>83.983431135657582</v>
      </c>
      <c r="AF50" s="72">
        <f t="shared" si="18"/>
        <v>82.619951674145668</v>
      </c>
      <c r="AG50" s="73">
        <f t="shared" si="18"/>
        <v>81.256472212633753</v>
      </c>
      <c r="AH50" s="557">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5"/>
      <c r="C51" s="1" t="s">
        <v>197</v>
      </c>
      <c r="D51" s="211">
        <v>8780</v>
      </c>
      <c r="E51" s="211">
        <v>8608</v>
      </c>
      <c r="F51" s="211">
        <v>7859</v>
      </c>
      <c r="G51" s="211">
        <v>7143</v>
      </c>
      <c r="H51" s="211">
        <v>6766</v>
      </c>
      <c r="I51" s="211">
        <v>6568</v>
      </c>
      <c r="J51" s="211">
        <v>6428</v>
      </c>
      <c r="K51" s="211">
        <v>6148</v>
      </c>
      <c r="L51" s="211">
        <v>6216</v>
      </c>
      <c r="M51" s="211">
        <v>6227</v>
      </c>
      <c r="N51" s="211">
        <v>6526</v>
      </c>
      <c r="O51" s="211">
        <v>6557</v>
      </c>
      <c r="P51" s="212">
        <v>6133</v>
      </c>
      <c r="Q51" s="212">
        <v>6212</v>
      </c>
      <c r="R51" s="212">
        <v>6228</v>
      </c>
      <c r="S51" s="556">
        <f>100</f>
        <v>100</v>
      </c>
      <c r="T51" s="72">
        <f t="shared" si="3"/>
        <v>98.041002277904326</v>
      </c>
      <c r="U51" s="72">
        <f t="shared" si="3"/>
        <v>89.510250569476085</v>
      </c>
      <c r="V51" s="72">
        <f t="shared" si="3"/>
        <v>81.355353075170839</v>
      </c>
      <c r="W51" s="72">
        <f t="shared" si="3"/>
        <v>77.061503416856496</v>
      </c>
      <c r="X51" s="72">
        <f t="shared" si="3"/>
        <v>74.806378132118454</v>
      </c>
      <c r="Y51" s="72">
        <f t="shared" si="3"/>
        <v>73.211845102505691</v>
      </c>
      <c r="Z51" s="72">
        <f t="shared" si="3"/>
        <v>70.022779043280181</v>
      </c>
      <c r="AA51" s="72">
        <f t="shared" si="3"/>
        <v>70.797266514806381</v>
      </c>
      <c r="AB51" s="72">
        <f t="shared" si="6"/>
        <v>70.922551252847384</v>
      </c>
      <c r="AC51" s="72">
        <f t="shared" si="6"/>
        <v>74.328018223234622</v>
      </c>
      <c r="AD51" s="72">
        <f t="shared" si="6"/>
        <v>74.68109339407745</v>
      </c>
      <c r="AE51" s="72">
        <f t="shared" si="17"/>
        <v>69.851936218678816</v>
      </c>
      <c r="AF51" s="72">
        <f t="shared" si="18"/>
        <v>70.751708428246019</v>
      </c>
      <c r="AG51" s="73">
        <f t="shared" si="18"/>
        <v>70.933940774487468</v>
      </c>
      <c r="AH51" s="557">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5"/>
      <c r="C52" s="1" t="s">
        <v>198</v>
      </c>
      <c r="D52" s="211">
        <v>17588</v>
      </c>
      <c r="E52" s="211">
        <v>16523</v>
      </c>
      <c r="F52" s="211">
        <v>15965</v>
      </c>
      <c r="G52" s="211">
        <v>15106</v>
      </c>
      <c r="H52" s="211">
        <v>14898</v>
      </c>
      <c r="I52" s="211">
        <v>14709</v>
      </c>
      <c r="J52" s="211">
        <v>14956</v>
      </c>
      <c r="K52" s="211">
        <v>15301</v>
      </c>
      <c r="L52" s="211">
        <v>15779</v>
      </c>
      <c r="M52" s="211">
        <v>16426</v>
      </c>
      <c r="N52" s="211">
        <v>16986</v>
      </c>
      <c r="O52" s="211">
        <v>17464</v>
      </c>
      <c r="P52" s="212">
        <v>16792</v>
      </c>
      <c r="Q52" s="212">
        <v>16808</v>
      </c>
      <c r="R52" s="212">
        <v>16772</v>
      </c>
      <c r="S52" s="556">
        <f>100</f>
        <v>100</v>
      </c>
      <c r="T52" s="72">
        <f t="shared" si="3"/>
        <v>93.944735046622696</v>
      </c>
      <c r="U52" s="72">
        <f t="shared" si="3"/>
        <v>90.772117352740509</v>
      </c>
      <c r="V52" s="72">
        <f t="shared" si="3"/>
        <v>85.888105526495337</v>
      </c>
      <c r="W52" s="72">
        <f t="shared" si="3"/>
        <v>84.70548100977939</v>
      </c>
      <c r="X52" s="72">
        <f t="shared" si="3"/>
        <v>83.630884694109625</v>
      </c>
      <c r="Y52" s="72">
        <f t="shared" si="3"/>
        <v>85.0352513077098</v>
      </c>
      <c r="Z52" s="72">
        <f t="shared" si="3"/>
        <v>86.996816010916532</v>
      </c>
      <c r="AA52" s="72">
        <f t="shared" si="3"/>
        <v>89.714578121446436</v>
      </c>
      <c r="AB52" s="72">
        <f t="shared" si="6"/>
        <v>93.393222651808045</v>
      </c>
      <c r="AC52" s="72">
        <f t="shared" si="6"/>
        <v>96.577211735274048</v>
      </c>
      <c r="AD52" s="72">
        <f t="shared" si="6"/>
        <v>99.294973845803952</v>
      </c>
      <c r="AE52" s="72">
        <f t="shared" si="17"/>
        <v>95.47418694564476</v>
      </c>
      <c r="AF52" s="72">
        <f t="shared" si="18"/>
        <v>95.56515806231522</v>
      </c>
      <c r="AG52" s="73">
        <f t="shared" si="18"/>
        <v>95.360473049806686</v>
      </c>
      <c r="AH52" s="557">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6"/>
      <c r="C53" s="8" t="s">
        <v>199</v>
      </c>
      <c r="D53">
        <v>8808</v>
      </c>
      <c r="E53">
        <v>7915</v>
      </c>
      <c r="F53">
        <v>8106</v>
      </c>
      <c r="G53">
        <v>7963</v>
      </c>
      <c r="H53">
        <v>8132</v>
      </c>
      <c r="I53">
        <v>8141</v>
      </c>
      <c r="J53">
        <v>8528</v>
      </c>
      <c r="K53">
        <v>9153</v>
      </c>
      <c r="L53">
        <v>9563</v>
      </c>
      <c r="M53">
        <v>10199</v>
      </c>
      <c r="N53">
        <v>10460</v>
      </c>
      <c r="O53">
        <v>10907</v>
      </c>
      <c r="P53">
        <v>10659</v>
      </c>
      <c r="Q53">
        <v>10596</v>
      </c>
      <c r="R53">
        <v>10544</v>
      </c>
      <c r="S53" s="556">
        <f>100</f>
        <v>100</v>
      </c>
      <c r="T53" s="72">
        <f t="shared" si="3"/>
        <v>89.86148955495004</v>
      </c>
      <c r="U53" s="72">
        <f t="shared" si="3"/>
        <v>92.029972752043591</v>
      </c>
      <c r="V53" s="72">
        <f t="shared" si="3"/>
        <v>90.406448683015441</v>
      </c>
      <c r="W53" s="72">
        <f t="shared" si="3"/>
        <v>92.325158946412358</v>
      </c>
      <c r="X53" s="72">
        <f t="shared" si="3"/>
        <v>92.427338782924608</v>
      </c>
      <c r="Y53" s="72">
        <f t="shared" si="3"/>
        <v>96.821071752951866</v>
      </c>
      <c r="Z53" s="72">
        <f t="shared" si="3"/>
        <v>103.91689373297002</v>
      </c>
      <c r="AA53" s="72">
        <f t="shared" si="3"/>
        <v>108.57175295186194</v>
      </c>
      <c r="AB53" s="72">
        <f t="shared" si="6"/>
        <v>115.79246139872843</v>
      </c>
      <c r="AC53" s="72">
        <f t="shared" si="6"/>
        <v>118.75567665758402</v>
      </c>
      <c r="AD53" s="72">
        <f t="shared" si="6"/>
        <v>123.83060853769301</v>
      </c>
      <c r="AE53" s="72">
        <f t="shared" ref="AE53:AE56" si="19">P53*100/$D53</f>
        <v>121.0149863760218</v>
      </c>
      <c r="AF53" s="72">
        <f t="shared" ref="AF53:AG56" si="20">Q53*100/$D53</f>
        <v>120.29972752043597</v>
      </c>
      <c r="AG53" s="73">
        <f t="shared" si="20"/>
        <v>119.70935513169846</v>
      </c>
      <c r="AH53" s="237"/>
      <c r="AI53" s="238"/>
      <c r="AJ53" s="238"/>
      <c r="AK53" s="238"/>
      <c r="AL53" s="238"/>
      <c r="AM53" s="238"/>
      <c r="AN53" s="238"/>
      <c r="AO53" s="238"/>
      <c r="AP53" s="238"/>
      <c r="AQ53" s="238"/>
      <c r="AR53" s="238"/>
      <c r="AS53" s="238"/>
      <c r="AT53" s="238"/>
      <c r="AU53" s="238"/>
      <c r="AV53" s="239"/>
    </row>
    <row r="54" spans="2:48" ht="15" customHeight="1">
      <c r="B54" s="735" t="s">
        <v>124</v>
      </c>
      <c r="C54" s="1" t="s">
        <v>194</v>
      </c>
      <c r="D54" s="212">
        <v>3</v>
      </c>
      <c r="E54" s="212">
        <v>5</v>
      </c>
      <c r="F54" s="212">
        <v>2</v>
      </c>
      <c r="G54" s="212">
        <v>5</v>
      </c>
      <c r="H54" s="212">
        <v>4</v>
      </c>
      <c r="I54" s="211">
        <v>9</v>
      </c>
      <c r="J54" s="212">
        <v>14</v>
      </c>
      <c r="K54" s="212">
        <v>12</v>
      </c>
      <c r="L54" s="212">
        <v>18</v>
      </c>
      <c r="M54" s="212">
        <v>14</v>
      </c>
      <c r="N54" s="212">
        <v>18</v>
      </c>
      <c r="O54" s="212">
        <v>14</v>
      </c>
      <c r="P54" s="212">
        <v>18</v>
      </c>
      <c r="Q54" s="212">
        <v>18</v>
      </c>
      <c r="R54" s="212">
        <v>18</v>
      </c>
      <c r="S54" s="556">
        <f>100</f>
        <v>100</v>
      </c>
      <c r="T54" s="72">
        <f t="shared" si="3"/>
        <v>166.66666666666666</v>
      </c>
      <c r="U54" s="72">
        <f t="shared" si="3"/>
        <v>66.666666666666671</v>
      </c>
      <c r="V54" s="72">
        <f t="shared" si="3"/>
        <v>166.66666666666666</v>
      </c>
      <c r="W54" s="72">
        <f t="shared" si="3"/>
        <v>133.33333333333334</v>
      </c>
      <c r="X54" s="72">
        <f t="shared" si="3"/>
        <v>300</v>
      </c>
      <c r="Y54" s="72">
        <f t="shared" si="3"/>
        <v>466.66666666666669</v>
      </c>
      <c r="Z54" s="72">
        <f t="shared" si="3"/>
        <v>400</v>
      </c>
      <c r="AA54" s="72">
        <f t="shared" si="3"/>
        <v>600</v>
      </c>
      <c r="AB54" s="72">
        <f t="shared" si="6"/>
        <v>466.66666666666669</v>
      </c>
      <c r="AC54" s="72">
        <f t="shared" si="6"/>
        <v>600</v>
      </c>
      <c r="AD54" s="72">
        <f t="shared" si="6"/>
        <v>466.66666666666669</v>
      </c>
      <c r="AE54" s="72">
        <f t="shared" si="19"/>
        <v>600</v>
      </c>
      <c r="AF54" s="72">
        <f t="shared" si="20"/>
        <v>600</v>
      </c>
      <c r="AG54" s="73">
        <f t="shared" si="20"/>
        <v>600</v>
      </c>
      <c r="AH54" s="557">
        <v>4</v>
      </c>
      <c r="AI54" s="234">
        <v>4</v>
      </c>
      <c r="AJ54" s="234">
        <v>4</v>
      </c>
      <c r="AK54" s="234">
        <v>4</v>
      </c>
      <c r="AL54" s="234">
        <v>4</v>
      </c>
      <c r="AM54" s="234">
        <v>1</v>
      </c>
      <c r="AN54" s="234">
        <v>4</v>
      </c>
      <c r="AO54" s="234">
        <v>4</v>
      </c>
      <c r="AP54" s="234">
        <v>4</v>
      </c>
      <c r="AQ54" s="234">
        <v>4</v>
      </c>
      <c r="AR54" s="234">
        <v>4</v>
      </c>
      <c r="AS54" s="234">
        <v>4</v>
      </c>
      <c r="AT54" s="234">
        <v>4</v>
      </c>
      <c r="AU54" s="234">
        <v>6</v>
      </c>
      <c r="AV54" s="236">
        <v>7</v>
      </c>
    </row>
    <row r="55" spans="2:48" ht="14.45">
      <c r="B55" s="735"/>
      <c r="C55" s="1" t="s">
        <v>195</v>
      </c>
      <c r="D55" s="212">
        <v>95</v>
      </c>
      <c r="E55" s="212">
        <v>46</v>
      </c>
      <c r="F55" s="212">
        <v>30</v>
      </c>
      <c r="G55" s="212">
        <v>36</v>
      </c>
      <c r="H55" s="212">
        <v>36</v>
      </c>
      <c r="I55" s="212">
        <v>30</v>
      </c>
      <c r="J55" s="212">
        <v>27</v>
      </c>
      <c r="K55" s="212">
        <v>22</v>
      </c>
      <c r="L55" s="212">
        <v>20</v>
      </c>
      <c r="M55" s="212">
        <v>16</v>
      </c>
      <c r="N55" s="212">
        <v>12</v>
      </c>
      <c r="O55" s="212">
        <v>20</v>
      </c>
      <c r="P55" s="212">
        <v>12</v>
      </c>
      <c r="Q55" s="212">
        <v>12</v>
      </c>
      <c r="R55" s="212">
        <v>12</v>
      </c>
      <c r="S55" s="556">
        <f>100</f>
        <v>100</v>
      </c>
      <c r="T55" s="72">
        <f t="shared" si="3"/>
        <v>48.421052631578945</v>
      </c>
      <c r="U55" s="72">
        <f t="shared" si="3"/>
        <v>31.578947368421051</v>
      </c>
      <c r="V55" s="72">
        <f t="shared" si="3"/>
        <v>37.89473684210526</v>
      </c>
      <c r="W55" s="72">
        <f t="shared" si="3"/>
        <v>37.89473684210526</v>
      </c>
      <c r="X55" s="72">
        <f t="shared" si="3"/>
        <v>31.578947368421051</v>
      </c>
      <c r="Y55" s="72">
        <f t="shared" si="3"/>
        <v>28.421052631578949</v>
      </c>
      <c r="Z55" s="72">
        <f t="shared" si="3"/>
        <v>23.157894736842106</v>
      </c>
      <c r="AA55" s="72">
        <f t="shared" si="3"/>
        <v>21.05263157894737</v>
      </c>
      <c r="AB55" s="72">
        <f t="shared" si="6"/>
        <v>16.842105263157894</v>
      </c>
      <c r="AC55" s="72">
        <f t="shared" si="6"/>
        <v>12.631578947368421</v>
      </c>
      <c r="AD55" s="72">
        <f t="shared" si="6"/>
        <v>21.05263157894737</v>
      </c>
      <c r="AE55" s="72">
        <f t="shared" si="19"/>
        <v>12.631578947368421</v>
      </c>
      <c r="AF55" s="72">
        <f t="shared" si="20"/>
        <v>12.631578947368421</v>
      </c>
      <c r="AG55" s="73">
        <f t="shared" si="20"/>
        <v>12.631578947368421</v>
      </c>
      <c r="AH55" s="557">
        <v>4</v>
      </c>
      <c r="AI55" s="234">
        <v>4</v>
      </c>
      <c r="AJ55" s="234">
        <v>4</v>
      </c>
      <c r="AK55" s="234">
        <v>4</v>
      </c>
      <c r="AL55" s="234">
        <v>4</v>
      </c>
      <c r="AM55" s="234">
        <v>4</v>
      </c>
      <c r="AN55" s="234">
        <v>4</v>
      </c>
      <c r="AO55" s="234">
        <v>4</v>
      </c>
      <c r="AP55" s="234">
        <v>4</v>
      </c>
      <c r="AQ55" s="234">
        <v>4</v>
      </c>
      <c r="AR55" s="234">
        <v>4</v>
      </c>
      <c r="AS55" s="234">
        <v>4</v>
      </c>
      <c r="AT55" s="234">
        <v>4</v>
      </c>
      <c r="AU55" s="234">
        <v>6</v>
      </c>
      <c r="AV55" s="236">
        <v>7</v>
      </c>
    </row>
    <row r="56" spans="2:48" ht="14.45">
      <c r="B56" s="735"/>
      <c r="C56" s="1" t="s">
        <v>196</v>
      </c>
      <c r="D56" s="211">
        <v>0</v>
      </c>
      <c r="E56" s="211">
        <v>0</v>
      </c>
      <c r="F56" s="211">
        <v>0</v>
      </c>
      <c r="G56" s="211">
        <v>0</v>
      </c>
      <c r="H56" s="211">
        <v>0</v>
      </c>
      <c r="I56" s="211">
        <v>0</v>
      </c>
      <c r="J56" s="211">
        <v>0</v>
      </c>
      <c r="K56" s="211">
        <v>0</v>
      </c>
      <c r="L56" s="211">
        <v>0</v>
      </c>
      <c r="M56" s="211">
        <v>0</v>
      </c>
      <c r="N56" s="211">
        <v>0</v>
      </c>
      <c r="O56" s="211">
        <v>0</v>
      </c>
      <c r="P56" s="212">
        <v>0</v>
      </c>
      <c r="Q56" s="212">
        <v>0</v>
      </c>
      <c r="R56" s="212">
        <v>0</v>
      </c>
      <c r="S56" s="556">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557">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5"/>
      <c r="C57" s="1" t="s">
        <v>197</v>
      </c>
      <c r="D57" s="212">
        <v>973</v>
      </c>
      <c r="E57" s="212">
        <v>1073</v>
      </c>
      <c r="F57" s="212">
        <v>667</v>
      </c>
      <c r="G57" s="212">
        <v>811</v>
      </c>
      <c r="H57" s="212">
        <v>817</v>
      </c>
      <c r="I57" s="212">
        <v>1344</v>
      </c>
      <c r="J57" s="212">
        <v>1204</v>
      </c>
      <c r="K57" s="212">
        <v>1064</v>
      </c>
      <c r="L57" s="212">
        <v>1111</v>
      </c>
      <c r="M57" s="212">
        <v>931</v>
      </c>
      <c r="N57" s="212">
        <v>781</v>
      </c>
      <c r="O57" s="212">
        <v>773</v>
      </c>
      <c r="P57" s="212">
        <v>727</v>
      </c>
      <c r="Q57" s="212">
        <v>736</v>
      </c>
      <c r="R57" s="212">
        <v>738</v>
      </c>
      <c r="S57" s="556">
        <f>100</f>
        <v>100</v>
      </c>
      <c r="T57" s="72">
        <f t="shared" si="3"/>
        <v>110.27749229188078</v>
      </c>
      <c r="U57" s="72">
        <f t="shared" si="3"/>
        <v>68.550873586844816</v>
      </c>
      <c r="V57" s="72">
        <f t="shared" si="3"/>
        <v>83.350462487153138</v>
      </c>
      <c r="W57" s="72">
        <f t="shared" si="3"/>
        <v>83.96711202466598</v>
      </c>
      <c r="X57" s="72">
        <f t="shared" si="3"/>
        <v>138.12949640287769</v>
      </c>
      <c r="Y57" s="72">
        <f t="shared" si="3"/>
        <v>123.7410071942446</v>
      </c>
      <c r="Z57" s="72">
        <f t="shared" si="3"/>
        <v>109.35251798561151</v>
      </c>
      <c r="AA57" s="72">
        <f t="shared" si="3"/>
        <v>114.18293936279548</v>
      </c>
      <c r="AB57" s="72">
        <f t="shared" si="6"/>
        <v>95.683453237410077</v>
      </c>
      <c r="AC57" s="72">
        <f t="shared" si="6"/>
        <v>80.267214799588899</v>
      </c>
      <c r="AD57" s="72">
        <f t="shared" si="6"/>
        <v>79.445015416238434</v>
      </c>
      <c r="AE57" s="72">
        <f t="shared" ref="AE57:AE60" si="21">P57*100/$D57</f>
        <v>74.717368961973278</v>
      </c>
      <c r="AF57" s="72">
        <f t="shared" ref="AF57:AG60" si="22">Q57*100/$D57</f>
        <v>75.642343268242556</v>
      </c>
      <c r="AG57" s="73">
        <f t="shared" si="22"/>
        <v>75.847893114080165</v>
      </c>
      <c r="AH57" s="557">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35"/>
      <c r="C58" s="1" t="s">
        <v>198</v>
      </c>
      <c r="D58" s="212">
        <v>1071</v>
      </c>
      <c r="E58" s="212">
        <v>1124</v>
      </c>
      <c r="F58" s="212">
        <v>699</v>
      </c>
      <c r="G58" s="212">
        <v>852</v>
      </c>
      <c r="H58" s="212">
        <v>857</v>
      </c>
      <c r="I58" s="212">
        <v>1383</v>
      </c>
      <c r="J58" s="212">
        <v>1245</v>
      </c>
      <c r="K58" s="212">
        <v>1098</v>
      </c>
      <c r="L58" s="212">
        <v>1149</v>
      </c>
      <c r="M58" s="212">
        <v>961</v>
      </c>
      <c r="N58" s="212">
        <v>811</v>
      </c>
      <c r="O58" s="212">
        <v>807</v>
      </c>
      <c r="P58" s="212">
        <v>757</v>
      </c>
      <c r="Q58" s="212">
        <v>766</v>
      </c>
      <c r="R58" s="212">
        <v>768</v>
      </c>
      <c r="S58" s="556">
        <f>100</f>
        <v>100</v>
      </c>
      <c r="T58" s="72">
        <f t="shared" ref="T58:AA89" si="23">E58*100/$D58</f>
        <v>104.94864612511671</v>
      </c>
      <c r="U58" s="72">
        <f t="shared" si="23"/>
        <v>65.266106442577026</v>
      </c>
      <c r="V58" s="72">
        <f t="shared" si="23"/>
        <v>79.551820728291318</v>
      </c>
      <c r="W58" s="72">
        <f t="shared" si="23"/>
        <v>80.018674136321195</v>
      </c>
      <c r="X58" s="72">
        <f t="shared" si="23"/>
        <v>129.13165266106444</v>
      </c>
      <c r="Y58" s="72">
        <f t="shared" si="23"/>
        <v>116.24649859943978</v>
      </c>
      <c r="Z58" s="72">
        <f t="shared" si="23"/>
        <v>102.52100840336135</v>
      </c>
      <c r="AA58" s="72">
        <f t="shared" si="23"/>
        <v>107.28291316526611</v>
      </c>
      <c r="AB58" s="72">
        <f t="shared" si="6"/>
        <v>89.729225023342664</v>
      </c>
      <c r="AC58" s="72">
        <f t="shared" si="6"/>
        <v>75.723622782446313</v>
      </c>
      <c r="AD58" s="72">
        <f t="shared" si="6"/>
        <v>75.350140056022411</v>
      </c>
      <c r="AE58" s="72">
        <f t="shared" si="21"/>
        <v>70.681605975723627</v>
      </c>
      <c r="AF58" s="72">
        <f t="shared" si="22"/>
        <v>71.521942110177406</v>
      </c>
      <c r="AG58" s="73">
        <f t="shared" si="22"/>
        <v>71.708683473389357</v>
      </c>
      <c r="AH58" s="557">
        <v>4</v>
      </c>
      <c r="AI58" s="234">
        <v>4</v>
      </c>
      <c r="AJ58" s="234">
        <v>4</v>
      </c>
      <c r="AK58" s="234">
        <v>4</v>
      </c>
      <c r="AL58" s="234">
        <v>4</v>
      </c>
      <c r="AM58" s="234">
        <v>4</v>
      </c>
      <c r="AN58" s="234">
        <v>4</v>
      </c>
      <c r="AO58" s="234">
        <v>4</v>
      </c>
      <c r="AP58" s="234">
        <v>4</v>
      </c>
      <c r="AQ58" s="234">
        <v>4</v>
      </c>
      <c r="AR58" s="234">
        <v>4</v>
      </c>
      <c r="AS58" s="234">
        <v>4</v>
      </c>
      <c r="AT58" s="234">
        <v>4</v>
      </c>
      <c r="AU58" s="234">
        <v>6</v>
      </c>
      <c r="AV58" s="236">
        <v>7</v>
      </c>
    </row>
    <row r="59" spans="2:48" ht="14.45">
      <c r="B59" s="735"/>
      <c r="C59" s="1" t="s">
        <v>199</v>
      </c>
      <c r="D59">
        <v>98</v>
      </c>
      <c r="E59">
        <v>51</v>
      </c>
      <c r="F59">
        <v>32</v>
      </c>
      <c r="G59">
        <v>41</v>
      </c>
      <c r="H59">
        <v>40</v>
      </c>
      <c r="I59">
        <v>39</v>
      </c>
      <c r="J59">
        <v>41</v>
      </c>
      <c r="K59">
        <v>34</v>
      </c>
      <c r="L59">
        <v>38</v>
      </c>
      <c r="M59">
        <v>30</v>
      </c>
      <c r="N59">
        <v>30</v>
      </c>
      <c r="O59">
        <v>34</v>
      </c>
      <c r="P59">
        <v>30</v>
      </c>
      <c r="Q59">
        <v>30</v>
      </c>
      <c r="R59">
        <v>30</v>
      </c>
      <c r="S59" s="556">
        <f>100</f>
        <v>100</v>
      </c>
      <c r="T59" s="72">
        <f t="shared" si="23"/>
        <v>52.04081632653061</v>
      </c>
      <c r="U59" s="72">
        <f t="shared" si="23"/>
        <v>32.653061224489797</v>
      </c>
      <c r="V59" s="72">
        <f t="shared" si="23"/>
        <v>41.836734693877553</v>
      </c>
      <c r="W59" s="72">
        <f t="shared" si="23"/>
        <v>40.816326530612244</v>
      </c>
      <c r="X59" s="72">
        <f t="shared" si="23"/>
        <v>39.795918367346935</v>
      </c>
      <c r="Y59" s="72">
        <f t="shared" si="23"/>
        <v>41.836734693877553</v>
      </c>
      <c r="Z59" s="72">
        <f t="shared" si="23"/>
        <v>34.693877551020407</v>
      </c>
      <c r="AA59" s="72">
        <f t="shared" si="23"/>
        <v>38.775510204081634</v>
      </c>
      <c r="AB59" s="72">
        <f t="shared" si="6"/>
        <v>30.612244897959183</v>
      </c>
      <c r="AC59" s="72">
        <f t="shared" si="6"/>
        <v>30.612244897959183</v>
      </c>
      <c r="AD59" s="72">
        <f t="shared" si="6"/>
        <v>34.693877551020407</v>
      </c>
      <c r="AE59" s="72">
        <f t="shared" si="21"/>
        <v>30.612244897959183</v>
      </c>
      <c r="AF59" s="72">
        <f t="shared" si="22"/>
        <v>30.612244897959183</v>
      </c>
      <c r="AG59" s="73">
        <f t="shared" si="22"/>
        <v>30.612244897959183</v>
      </c>
      <c r="AH59" s="237"/>
      <c r="AI59" s="238"/>
      <c r="AJ59" s="238"/>
      <c r="AK59" s="238"/>
      <c r="AL59" s="238"/>
      <c r="AM59" s="238"/>
      <c r="AN59" s="238"/>
      <c r="AO59" s="238"/>
      <c r="AP59" s="238"/>
      <c r="AQ59" s="238"/>
      <c r="AR59" s="238"/>
      <c r="AS59" s="238"/>
      <c r="AT59" s="238"/>
      <c r="AU59" s="238"/>
      <c r="AV59" s="239"/>
    </row>
    <row r="60" spans="2:48" ht="15" customHeight="1">
      <c r="B60" s="737" t="s">
        <v>125</v>
      </c>
      <c r="C60" s="7" t="s">
        <v>194</v>
      </c>
      <c r="D60" s="211">
        <v>2704</v>
      </c>
      <c r="E60" s="211">
        <v>2417</v>
      </c>
      <c r="F60" s="211">
        <v>2618</v>
      </c>
      <c r="G60" s="211">
        <v>2696</v>
      </c>
      <c r="H60" s="211">
        <v>2786</v>
      </c>
      <c r="I60" s="211">
        <v>2579</v>
      </c>
      <c r="J60" s="211">
        <v>2425</v>
      </c>
      <c r="K60" s="211">
        <v>2281</v>
      </c>
      <c r="L60" s="211">
        <v>2512</v>
      </c>
      <c r="M60" s="211">
        <v>2371</v>
      </c>
      <c r="N60" s="211">
        <v>2369</v>
      </c>
      <c r="O60" s="211">
        <v>2306</v>
      </c>
      <c r="P60" s="212">
        <v>2271</v>
      </c>
      <c r="Q60" s="212">
        <v>2294</v>
      </c>
      <c r="R60" s="212">
        <v>2325</v>
      </c>
      <c r="S60" s="556">
        <f>100</f>
        <v>100</v>
      </c>
      <c r="T60" s="72">
        <f t="shared" si="23"/>
        <v>89.386094674556219</v>
      </c>
      <c r="U60" s="72">
        <f t="shared" si="23"/>
        <v>96.819526627218934</v>
      </c>
      <c r="V60" s="72">
        <f t="shared" si="23"/>
        <v>99.704142011834321</v>
      </c>
      <c r="W60" s="72">
        <f t="shared" si="23"/>
        <v>103.03254437869822</v>
      </c>
      <c r="X60" s="72">
        <f t="shared" si="23"/>
        <v>95.377218934911241</v>
      </c>
      <c r="Y60" s="72">
        <f t="shared" si="23"/>
        <v>89.681952662721898</v>
      </c>
      <c r="Z60" s="72">
        <f t="shared" si="23"/>
        <v>84.35650887573965</v>
      </c>
      <c r="AA60" s="72">
        <f t="shared" si="23"/>
        <v>92.899408284023664</v>
      </c>
      <c r="AB60" s="72">
        <f t="shared" si="6"/>
        <v>87.684911242603548</v>
      </c>
      <c r="AC60" s="72">
        <f t="shared" si="6"/>
        <v>87.610946745562131</v>
      </c>
      <c r="AD60" s="72">
        <f t="shared" si="6"/>
        <v>85.281065088757401</v>
      </c>
      <c r="AE60" s="72">
        <f t="shared" si="21"/>
        <v>83.98668639053254</v>
      </c>
      <c r="AF60" s="72">
        <f t="shared" si="22"/>
        <v>84.837278106508876</v>
      </c>
      <c r="AG60" s="73">
        <f t="shared" si="22"/>
        <v>85.98372781065089</v>
      </c>
      <c r="AH60" s="557">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5"/>
      <c r="C61" s="1" t="s">
        <v>195</v>
      </c>
      <c r="D61" s="211">
        <v>5289</v>
      </c>
      <c r="E61" s="211">
        <v>5378</v>
      </c>
      <c r="F61" s="211">
        <v>4510</v>
      </c>
      <c r="G61" s="211">
        <v>4825</v>
      </c>
      <c r="H61" s="211">
        <v>4730</v>
      </c>
      <c r="I61" s="211">
        <v>4400</v>
      </c>
      <c r="J61" s="211">
        <v>3980</v>
      </c>
      <c r="K61" s="211">
        <v>4071</v>
      </c>
      <c r="L61" s="211">
        <v>4113</v>
      </c>
      <c r="M61" s="211">
        <v>3976</v>
      </c>
      <c r="N61" s="211">
        <v>4134</v>
      </c>
      <c r="O61" s="211">
        <v>4126</v>
      </c>
      <c r="P61" s="212">
        <v>4030</v>
      </c>
      <c r="Q61" s="212">
        <v>4002</v>
      </c>
      <c r="R61" s="212">
        <v>3972</v>
      </c>
      <c r="S61" s="556">
        <f>100</f>
        <v>100</v>
      </c>
      <c r="T61" s="72">
        <f t="shared" si="23"/>
        <v>101.68273775761014</v>
      </c>
      <c r="U61" s="72">
        <f t="shared" si="23"/>
        <v>85.271317829457359</v>
      </c>
      <c r="V61" s="72">
        <f t="shared" si="23"/>
        <v>91.227075061448289</v>
      </c>
      <c r="W61" s="72">
        <f t="shared" si="23"/>
        <v>89.430894308943095</v>
      </c>
      <c r="X61" s="72">
        <f t="shared" si="23"/>
        <v>83.191529589714506</v>
      </c>
      <c r="Y61" s="72">
        <f t="shared" si="23"/>
        <v>75.250519947059942</v>
      </c>
      <c r="Z61" s="72">
        <f t="shared" si="23"/>
        <v>76.971072036301763</v>
      </c>
      <c r="AA61" s="72">
        <f t="shared" si="23"/>
        <v>77.765173000567216</v>
      </c>
      <c r="AB61" s="72">
        <f t="shared" si="6"/>
        <v>75.174891283796555</v>
      </c>
      <c r="AC61" s="72">
        <f t="shared" si="6"/>
        <v>78.162223482699943</v>
      </c>
      <c r="AD61" s="72">
        <f t="shared" si="6"/>
        <v>78.010966156173183</v>
      </c>
      <c r="AE61" s="72">
        <f t="shared" ref="AE61:AE64" si="24">P61*100/$D61</f>
        <v>76.195878237852142</v>
      </c>
      <c r="AF61" s="72">
        <f t="shared" ref="AF61:AG64" si="25">Q61*100/$D61</f>
        <v>75.666477595008502</v>
      </c>
      <c r="AG61" s="73">
        <f t="shared" si="25"/>
        <v>75.099262620533182</v>
      </c>
      <c r="AH61" s="557">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5"/>
      <c r="C62" s="1" t="s">
        <v>196</v>
      </c>
      <c r="D62" s="211">
        <v>12187</v>
      </c>
      <c r="E62" s="211">
        <v>11190</v>
      </c>
      <c r="F62" s="211">
        <v>10599</v>
      </c>
      <c r="G62" s="211">
        <v>9591</v>
      </c>
      <c r="H62" s="211">
        <v>9499</v>
      </c>
      <c r="I62" s="211">
        <v>9680</v>
      </c>
      <c r="J62" s="211">
        <v>9594</v>
      </c>
      <c r="K62" s="211">
        <v>9478</v>
      </c>
      <c r="L62" s="211">
        <v>9555</v>
      </c>
      <c r="M62" s="211">
        <v>8792</v>
      </c>
      <c r="N62" s="211">
        <v>8737</v>
      </c>
      <c r="O62" s="211">
        <v>8284</v>
      </c>
      <c r="P62" s="212">
        <v>8057</v>
      </c>
      <c r="Q62" s="212">
        <v>7927</v>
      </c>
      <c r="R62" s="212">
        <v>7796</v>
      </c>
      <c r="S62" s="556">
        <f>100</f>
        <v>100</v>
      </c>
      <c r="T62" s="72">
        <f t="shared" si="23"/>
        <v>91.819151554935587</v>
      </c>
      <c r="U62" s="72">
        <f t="shared" si="23"/>
        <v>86.969721834741932</v>
      </c>
      <c r="V62" s="72">
        <f t="shared" si="23"/>
        <v>78.698613276442117</v>
      </c>
      <c r="W62" s="72">
        <f t="shared" si="23"/>
        <v>77.943710511200464</v>
      </c>
      <c r="X62" s="72">
        <f t="shared" si="23"/>
        <v>79.428899647165011</v>
      </c>
      <c r="Y62" s="72">
        <f t="shared" si="23"/>
        <v>78.723229670960862</v>
      </c>
      <c r="Z62" s="72">
        <f t="shared" si="23"/>
        <v>77.771395749569209</v>
      </c>
      <c r="AA62" s="72">
        <f t="shared" si="23"/>
        <v>78.403216542217123</v>
      </c>
      <c r="AB62" s="72">
        <f t="shared" si="6"/>
        <v>72.142446869615171</v>
      </c>
      <c r="AC62" s="72">
        <f t="shared" si="6"/>
        <v>71.691146303438089</v>
      </c>
      <c r="AD62" s="72">
        <f t="shared" si="6"/>
        <v>67.97407073110692</v>
      </c>
      <c r="AE62" s="72">
        <f t="shared" si="24"/>
        <v>66.11143021252154</v>
      </c>
      <c r="AF62" s="72">
        <f t="shared" si="25"/>
        <v>65.044719783375726</v>
      </c>
      <c r="AG62" s="73">
        <f t="shared" si="25"/>
        <v>63.969803889390334</v>
      </c>
      <c r="AH62" s="557">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5"/>
      <c r="C63" s="1" t="s">
        <v>197</v>
      </c>
      <c r="D63" s="211">
        <v>15422</v>
      </c>
      <c r="E63" s="211">
        <v>9045</v>
      </c>
      <c r="F63" s="211">
        <v>8380</v>
      </c>
      <c r="G63" s="211">
        <v>9413</v>
      </c>
      <c r="H63" s="211">
        <v>9348</v>
      </c>
      <c r="I63" s="211">
        <v>9020</v>
      </c>
      <c r="J63" s="211">
        <v>9450</v>
      </c>
      <c r="K63" s="211">
        <v>10243</v>
      </c>
      <c r="L63" s="211">
        <v>10180</v>
      </c>
      <c r="M63" s="211">
        <v>10560</v>
      </c>
      <c r="N63" s="211">
        <v>10053</v>
      </c>
      <c r="O63" s="211">
        <v>9564</v>
      </c>
      <c r="P63" s="212">
        <v>8945</v>
      </c>
      <c r="Q63" s="212">
        <v>9060</v>
      </c>
      <c r="R63" s="212">
        <v>9083</v>
      </c>
      <c r="S63" s="556">
        <f>100</f>
        <v>100</v>
      </c>
      <c r="T63" s="72">
        <f t="shared" si="23"/>
        <v>58.649980547270133</v>
      </c>
      <c r="U63" s="72">
        <f t="shared" si="23"/>
        <v>54.337958760212686</v>
      </c>
      <c r="V63" s="72">
        <f t="shared" si="23"/>
        <v>61.036182077551551</v>
      </c>
      <c r="W63" s="72">
        <f t="shared" si="23"/>
        <v>60.61470626377902</v>
      </c>
      <c r="X63" s="72">
        <f t="shared" si="23"/>
        <v>58.487874465049927</v>
      </c>
      <c r="Y63" s="72">
        <f t="shared" si="23"/>
        <v>61.276099079237454</v>
      </c>
      <c r="Z63" s="72">
        <f t="shared" si="23"/>
        <v>66.418104007262357</v>
      </c>
      <c r="AA63" s="72">
        <f t="shared" si="23"/>
        <v>66.009596680067432</v>
      </c>
      <c r="AB63" s="72">
        <f t="shared" si="6"/>
        <v>68.473609129814548</v>
      </c>
      <c r="AC63" s="72">
        <f t="shared" si="6"/>
        <v>65.186097782388799</v>
      </c>
      <c r="AD63" s="72">
        <f t="shared" si="6"/>
        <v>62.015302814161586</v>
      </c>
      <c r="AE63" s="72">
        <f t="shared" si="24"/>
        <v>58.001556218389311</v>
      </c>
      <c r="AF63" s="72">
        <f t="shared" si="25"/>
        <v>58.74724419660226</v>
      </c>
      <c r="AG63" s="73">
        <f t="shared" si="25"/>
        <v>58.896381792244846</v>
      </c>
      <c r="AH63" s="557">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5"/>
      <c r="C64" s="1" t="s">
        <v>198</v>
      </c>
      <c r="D64" s="211">
        <v>35602</v>
      </c>
      <c r="E64" s="211">
        <v>28030</v>
      </c>
      <c r="F64" s="211">
        <v>26107</v>
      </c>
      <c r="G64" s="211">
        <v>26525</v>
      </c>
      <c r="H64" s="211">
        <v>26363</v>
      </c>
      <c r="I64" s="211">
        <v>25679</v>
      </c>
      <c r="J64" s="211">
        <v>25449</v>
      </c>
      <c r="K64" s="211">
        <v>26073</v>
      </c>
      <c r="L64" s="211">
        <v>26360</v>
      </c>
      <c r="M64" s="211">
        <v>25699</v>
      </c>
      <c r="N64" s="211">
        <v>25293</v>
      </c>
      <c r="O64" s="211">
        <v>24280</v>
      </c>
      <c r="P64" s="212">
        <v>23303</v>
      </c>
      <c r="Q64" s="212">
        <v>23283</v>
      </c>
      <c r="R64" s="212">
        <v>23176</v>
      </c>
      <c r="S64" s="556">
        <f>100</f>
        <v>100</v>
      </c>
      <c r="T64" s="72">
        <f t="shared" si="23"/>
        <v>78.731531936408061</v>
      </c>
      <c r="U64" s="72">
        <f t="shared" si="23"/>
        <v>73.330149991573506</v>
      </c>
      <c r="V64" s="72">
        <f t="shared" si="23"/>
        <v>74.504241334756472</v>
      </c>
      <c r="W64" s="72">
        <f t="shared" si="23"/>
        <v>74.049210718498955</v>
      </c>
      <c r="X64" s="72">
        <f t="shared" si="23"/>
        <v>72.127970338745016</v>
      </c>
      <c r="Y64" s="72">
        <f t="shared" si="23"/>
        <v>71.481939216897928</v>
      </c>
      <c r="Z64" s="72">
        <f t="shared" si="23"/>
        <v>73.234649738778714</v>
      </c>
      <c r="AA64" s="72">
        <f t="shared" si="23"/>
        <v>74.040784225605307</v>
      </c>
      <c r="AB64" s="72">
        <f t="shared" si="6"/>
        <v>72.184146958036067</v>
      </c>
      <c r="AC64" s="72">
        <f t="shared" si="6"/>
        <v>71.043761586427735</v>
      </c>
      <c r="AD64" s="72">
        <f t="shared" si="6"/>
        <v>68.198415819335992</v>
      </c>
      <c r="AE64" s="72">
        <f t="shared" si="24"/>
        <v>65.454187966968149</v>
      </c>
      <c r="AF64" s="72">
        <f t="shared" si="25"/>
        <v>65.398011347677098</v>
      </c>
      <c r="AG64" s="73">
        <f t="shared" si="25"/>
        <v>65.097466434469979</v>
      </c>
      <c r="AH64" s="557">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6"/>
      <c r="C65" s="8" t="s">
        <v>199</v>
      </c>
      <c r="D65">
        <v>20180</v>
      </c>
      <c r="E65">
        <v>18985</v>
      </c>
      <c r="F65">
        <v>17727</v>
      </c>
      <c r="G65">
        <v>17112</v>
      </c>
      <c r="H65">
        <v>17015</v>
      </c>
      <c r="I65">
        <v>16659</v>
      </c>
      <c r="J65">
        <v>15999</v>
      </c>
      <c r="K65">
        <v>15830</v>
      </c>
      <c r="L65">
        <v>16180</v>
      </c>
      <c r="M65">
        <v>15139</v>
      </c>
      <c r="N65">
        <v>15240</v>
      </c>
      <c r="O65">
        <v>14716</v>
      </c>
      <c r="P65">
        <v>14358</v>
      </c>
      <c r="Q65">
        <v>14223</v>
      </c>
      <c r="R65">
        <v>14093</v>
      </c>
      <c r="S65" s="556">
        <f>100</f>
        <v>100</v>
      </c>
      <c r="T65" s="72">
        <f t="shared" si="23"/>
        <v>94.078295341922697</v>
      </c>
      <c r="U65" s="72">
        <f t="shared" si="23"/>
        <v>87.844400396432107</v>
      </c>
      <c r="V65" s="72">
        <f t="shared" si="23"/>
        <v>84.796828543111985</v>
      </c>
      <c r="W65" s="72">
        <f t="shared" si="23"/>
        <v>84.316154608523291</v>
      </c>
      <c r="X65" s="72">
        <f t="shared" si="23"/>
        <v>82.552031714568884</v>
      </c>
      <c r="Y65" s="72">
        <f t="shared" si="23"/>
        <v>79.281466798810698</v>
      </c>
      <c r="Z65" s="72">
        <f t="shared" si="23"/>
        <v>78.444003964321112</v>
      </c>
      <c r="AA65" s="72">
        <f t="shared" si="23"/>
        <v>80.178394449950446</v>
      </c>
      <c r="AB65" s="72">
        <f t="shared" si="6"/>
        <v>75.01982160555005</v>
      </c>
      <c r="AC65" s="72">
        <f t="shared" si="6"/>
        <v>75.520317145688807</v>
      </c>
      <c r="AD65" s="72">
        <f t="shared" si="6"/>
        <v>72.923686818632305</v>
      </c>
      <c r="AE65" s="72">
        <f t="shared" ref="AE65:AE68" si="26">P65*100/$D65</f>
        <v>71.149653121902872</v>
      </c>
      <c r="AF65" s="72">
        <f t="shared" ref="AF65:AG68" si="27">Q65*100/$D65</f>
        <v>70.480673934588708</v>
      </c>
      <c r="AG65" s="73">
        <f t="shared" si="27"/>
        <v>69.836471754212084</v>
      </c>
      <c r="AH65" s="237"/>
      <c r="AI65" s="238"/>
      <c r="AJ65" s="238"/>
      <c r="AK65" s="238"/>
      <c r="AL65" s="238"/>
      <c r="AM65" s="238"/>
      <c r="AN65" s="238"/>
      <c r="AO65" s="238"/>
      <c r="AP65" s="238"/>
      <c r="AQ65" s="238"/>
      <c r="AR65" s="238"/>
      <c r="AS65" s="238"/>
      <c r="AT65" s="238"/>
      <c r="AU65" s="238"/>
      <c r="AV65" s="239"/>
    </row>
    <row r="66" spans="2:48" ht="15" customHeight="1">
      <c r="B66" s="735" t="s">
        <v>126</v>
      </c>
      <c r="C66" s="1" t="s">
        <v>194</v>
      </c>
      <c r="D66" s="211">
        <v>9972</v>
      </c>
      <c r="E66" s="211">
        <v>9803</v>
      </c>
      <c r="F66" s="211">
        <v>10427</v>
      </c>
      <c r="G66" s="211">
        <v>10628</v>
      </c>
      <c r="H66" s="211">
        <v>11121</v>
      </c>
      <c r="I66" s="211">
        <v>10914</v>
      </c>
      <c r="J66" s="211">
        <v>11143</v>
      </c>
      <c r="K66" s="211">
        <v>11615</v>
      </c>
      <c r="L66" s="211">
        <v>12186</v>
      </c>
      <c r="M66" s="211">
        <v>12361</v>
      </c>
      <c r="N66" s="211">
        <v>12689</v>
      </c>
      <c r="O66" s="211">
        <v>13311</v>
      </c>
      <c r="P66" s="212">
        <v>13107</v>
      </c>
      <c r="Q66" s="212">
        <v>13240</v>
      </c>
      <c r="R66" s="212">
        <v>13421</v>
      </c>
      <c r="S66" s="556">
        <f>100</f>
        <v>100</v>
      </c>
      <c r="T66" s="72">
        <f t="shared" si="23"/>
        <v>98.305254713196945</v>
      </c>
      <c r="U66" s="72">
        <f t="shared" si="23"/>
        <v>104.56277577216206</v>
      </c>
      <c r="V66" s="72">
        <f t="shared" si="23"/>
        <v>106.57841957480947</v>
      </c>
      <c r="W66" s="72">
        <f t="shared" si="23"/>
        <v>111.52226233453671</v>
      </c>
      <c r="X66" s="72">
        <f t="shared" si="23"/>
        <v>109.44645006016847</v>
      </c>
      <c r="Y66" s="72">
        <f t="shared" si="23"/>
        <v>111.7428800641797</v>
      </c>
      <c r="Z66" s="72">
        <f t="shared" si="23"/>
        <v>116.47613317288408</v>
      </c>
      <c r="AA66" s="72">
        <f t="shared" si="23"/>
        <v>122.20216606498195</v>
      </c>
      <c r="AB66" s="72">
        <f t="shared" si="6"/>
        <v>123.95707982350582</v>
      </c>
      <c r="AC66" s="72">
        <f t="shared" si="6"/>
        <v>127.24628961091055</v>
      </c>
      <c r="AD66" s="72">
        <f t="shared" si="6"/>
        <v>133.48375451263539</v>
      </c>
      <c r="AE66" s="72">
        <f t="shared" si="26"/>
        <v>131.43802647412755</v>
      </c>
      <c r="AF66" s="72">
        <f t="shared" si="27"/>
        <v>132.77176093060569</v>
      </c>
      <c r="AG66" s="73">
        <f t="shared" si="27"/>
        <v>134.58684316085038</v>
      </c>
      <c r="AH66" s="557">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5"/>
      <c r="C67" s="1" t="s">
        <v>195</v>
      </c>
      <c r="D67" s="211">
        <v>8482</v>
      </c>
      <c r="E67" s="211">
        <v>7161</v>
      </c>
      <c r="F67" s="211">
        <v>6981</v>
      </c>
      <c r="G67" s="211">
        <v>7160</v>
      </c>
      <c r="H67" s="211">
        <v>6831</v>
      </c>
      <c r="I67" s="211">
        <v>6510</v>
      </c>
      <c r="J67" s="211">
        <v>6338</v>
      </c>
      <c r="K67" s="211">
        <v>6459</v>
      </c>
      <c r="L67" s="211">
        <v>6630</v>
      </c>
      <c r="M67" s="211">
        <v>6607</v>
      </c>
      <c r="N67" s="211">
        <v>6411</v>
      </c>
      <c r="O67" s="211">
        <v>5960</v>
      </c>
      <c r="P67" s="212">
        <v>5821</v>
      </c>
      <c r="Q67" s="212">
        <v>5781</v>
      </c>
      <c r="R67" s="212">
        <v>5737</v>
      </c>
      <c r="S67" s="556">
        <f>100</f>
        <v>100</v>
      </c>
      <c r="T67" s="72">
        <f t="shared" si="23"/>
        <v>84.425842961565664</v>
      </c>
      <c r="U67" s="72">
        <f t="shared" si="23"/>
        <v>82.303701957085593</v>
      </c>
      <c r="V67" s="72">
        <f t="shared" si="23"/>
        <v>84.414053289318559</v>
      </c>
      <c r="W67" s="72">
        <f t="shared" si="23"/>
        <v>80.53525112001887</v>
      </c>
      <c r="X67" s="72">
        <f t="shared" si="23"/>
        <v>76.750766328696059</v>
      </c>
      <c r="Y67" s="72">
        <f t="shared" si="23"/>
        <v>74.722942702192881</v>
      </c>
      <c r="Z67" s="72">
        <f t="shared" si="23"/>
        <v>76.149493044093376</v>
      </c>
      <c r="AA67" s="72">
        <f t="shared" si="23"/>
        <v>78.165526998349449</v>
      </c>
      <c r="AB67" s="72">
        <f t="shared" si="6"/>
        <v>77.894364536665876</v>
      </c>
      <c r="AC67" s="72">
        <f t="shared" si="6"/>
        <v>75.58358877623202</v>
      </c>
      <c r="AD67" s="72">
        <f t="shared" si="6"/>
        <v>70.266446592784717</v>
      </c>
      <c r="AE67" s="72">
        <f t="shared" si="26"/>
        <v>68.627682150436215</v>
      </c>
      <c r="AF67" s="72">
        <f t="shared" si="27"/>
        <v>68.156095260551751</v>
      </c>
      <c r="AG67" s="73">
        <f t="shared" si="27"/>
        <v>67.637349681678856</v>
      </c>
      <c r="AH67" s="557">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5"/>
      <c r="C68" s="1" t="s">
        <v>196</v>
      </c>
      <c r="D68" s="211">
        <v>7320</v>
      </c>
      <c r="E68" s="211">
        <v>6585</v>
      </c>
      <c r="F68" s="211">
        <v>6502</v>
      </c>
      <c r="G68" s="211">
        <v>6074</v>
      </c>
      <c r="H68" s="211">
        <v>5835</v>
      </c>
      <c r="I68" s="211">
        <v>5706</v>
      </c>
      <c r="J68" s="211">
        <v>5319</v>
      </c>
      <c r="K68" s="211">
        <v>5869</v>
      </c>
      <c r="L68" s="211">
        <v>5368</v>
      </c>
      <c r="M68" s="211">
        <v>5643</v>
      </c>
      <c r="N68" s="211">
        <v>5025</v>
      </c>
      <c r="O68" s="211">
        <v>4966</v>
      </c>
      <c r="P68" s="212">
        <v>4830</v>
      </c>
      <c r="Q68" s="212">
        <v>4752</v>
      </c>
      <c r="R68" s="212">
        <v>4674</v>
      </c>
      <c r="S68" s="556">
        <f>100</f>
        <v>100</v>
      </c>
      <c r="T68" s="72">
        <f t="shared" si="23"/>
        <v>89.959016393442624</v>
      </c>
      <c r="U68" s="72">
        <f t="shared" si="23"/>
        <v>88.825136612021865</v>
      </c>
      <c r="V68" s="72">
        <f t="shared" si="23"/>
        <v>82.978142076502735</v>
      </c>
      <c r="W68" s="72">
        <f t="shared" si="23"/>
        <v>79.713114754098356</v>
      </c>
      <c r="X68" s="72">
        <f t="shared" si="23"/>
        <v>77.950819672131146</v>
      </c>
      <c r="Y68" s="72">
        <f t="shared" si="23"/>
        <v>72.663934426229503</v>
      </c>
      <c r="Z68" s="72">
        <f t="shared" si="23"/>
        <v>80.177595628415304</v>
      </c>
      <c r="AA68" s="72">
        <f t="shared" si="23"/>
        <v>73.333333333333329</v>
      </c>
      <c r="AB68" s="72">
        <f t="shared" si="6"/>
        <v>77.090163934426229</v>
      </c>
      <c r="AC68" s="72">
        <f t="shared" si="6"/>
        <v>68.647540983606561</v>
      </c>
      <c r="AD68" s="72">
        <f t="shared" si="6"/>
        <v>67.841530054644807</v>
      </c>
      <c r="AE68" s="72">
        <f t="shared" si="26"/>
        <v>65.983606557377044</v>
      </c>
      <c r="AF68" s="72">
        <f t="shared" si="27"/>
        <v>64.918032786885249</v>
      </c>
      <c r="AG68" s="73">
        <f t="shared" si="27"/>
        <v>63.852459016393439</v>
      </c>
      <c r="AH68" s="557">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5"/>
      <c r="C69" s="1" t="s">
        <v>197</v>
      </c>
      <c r="D69" s="211">
        <v>6507</v>
      </c>
      <c r="E69" s="211">
        <v>3929</v>
      </c>
      <c r="F69" s="211">
        <v>2665</v>
      </c>
      <c r="G69" s="211">
        <v>2350</v>
      </c>
      <c r="H69" s="211">
        <v>2010</v>
      </c>
      <c r="I69" s="211">
        <v>1775</v>
      </c>
      <c r="J69" s="211">
        <v>2040</v>
      </c>
      <c r="K69" s="211">
        <v>1775</v>
      </c>
      <c r="L69" s="211">
        <v>2039</v>
      </c>
      <c r="M69" s="211">
        <v>1810</v>
      </c>
      <c r="N69" s="211">
        <v>2037</v>
      </c>
      <c r="O69" s="211">
        <v>2084</v>
      </c>
      <c r="P69" s="212">
        <v>1949</v>
      </c>
      <c r="Q69" s="212">
        <v>1974</v>
      </c>
      <c r="R69" s="212">
        <v>1979</v>
      </c>
      <c r="S69" s="556">
        <f>100</f>
        <v>100</v>
      </c>
      <c r="T69" s="72">
        <f t="shared" si="23"/>
        <v>60.381128015982789</v>
      </c>
      <c r="U69" s="72">
        <f t="shared" si="23"/>
        <v>40.95589365298909</v>
      </c>
      <c r="V69" s="72">
        <f t="shared" si="23"/>
        <v>36.114953127401257</v>
      </c>
      <c r="W69" s="72">
        <f t="shared" si="23"/>
        <v>30.889810972798525</v>
      </c>
      <c r="X69" s="72">
        <f t="shared" si="23"/>
        <v>27.2783156600584</v>
      </c>
      <c r="Y69" s="72">
        <f t="shared" si="23"/>
        <v>31.350852927616412</v>
      </c>
      <c r="Z69" s="72">
        <f t="shared" si="23"/>
        <v>27.2783156600584</v>
      </c>
      <c r="AA69" s="72">
        <f t="shared" si="23"/>
        <v>31.335484862455818</v>
      </c>
      <c r="AB69" s="72">
        <f t="shared" si="6"/>
        <v>27.816197940679267</v>
      </c>
      <c r="AC69" s="72">
        <f t="shared" si="6"/>
        <v>31.304748732134623</v>
      </c>
      <c r="AD69" s="72">
        <f t="shared" si="6"/>
        <v>32.027047794682652</v>
      </c>
      <c r="AE69" s="72">
        <f t="shared" ref="AE69:AE72" si="28">P69*100/$D69</f>
        <v>29.952358998002151</v>
      </c>
      <c r="AF69" s="72">
        <f t="shared" ref="AF69:AG72" si="29">Q69*100/$D69</f>
        <v>30.336560627017057</v>
      </c>
      <c r="AG69" s="73">
        <f t="shared" si="29"/>
        <v>30.413400952820041</v>
      </c>
      <c r="AH69" s="557">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5"/>
      <c r="C70" s="1" t="s">
        <v>198</v>
      </c>
      <c r="D70" s="211">
        <v>32281</v>
      </c>
      <c r="E70" s="211">
        <v>27478</v>
      </c>
      <c r="F70" s="211">
        <v>26575</v>
      </c>
      <c r="G70" s="211">
        <v>26212</v>
      </c>
      <c r="H70" s="211">
        <v>25797</v>
      </c>
      <c r="I70" s="211">
        <v>24905</v>
      </c>
      <c r="J70" s="211">
        <v>24840</v>
      </c>
      <c r="K70" s="211">
        <v>25718</v>
      </c>
      <c r="L70" s="211">
        <v>26223</v>
      </c>
      <c r="M70" s="211">
        <v>26421</v>
      </c>
      <c r="N70" s="211">
        <v>26162</v>
      </c>
      <c r="O70" s="211">
        <v>26321</v>
      </c>
      <c r="P70" s="212">
        <v>25707</v>
      </c>
      <c r="Q70" s="212">
        <v>25747</v>
      </c>
      <c r="R70" s="212">
        <v>25811</v>
      </c>
      <c r="S70" s="556">
        <f>100</f>
        <v>100</v>
      </c>
      <c r="T70" s="72">
        <f t="shared" si="23"/>
        <v>85.121278770793964</v>
      </c>
      <c r="U70" s="72">
        <f t="shared" si="23"/>
        <v>82.323967658994448</v>
      </c>
      <c r="V70" s="72">
        <f t="shared" si="23"/>
        <v>81.199467178835846</v>
      </c>
      <c r="W70" s="72">
        <f t="shared" si="23"/>
        <v>79.913881230445156</v>
      </c>
      <c r="X70" s="72">
        <f t="shared" si="23"/>
        <v>77.150645890771656</v>
      </c>
      <c r="Y70" s="72">
        <f t="shared" si="23"/>
        <v>76.949289055481557</v>
      </c>
      <c r="Z70" s="72">
        <f t="shared" si="23"/>
        <v>79.66915523063102</v>
      </c>
      <c r="AA70" s="72">
        <f t="shared" si="23"/>
        <v>81.233542950961862</v>
      </c>
      <c r="AB70" s="72">
        <f t="shared" si="6"/>
        <v>81.846906849230194</v>
      </c>
      <c r="AC70" s="72">
        <f t="shared" si="6"/>
        <v>81.044577305535768</v>
      </c>
      <c r="AD70" s="72">
        <f t="shared" si="6"/>
        <v>81.537127102630024</v>
      </c>
      <c r="AE70" s="72">
        <f t="shared" si="28"/>
        <v>79.635079458505004</v>
      </c>
      <c r="AF70" s="72">
        <f t="shared" si="29"/>
        <v>79.758991357145064</v>
      </c>
      <c r="AG70" s="73">
        <f t="shared" si="29"/>
        <v>79.957250394969179</v>
      </c>
      <c r="AH70" s="557">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5"/>
      <c r="C71" s="1" t="s">
        <v>199</v>
      </c>
      <c r="D71">
        <v>25774</v>
      </c>
      <c r="E71">
        <v>23549</v>
      </c>
      <c r="F71">
        <v>23910</v>
      </c>
      <c r="G71">
        <v>23862</v>
      </c>
      <c r="H71">
        <v>23787</v>
      </c>
      <c r="I71">
        <v>23130</v>
      </c>
      <c r="J71">
        <v>22800</v>
      </c>
      <c r="K71">
        <v>23943</v>
      </c>
      <c r="L71">
        <v>24184</v>
      </c>
      <c r="M71">
        <v>24611</v>
      </c>
      <c r="N71">
        <v>24125</v>
      </c>
      <c r="O71">
        <v>24237</v>
      </c>
      <c r="P71">
        <v>23758</v>
      </c>
      <c r="Q71">
        <v>23773</v>
      </c>
      <c r="R71">
        <v>23832</v>
      </c>
      <c r="S71" s="556">
        <f>100</f>
        <v>100</v>
      </c>
      <c r="T71" s="72">
        <f t="shared" si="23"/>
        <v>91.367269341196561</v>
      </c>
      <c r="U71" s="72">
        <f t="shared" si="23"/>
        <v>92.767905641343987</v>
      </c>
      <c r="V71" s="72">
        <f t="shared" si="23"/>
        <v>92.581671451850696</v>
      </c>
      <c r="W71" s="72">
        <f t="shared" si="23"/>
        <v>92.290680530767446</v>
      </c>
      <c r="X71" s="72">
        <f t="shared" si="23"/>
        <v>89.741600062078064</v>
      </c>
      <c r="Y71" s="72">
        <f t="shared" si="23"/>
        <v>88.461240009311709</v>
      </c>
      <c r="Z71" s="72">
        <f t="shared" si="23"/>
        <v>92.895941646620628</v>
      </c>
      <c r="AA71" s="72">
        <f t="shared" si="23"/>
        <v>93.83099247303484</v>
      </c>
      <c r="AB71" s="72">
        <f t="shared" si="6"/>
        <v>95.487700783735548</v>
      </c>
      <c r="AC71" s="72">
        <f t="shared" si="6"/>
        <v>93.602079615116011</v>
      </c>
      <c r="AD71" s="72">
        <f t="shared" si="6"/>
        <v>94.036626057267014</v>
      </c>
      <c r="AE71" s="72">
        <f t="shared" si="28"/>
        <v>92.178164041281917</v>
      </c>
      <c r="AF71" s="72">
        <f t="shared" si="29"/>
        <v>92.236362225498567</v>
      </c>
      <c r="AG71" s="73">
        <f t="shared" si="29"/>
        <v>92.465275083417396</v>
      </c>
      <c r="AH71" s="237"/>
      <c r="AI71" s="238"/>
      <c r="AJ71" s="238"/>
      <c r="AK71" s="238"/>
      <c r="AL71" s="238"/>
      <c r="AM71" s="238"/>
      <c r="AN71" s="238"/>
      <c r="AO71" s="238"/>
      <c r="AP71" s="238"/>
      <c r="AQ71" s="238"/>
      <c r="AR71" s="238"/>
      <c r="AS71" s="238"/>
      <c r="AT71" s="238"/>
      <c r="AU71" s="238"/>
      <c r="AV71" s="239"/>
    </row>
    <row r="72" spans="2:48" ht="15" customHeight="1">
      <c r="B72" s="737" t="s">
        <v>127</v>
      </c>
      <c r="C72" s="7" t="s">
        <v>194</v>
      </c>
      <c r="D72" s="211">
        <v>1009</v>
      </c>
      <c r="E72" s="211">
        <v>1009</v>
      </c>
      <c r="F72" s="211">
        <v>974</v>
      </c>
      <c r="G72" s="211">
        <v>973</v>
      </c>
      <c r="H72" s="211">
        <v>910</v>
      </c>
      <c r="I72" s="211">
        <v>871</v>
      </c>
      <c r="J72" s="211">
        <v>805</v>
      </c>
      <c r="K72" s="211">
        <v>729</v>
      </c>
      <c r="L72" s="211">
        <v>670</v>
      </c>
      <c r="M72" s="211">
        <v>660</v>
      </c>
      <c r="N72" s="211">
        <v>630</v>
      </c>
      <c r="O72" s="211">
        <v>624</v>
      </c>
      <c r="P72" s="212">
        <v>614</v>
      </c>
      <c r="Q72" s="212">
        <v>620</v>
      </c>
      <c r="R72" s="212">
        <v>628</v>
      </c>
      <c r="S72" s="556">
        <f>100</f>
        <v>100</v>
      </c>
      <c r="T72" s="72">
        <f t="shared" si="23"/>
        <v>100</v>
      </c>
      <c r="U72" s="72">
        <f t="shared" si="23"/>
        <v>96.531219028741333</v>
      </c>
      <c r="V72" s="72">
        <f t="shared" si="23"/>
        <v>96.432111000991085</v>
      </c>
      <c r="W72" s="72">
        <f t="shared" si="23"/>
        <v>90.18830525272547</v>
      </c>
      <c r="X72" s="72">
        <f t="shared" si="23"/>
        <v>86.323092170465813</v>
      </c>
      <c r="Y72" s="72">
        <f t="shared" si="23"/>
        <v>79.781962338949455</v>
      </c>
      <c r="Z72" s="72">
        <f t="shared" si="23"/>
        <v>72.249752229930621</v>
      </c>
      <c r="AA72" s="72">
        <f t="shared" si="23"/>
        <v>66.402378592666011</v>
      </c>
      <c r="AB72" s="72">
        <f t="shared" si="6"/>
        <v>65.411298315163535</v>
      </c>
      <c r="AC72" s="72">
        <f t="shared" si="6"/>
        <v>62.438057482656092</v>
      </c>
      <c r="AD72" s="72">
        <f t="shared" si="6"/>
        <v>61.843409316154606</v>
      </c>
      <c r="AE72" s="72">
        <f t="shared" si="28"/>
        <v>60.85232903865213</v>
      </c>
      <c r="AF72" s="72">
        <f t="shared" si="29"/>
        <v>61.446977205153615</v>
      </c>
      <c r="AG72" s="73">
        <f t="shared" si="29"/>
        <v>62.239841427155596</v>
      </c>
      <c r="AH72" s="557">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5"/>
      <c r="C73" s="1" t="s">
        <v>195</v>
      </c>
      <c r="D73" s="211">
        <v>2216</v>
      </c>
      <c r="E73" s="211">
        <v>1970</v>
      </c>
      <c r="F73" s="211">
        <v>1870</v>
      </c>
      <c r="G73" s="211">
        <v>1784</v>
      </c>
      <c r="H73" s="211">
        <v>1766</v>
      </c>
      <c r="I73" s="212">
        <v>1797</v>
      </c>
      <c r="J73" s="211">
        <v>1686</v>
      </c>
      <c r="K73" s="212">
        <v>1920</v>
      </c>
      <c r="L73" s="212">
        <v>2031</v>
      </c>
      <c r="M73" s="212">
        <v>1855</v>
      </c>
      <c r="N73" s="212">
        <v>1736</v>
      </c>
      <c r="O73" s="212">
        <v>1541</v>
      </c>
      <c r="P73" s="212">
        <v>1695</v>
      </c>
      <c r="Q73" s="212">
        <v>1683</v>
      </c>
      <c r="R73" s="212">
        <v>1670</v>
      </c>
      <c r="S73" s="556">
        <f>100</f>
        <v>100</v>
      </c>
      <c r="T73" s="72">
        <f t="shared" si="23"/>
        <v>88.898916967509024</v>
      </c>
      <c r="U73" s="72">
        <f t="shared" si="23"/>
        <v>84.386281588447659</v>
      </c>
      <c r="V73" s="72">
        <f t="shared" si="23"/>
        <v>80.505415162454867</v>
      </c>
      <c r="W73" s="72">
        <f t="shared" si="23"/>
        <v>79.693140794223822</v>
      </c>
      <c r="X73" s="72">
        <f t="shared" si="23"/>
        <v>81.092057761732846</v>
      </c>
      <c r="Y73" s="72">
        <f t="shared" si="23"/>
        <v>76.08303249097473</v>
      </c>
      <c r="Z73" s="72">
        <f t="shared" si="23"/>
        <v>86.642599277978334</v>
      </c>
      <c r="AA73" s="72">
        <f t="shared" si="23"/>
        <v>91.651624548736464</v>
      </c>
      <c r="AB73" s="72">
        <f t="shared" si="6"/>
        <v>83.709386281588451</v>
      </c>
      <c r="AC73" s="72">
        <f t="shared" si="6"/>
        <v>78.33935018050542</v>
      </c>
      <c r="AD73" s="72">
        <f t="shared" si="6"/>
        <v>69.539711191335741</v>
      </c>
      <c r="AE73" s="72">
        <f t="shared" ref="AE73:AE76" si="30">P73*100/$D73</f>
        <v>76.489169675090253</v>
      </c>
      <c r="AF73" s="72">
        <f t="shared" ref="AF73:AG76" si="31">Q73*100/$D73</f>
        <v>75.947653429602894</v>
      </c>
      <c r="AG73" s="73">
        <f t="shared" si="31"/>
        <v>75.361010830324915</v>
      </c>
      <c r="AH73" s="557">
        <v>1</v>
      </c>
      <c r="AI73" s="234">
        <v>1</v>
      </c>
      <c r="AJ73" s="234">
        <v>1</v>
      </c>
      <c r="AK73" s="234">
        <v>1</v>
      </c>
      <c r="AL73" s="234">
        <v>1</v>
      </c>
      <c r="AM73" s="234">
        <v>4</v>
      </c>
      <c r="AN73" s="234">
        <v>1</v>
      </c>
      <c r="AO73" s="234">
        <v>4</v>
      </c>
      <c r="AP73" s="234">
        <v>4</v>
      </c>
      <c r="AQ73" s="234">
        <v>4</v>
      </c>
      <c r="AR73" s="234">
        <v>4</v>
      </c>
      <c r="AS73" s="234">
        <v>4</v>
      </c>
      <c r="AT73" s="234">
        <v>4</v>
      </c>
      <c r="AU73" s="234">
        <v>6</v>
      </c>
      <c r="AV73" s="236">
        <v>7</v>
      </c>
    </row>
    <row r="74" spans="2:48" ht="14.45">
      <c r="B74" s="735"/>
      <c r="C74" s="1" t="s">
        <v>196</v>
      </c>
      <c r="D74" s="211">
        <v>3436</v>
      </c>
      <c r="E74" s="212">
        <v>2837</v>
      </c>
      <c r="F74" s="212">
        <v>3044</v>
      </c>
      <c r="G74" s="211">
        <v>2551</v>
      </c>
      <c r="H74" s="211">
        <v>2569</v>
      </c>
      <c r="I74" s="212">
        <v>2809</v>
      </c>
      <c r="J74" s="211">
        <v>2298</v>
      </c>
      <c r="K74" s="211">
        <v>2266</v>
      </c>
      <c r="L74" s="211">
        <v>2329</v>
      </c>
      <c r="M74" s="211">
        <v>2424</v>
      </c>
      <c r="N74" s="211">
        <v>2108</v>
      </c>
      <c r="O74" s="211">
        <v>1667</v>
      </c>
      <c r="P74" s="212">
        <v>1621</v>
      </c>
      <c r="Q74" s="212">
        <v>1595</v>
      </c>
      <c r="R74" s="212">
        <v>1569</v>
      </c>
      <c r="S74" s="556">
        <f>100</f>
        <v>100</v>
      </c>
      <c r="T74" s="72">
        <f t="shared" si="23"/>
        <v>82.56693830034925</v>
      </c>
      <c r="U74" s="72">
        <f t="shared" si="23"/>
        <v>88.59138533178114</v>
      </c>
      <c r="V74" s="72">
        <f t="shared" si="23"/>
        <v>74.243306169965081</v>
      </c>
      <c r="W74" s="72">
        <f t="shared" si="23"/>
        <v>74.767171129220017</v>
      </c>
      <c r="X74" s="72">
        <f t="shared" si="23"/>
        <v>81.752037252619331</v>
      </c>
      <c r="Y74" s="72">
        <f t="shared" si="23"/>
        <v>66.880093131548307</v>
      </c>
      <c r="Z74" s="72">
        <f t="shared" si="23"/>
        <v>65.948777648428404</v>
      </c>
      <c r="AA74" s="72">
        <f t="shared" si="23"/>
        <v>67.782305005820717</v>
      </c>
      <c r="AB74" s="72">
        <f t="shared" si="6"/>
        <v>70.547147846332948</v>
      </c>
      <c r="AC74" s="72">
        <f t="shared" si="6"/>
        <v>61.350407450523868</v>
      </c>
      <c r="AD74" s="72">
        <f t="shared" si="6"/>
        <v>48.515715948777647</v>
      </c>
      <c r="AE74" s="72">
        <f t="shared" si="30"/>
        <v>47.176949941792785</v>
      </c>
      <c r="AF74" s="72">
        <f t="shared" si="31"/>
        <v>46.420256111757858</v>
      </c>
      <c r="AG74" s="73">
        <f t="shared" si="31"/>
        <v>45.663562281722932</v>
      </c>
      <c r="AH74" s="557">
        <v>1</v>
      </c>
      <c r="AI74" s="234">
        <v>4</v>
      </c>
      <c r="AJ74" s="234">
        <v>4</v>
      </c>
      <c r="AK74" s="234">
        <v>1</v>
      </c>
      <c r="AL74" s="234">
        <v>1</v>
      </c>
      <c r="AM74" s="234">
        <v>4</v>
      </c>
      <c r="AN74" s="234">
        <v>1</v>
      </c>
      <c r="AO74" s="234">
        <v>1</v>
      </c>
      <c r="AP74" s="234">
        <v>1</v>
      </c>
      <c r="AQ74" s="234">
        <v>1</v>
      </c>
      <c r="AR74" s="234">
        <v>1</v>
      </c>
      <c r="AS74" s="234">
        <v>1</v>
      </c>
      <c r="AT74" s="234">
        <v>4</v>
      </c>
      <c r="AU74" s="234">
        <v>6</v>
      </c>
      <c r="AV74" s="236">
        <v>7</v>
      </c>
    </row>
    <row r="75" spans="2:48" ht="14.45">
      <c r="B75" s="735"/>
      <c r="C75" s="1" t="s">
        <v>197</v>
      </c>
      <c r="D75" s="211">
        <v>1166</v>
      </c>
      <c r="E75" s="212">
        <v>859</v>
      </c>
      <c r="F75" s="212">
        <v>898</v>
      </c>
      <c r="G75" s="211">
        <v>1469</v>
      </c>
      <c r="H75" s="211">
        <v>1130</v>
      </c>
      <c r="I75" s="212">
        <v>621</v>
      </c>
      <c r="J75" s="211">
        <v>967</v>
      </c>
      <c r="K75" s="212">
        <v>724</v>
      </c>
      <c r="L75" s="212">
        <v>746</v>
      </c>
      <c r="M75" s="212">
        <v>730</v>
      </c>
      <c r="N75" s="212">
        <v>693</v>
      </c>
      <c r="O75" s="212">
        <v>761</v>
      </c>
      <c r="P75" s="212">
        <v>645</v>
      </c>
      <c r="Q75" s="212">
        <v>653</v>
      </c>
      <c r="R75" s="212">
        <v>655</v>
      </c>
      <c r="S75" s="556">
        <f>100</f>
        <v>100</v>
      </c>
      <c r="T75" s="72">
        <f t="shared" si="23"/>
        <v>73.670668953687823</v>
      </c>
      <c r="U75" s="72">
        <f t="shared" si="23"/>
        <v>77.015437392795889</v>
      </c>
      <c r="V75" s="72">
        <f t="shared" si="23"/>
        <v>125.98627787307032</v>
      </c>
      <c r="W75" s="72">
        <f t="shared" si="23"/>
        <v>96.912521440823326</v>
      </c>
      <c r="X75" s="72">
        <f t="shared" si="23"/>
        <v>53.259005145797602</v>
      </c>
      <c r="Y75" s="72">
        <f t="shared" si="23"/>
        <v>82.933104631217844</v>
      </c>
      <c r="Z75" s="72">
        <f t="shared" si="23"/>
        <v>62.092624356775303</v>
      </c>
      <c r="AA75" s="72">
        <f t="shared" si="23"/>
        <v>63.979416809605489</v>
      </c>
      <c r="AB75" s="72">
        <f t="shared" si="6"/>
        <v>62.60720411663808</v>
      </c>
      <c r="AC75" s="72">
        <f t="shared" si="6"/>
        <v>59.433962264150942</v>
      </c>
      <c r="AD75" s="72">
        <f t="shared" si="6"/>
        <v>65.265866209262441</v>
      </c>
      <c r="AE75" s="72">
        <f t="shared" si="30"/>
        <v>55.317324185248715</v>
      </c>
      <c r="AF75" s="72">
        <f t="shared" si="31"/>
        <v>56.00343053173242</v>
      </c>
      <c r="AG75" s="73">
        <f t="shared" si="31"/>
        <v>56.174957118353348</v>
      </c>
      <c r="AH75" s="557">
        <v>1</v>
      </c>
      <c r="AI75" s="234">
        <v>4</v>
      </c>
      <c r="AJ75" s="234">
        <v>4</v>
      </c>
      <c r="AK75" s="234">
        <v>1</v>
      </c>
      <c r="AL75" s="234">
        <v>1</v>
      </c>
      <c r="AM75" s="234">
        <v>4</v>
      </c>
      <c r="AN75" s="234">
        <v>1</v>
      </c>
      <c r="AO75" s="234">
        <v>4</v>
      </c>
      <c r="AP75" s="234">
        <v>4</v>
      </c>
      <c r="AQ75" s="234">
        <v>4</v>
      </c>
      <c r="AR75" s="234">
        <v>4</v>
      </c>
      <c r="AS75" s="234">
        <v>4</v>
      </c>
      <c r="AT75" s="234">
        <v>4</v>
      </c>
      <c r="AU75" s="234">
        <v>6</v>
      </c>
      <c r="AV75" s="236">
        <v>7</v>
      </c>
    </row>
    <row r="76" spans="2:48" ht="14.45">
      <c r="B76" s="735"/>
      <c r="C76" s="1" t="s">
        <v>198</v>
      </c>
      <c r="D76" s="211">
        <v>7827</v>
      </c>
      <c r="E76" s="211">
        <v>6675</v>
      </c>
      <c r="F76" s="211">
        <v>6786</v>
      </c>
      <c r="G76" s="211">
        <v>6777</v>
      </c>
      <c r="H76" s="211">
        <v>6375</v>
      </c>
      <c r="I76" s="211">
        <v>6098</v>
      </c>
      <c r="J76" s="211">
        <v>5756</v>
      </c>
      <c r="K76" s="211">
        <v>5639</v>
      </c>
      <c r="L76" s="211">
        <v>5776</v>
      </c>
      <c r="M76" s="211">
        <v>5669</v>
      </c>
      <c r="N76" s="211">
        <v>5167</v>
      </c>
      <c r="O76" s="211">
        <v>4593</v>
      </c>
      <c r="P76" s="212">
        <v>4575</v>
      </c>
      <c r="Q76" s="212">
        <v>4551</v>
      </c>
      <c r="R76" s="212">
        <v>4522</v>
      </c>
      <c r="S76" s="556">
        <f>100</f>
        <v>100</v>
      </c>
      <c r="T76" s="72">
        <f t="shared" si="23"/>
        <v>85.281717133001152</v>
      </c>
      <c r="U76" s="72">
        <f t="shared" si="23"/>
        <v>86.699885013415098</v>
      </c>
      <c r="V76" s="72">
        <f t="shared" si="23"/>
        <v>86.584898428516667</v>
      </c>
      <c r="W76" s="72">
        <f t="shared" si="23"/>
        <v>81.448830969720206</v>
      </c>
      <c r="X76" s="72">
        <f t="shared" si="23"/>
        <v>77.909799412290795</v>
      </c>
      <c r="Y76" s="72">
        <f t="shared" si="23"/>
        <v>73.540309186150509</v>
      </c>
      <c r="Z76" s="72">
        <f t="shared" si="23"/>
        <v>72.045483582470936</v>
      </c>
      <c r="AA76" s="72">
        <f t="shared" si="23"/>
        <v>73.795834930369239</v>
      </c>
      <c r="AB76" s="72">
        <f t="shared" si="6"/>
        <v>72.428772198799024</v>
      </c>
      <c r="AC76" s="72">
        <f t="shared" si="6"/>
        <v>66.0150760189089</v>
      </c>
      <c r="AD76" s="72">
        <f t="shared" si="6"/>
        <v>58.681487159831356</v>
      </c>
      <c r="AE76" s="72">
        <f t="shared" si="30"/>
        <v>58.451513990034499</v>
      </c>
      <c r="AF76" s="72">
        <f t="shared" si="31"/>
        <v>58.144883096972023</v>
      </c>
      <c r="AG76" s="73">
        <f t="shared" si="31"/>
        <v>57.774370767854862</v>
      </c>
      <c r="AH76" s="557">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6"/>
      <c r="C77" s="8" t="s">
        <v>199</v>
      </c>
      <c r="D77">
        <v>6661</v>
      </c>
      <c r="E77">
        <v>5816</v>
      </c>
      <c r="F77">
        <v>5888</v>
      </c>
      <c r="G77">
        <v>5308</v>
      </c>
      <c r="H77">
        <v>5245</v>
      </c>
      <c r="I77">
        <v>5477</v>
      </c>
      <c r="J77">
        <v>4789</v>
      </c>
      <c r="K77">
        <v>4915</v>
      </c>
      <c r="L77">
        <v>5030</v>
      </c>
      <c r="M77">
        <v>4939</v>
      </c>
      <c r="N77">
        <v>4474</v>
      </c>
      <c r="O77">
        <v>3832</v>
      </c>
      <c r="P77">
        <v>3930</v>
      </c>
      <c r="Q77">
        <v>3898</v>
      </c>
      <c r="R77">
        <v>3867</v>
      </c>
      <c r="S77" s="556">
        <f>100</f>
        <v>100</v>
      </c>
      <c r="T77" s="72">
        <f t="shared" si="23"/>
        <v>87.314217084521843</v>
      </c>
      <c r="U77" s="72">
        <f t="shared" si="23"/>
        <v>88.395135865485656</v>
      </c>
      <c r="V77" s="72">
        <f t="shared" si="23"/>
        <v>79.68773457438823</v>
      </c>
      <c r="W77" s="72">
        <f t="shared" si="23"/>
        <v>78.741930641044888</v>
      </c>
      <c r="X77" s="72">
        <f t="shared" si="23"/>
        <v>82.224891157483867</v>
      </c>
      <c r="Y77" s="72">
        <f t="shared" si="23"/>
        <v>71.8961116949407</v>
      </c>
      <c r="Z77" s="72">
        <f t="shared" si="23"/>
        <v>73.787719561627384</v>
      </c>
      <c r="AA77" s="72">
        <f t="shared" si="23"/>
        <v>75.51418705900015</v>
      </c>
      <c r="AB77" s="72">
        <f t="shared" si="6"/>
        <v>74.14802582194865</v>
      </c>
      <c r="AC77" s="72">
        <f t="shared" si="6"/>
        <v>67.16709202822399</v>
      </c>
      <c r="AD77" s="72">
        <f t="shared" si="6"/>
        <v>57.528899564629938</v>
      </c>
      <c r="AE77" s="72">
        <f t="shared" ref="AE77:AE80" si="32">P77*100/$D77</f>
        <v>59.000150127608464</v>
      </c>
      <c r="AF77" s="72">
        <f t="shared" ref="AF77:AG80" si="33">Q77*100/$D77</f>
        <v>58.519741780513435</v>
      </c>
      <c r="AG77" s="73">
        <f t="shared" si="33"/>
        <v>58.054346194265122</v>
      </c>
      <c r="AH77" s="237"/>
      <c r="AI77" s="238"/>
      <c r="AJ77" s="238"/>
      <c r="AK77" s="238"/>
      <c r="AL77" s="238"/>
      <c r="AM77" s="238"/>
      <c r="AN77" s="238"/>
      <c r="AO77" s="238"/>
      <c r="AP77" s="238"/>
      <c r="AQ77" s="238"/>
      <c r="AR77" s="238"/>
      <c r="AS77" s="238"/>
      <c r="AT77" s="238"/>
      <c r="AU77" s="238"/>
      <c r="AV77" s="239"/>
    </row>
    <row r="78" spans="2:48" ht="15" customHeight="1">
      <c r="B78" s="735" t="s">
        <v>128</v>
      </c>
      <c r="C78" s="1" t="s">
        <v>194</v>
      </c>
      <c r="D78" s="211">
        <v>30521</v>
      </c>
      <c r="E78" s="211">
        <v>31184</v>
      </c>
      <c r="F78" s="211">
        <v>33007</v>
      </c>
      <c r="G78" s="211">
        <v>33117</v>
      </c>
      <c r="H78" s="211">
        <v>32677</v>
      </c>
      <c r="I78" s="211">
        <v>30678</v>
      </c>
      <c r="J78" s="211">
        <v>29727</v>
      </c>
      <c r="K78" s="211">
        <v>29458</v>
      </c>
      <c r="L78" s="211">
        <v>29586</v>
      </c>
      <c r="M78" s="211">
        <v>29114</v>
      </c>
      <c r="N78" s="211">
        <v>29192</v>
      </c>
      <c r="O78" s="211">
        <v>27461</v>
      </c>
      <c r="P78" s="212">
        <v>27041</v>
      </c>
      <c r="Q78" s="212">
        <v>27315</v>
      </c>
      <c r="R78" s="212">
        <v>27689</v>
      </c>
      <c r="S78" s="556">
        <f>100</f>
        <v>100</v>
      </c>
      <c r="T78" s="72">
        <f t="shared" si="23"/>
        <v>102.17227482716818</v>
      </c>
      <c r="U78" s="72">
        <f t="shared" si="23"/>
        <v>108.14521149372563</v>
      </c>
      <c r="V78" s="72">
        <f t="shared" si="23"/>
        <v>108.50561908194358</v>
      </c>
      <c r="W78" s="72">
        <f t="shared" si="23"/>
        <v>107.06398872907178</v>
      </c>
      <c r="X78" s="72">
        <f t="shared" si="23"/>
        <v>100.51439992136562</v>
      </c>
      <c r="Y78" s="72">
        <f t="shared" si="23"/>
        <v>97.398512499590453</v>
      </c>
      <c r="Z78" s="72">
        <f t="shared" si="23"/>
        <v>96.517152124766554</v>
      </c>
      <c r="AA78" s="72">
        <f t="shared" si="23"/>
        <v>96.936535500147443</v>
      </c>
      <c r="AB78" s="72">
        <f t="shared" si="6"/>
        <v>95.390059303430419</v>
      </c>
      <c r="AC78" s="72">
        <f t="shared" si="6"/>
        <v>95.645621047803147</v>
      </c>
      <c r="AD78" s="72">
        <f t="shared" si="6"/>
        <v>89.974116182300705</v>
      </c>
      <c r="AE78" s="72">
        <f t="shared" si="32"/>
        <v>88.59801448183218</v>
      </c>
      <c r="AF78" s="72">
        <f t="shared" si="33"/>
        <v>89.495757019756894</v>
      </c>
      <c r="AG78" s="73">
        <f t="shared" si="33"/>
        <v>90.721142819697917</v>
      </c>
      <c r="AH78" s="557">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5"/>
      <c r="C79" s="1" t="s">
        <v>195</v>
      </c>
      <c r="D79" s="211">
        <v>16875</v>
      </c>
      <c r="E79" s="211">
        <v>14635</v>
      </c>
      <c r="F79" s="211">
        <v>12999</v>
      </c>
      <c r="G79" s="211">
        <v>12777</v>
      </c>
      <c r="H79" s="211">
        <v>12251</v>
      </c>
      <c r="I79" s="211">
        <v>11073</v>
      </c>
      <c r="J79" s="211">
        <v>10877</v>
      </c>
      <c r="K79" s="211">
        <v>10939</v>
      </c>
      <c r="L79" s="211">
        <v>10920</v>
      </c>
      <c r="M79" s="211">
        <v>10744</v>
      </c>
      <c r="N79" s="211">
        <v>10443</v>
      </c>
      <c r="O79" s="211">
        <v>10528</v>
      </c>
      <c r="P79" s="212">
        <v>10283</v>
      </c>
      <c r="Q79" s="212">
        <v>10212</v>
      </c>
      <c r="R79" s="212">
        <v>10134</v>
      </c>
      <c r="S79" s="556">
        <f>100</f>
        <v>100</v>
      </c>
      <c r="T79" s="72">
        <f t="shared" si="23"/>
        <v>86.725925925925921</v>
      </c>
      <c r="U79" s="72">
        <f t="shared" si="23"/>
        <v>77.031111111111116</v>
      </c>
      <c r="V79" s="72">
        <f t="shared" si="23"/>
        <v>75.715555555555554</v>
      </c>
      <c r="W79" s="72">
        <f t="shared" si="23"/>
        <v>72.598518518518517</v>
      </c>
      <c r="X79" s="72">
        <f t="shared" si="23"/>
        <v>65.617777777777775</v>
      </c>
      <c r="Y79" s="72">
        <f t="shared" si="23"/>
        <v>64.456296296296301</v>
      </c>
      <c r="Z79" s="72">
        <f t="shared" si="23"/>
        <v>64.8237037037037</v>
      </c>
      <c r="AA79" s="72">
        <f t="shared" si="23"/>
        <v>64.711111111111109</v>
      </c>
      <c r="AB79" s="72">
        <f t="shared" si="6"/>
        <v>63.668148148148148</v>
      </c>
      <c r="AC79" s="72">
        <f t="shared" si="6"/>
        <v>61.884444444444448</v>
      </c>
      <c r="AD79" s="72">
        <f t="shared" si="6"/>
        <v>62.388148148148147</v>
      </c>
      <c r="AE79" s="72">
        <f t="shared" si="32"/>
        <v>60.936296296296298</v>
      </c>
      <c r="AF79" s="72">
        <f t="shared" si="33"/>
        <v>60.515555555555558</v>
      </c>
      <c r="AG79" s="73">
        <f t="shared" si="33"/>
        <v>60.053333333333335</v>
      </c>
      <c r="AH79" s="557">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5"/>
      <c r="C80" s="1" t="s">
        <v>196</v>
      </c>
      <c r="D80" s="211">
        <v>11560</v>
      </c>
      <c r="E80" s="211">
        <v>10314</v>
      </c>
      <c r="F80" s="211">
        <v>10653</v>
      </c>
      <c r="G80" s="211">
        <v>10376</v>
      </c>
      <c r="H80" s="211">
        <v>10535</v>
      </c>
      <c r="I80" s="211">
        <v>9909</v>
      </c>
      <c r="J80" s="211">
        <v>9599</v>
      </c>
      <c r="K80" s="211">
        <v>8706</v>
      </c>
      <c r="L80" s="211">
        <v>8648</v>
      </c>
      <c r="M80" s="211">
        <v>8826</v>
      </c>
      <c r="N80" s="211">
        <v>8931</v>
      </c>
      <c r="O80" s="211">
        <v>8500</v>
      </c>
      <c r="P80" s="212">
        <v>8268</v>
      </c>
      <c r="Q80" s="212">
        <v>8134</v>
      </c>
      <c r="R80" s="212">
        <v>8000</v>
      </c>
      <c r="S80" s="556">
        <f>100</f>
        <v>100</v>
      </c>
      <c r="T80" s="72">
        <f t="shared" si="23"/>
        <v>89.221453287197235</v>
      </c>
      <c r="U80" s="72">
        <f t="shared" si="23"/>
        <v>92.153979238754332</v>
      </c>
      <c r="V80" s="72">
        <f t="shared" si="23"/>
        <v>89.757785467128031</v>
      </c>
      <c r="W80" s="72">
        <f t="shared" si="23"/>
        <v>91.133217993079583</v>
      </c>
      <c r="X80" s="72">
        <f t="shared" si="23"/>
        <v>85.717993079584772</v>
      </c>
      <c r="Y80" s="72">
        <f t="shared" si="23"/>
        <v>83.036332179930795</v>
      </c>
      <c r="Z80" s="72">
        <f t="shared" si="23"/>
        <v>75.311418685121112</v>
      </c>
      <c r="AA80" s="72">
        <f t="shared" si="23"/>
        <v>74.809688581314873</v>
      </c>
      <c r="AB80" s="72">
        <f t="shared" si="6"/>
        <v>76.349480968858131</v>
      </c>
      <c r="AC80" s="72">
        <f t="shared" si="6"/>
        <v>77.257785467128031</v>
      </c>
      <c r="AD80" s="72">
        <f t="shared" si="6"/>
        <v>73.529411764705884</v>
      </c>
      <c r="AE80" s="72">
        <f t="shared" si="32"/>
        <v>71.522491349480973</v>
      </c>
      <c r="AF80" s="72">
        <f t="shared" si="33"/>
        <v>70.363321799307954</v>
      </c>
      <c r="AG80" s="73">
        <f t="shared" si="33"/>
        <v>69.20415224913495</v>
      </c>
      <c r="AH80" s="557">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5"/>
      <c r="C81" s="1" t="s">
        <v>197</v>
      </c>
      <c r="D81" s="211">
        <v>7183</v>
      </c>
      <c r="E81" s="211">
        <v>5084</v>
      </c>
      <c r="F81" s="211">
        <v>4526</v>
      </c>
      <c r="G81" s="211">
        <v>4146</v>
      </c>
      <c r="H81" s="211">
        <v>3717</v>
      </c>
      <c r="I81" s="211">
        <v>3747</v>
      </c>
      <c r="J81" s="211">
        <v>4164</v>
      </c>
      <c r="K81" s="211">
        <v>5187</v>
      </c>
      <c r="L81" s="211">
        <v>5329</v>
      </c>
      <c r="M81" s="211">
        <v>5079</v>
      </c>
      <c r="N81" s="211">
        <v>4675</v>
      </c>
      <c r="O81" s="211">
        <v>4893</v>
      </c>
      <c r="P81" s="212">
        <v>4577</v>
      </c>
      <c r="Q81" s="212">
        <v>4636</v>
      </c>
      <c r="R81" s="212">
        <v>4648</v>
      </c>
      <c r="S81" s="556">
        <f>100</f>
        <v>100</v>
      </c>
      <c r="T81" s="72">
        <f t="shared" si="23"/>
        <v>70.778226367812891</v>
      </c>
      <c r="U81" s="72">
        <f t="shared" si="23"/>
        <v>63.009884449394406</v>
      </c>
      <c r="V81" s="72">
        <f t="shared" si="23"/>
        <v>57.719615759431996</v>
      </c>
      <c r="W81" s="72">
        <f t="shared" si="23"/>
        <v>51.74718084365864</v>
      </c>
      <c r="X81" s="72">
        <f t="shared" si="23"/>
        <v>52.164833634971458</v>
      </c>
      <c r="Y81" s="72">
        <f t="shared" si="23"/>
        <v>57.970207434219688</v>
      </c>
      <c r="Z81" s="72">
        <f t="shared" si="23"/>
        <v>72.212167617986907</v>
      </c>
      <c r="AA81" s="72">
        <f t="shared" si="23"/>
        <v>74.189057496867605</v>
      </c>
      <c r="AB81" s="72">
        <f t="shared" si="6"/>
        <v>70.708617569260753</v>
      </c>
      <c r="AC81" s="72">
        <f t="shared" si="6"/>
        <v>65.084226646248084</v>
      </c>
      <c r="AD81" s="72">
        <f t="shared" si="6"/>
        <v>68.119170263121262</v>
      </c>
      <c r="AE81" s="72">
        <f t="shared" ref="AE81:AE84" si="34">P81*100/$D81</f>
        <v>63.7198941946262</v>
      </c>
      <c r="AF81" s="72">
        <f t="shared" ref="AF81:AG84" si="35">Q81*100/$D81</f>
        <v>64.541278017541416</v>
      </c>
      <c r="AG81" s="73">
        <f t="shared" si="35"/>
        <v>64.708339134066549</v>
      </c>
      <c r="AH81" s="557">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5"/>
      <c r="C82" s="1" t="s">
        <v>198</v>
      </c>
      <c r="D82" s="211">
        <v>66139</v>
      </c>
      <c r="E82" s="211">
        <v>61217</v>
      </c>
      <c r="F82" s="211">
        <v>61185</v>
      </c>
      <c r="G82" s="211">
        <v>60416</v>
      </c>
      <c r="H82" s="211">
        <v>59180</v>
      </c>
      <c r="I82" s="211">
        <v>55407</v>
      </c>
      <c r="J82" s="211">
        <v>54367</v>
      </c>
      <c r="K82" s="211">
        <v>54290</v>
      </c>
      <c r="L82" s="211">
        <v>54483</v>
      </c>
      <c r="M82" s="211">
        <v>53763</v>
      </c>
      <c r="N82" s="211">
        <v>53241</v>
      </c>
      <c r="O82" s="211">
        <v>51382</v>
      </c>
      <c r="P82" s="212">
        <v>50169</v>
      </c>
      <c r="Q82" s="212">
        <v>50297</v>
      </c>
      <c r="R82" s="212">
        <v>50471</v>
      </c>
      <c r="S82" s="556">
        <f>100</f>
        <v>100</v>
      </c>
      <c r="T82" s="72">
        <f t="shared" si="23"/>
        <v>92.558097340449663</v>
      </c>
      <c r="U82" s="72">
        <f t="shared" si="23"/>
        <v>92.509714389392045</v>
      </c>
      <c r="V82" s="72">
        <f t="shared" si="23"/>
        <v>91.347011596788576</v>
      </c>
      <c r="W82" s="72">
        <f t="shared" si="23"/>
        <v>89.478220112187969</v>
      </c>
      <c r="X82" s="72">
        <f t="shared" si="23"/>
        <v>83.773567789050333</v>
      </c>
      <c r="Y82" s="72">
        <f t="shared" si="23"/>
        <v>82.201121879677643</v>
      </c>
      <c r="Z82" s="72">
        <f t="shared" si="23"/>
        <v>82.084700403695251</v>
      </c>
      <c r="AA82" s="72">
        <f t="shared" si="23"/>
        <v>82.376510077261528</v>
      </c>
      <c r="AB82" s="72">
        <f t="shared" si="6"/>
        <v>81.287893678465053</v>
      </c>
      <c r="AC82" s="72">
        <f t="shared" si="6"/>
        <v>80.498646789337613</v>
      </c>
      <c r="AD82" s="72">
        <f t="shared" si="6"/>
        <v>77.687899726333939</v>
      </c>
      <c r="AE82" s="72">
        <f t="shared" si="34"/>
        <v>75.853883487805987</v>
      </c>
      <c r="AF82" s="72">
        <f t="shared" si="35"/>
        <v>76.047415292036462</v>
      </c>
      <c r="AG82" s="73">
        <f t="shared" si="35"/>
        <v>76.310497588412289</v>
      </c>
      <c r="AH82" s="557">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6"/>
      <c r="C83" s="8" t="s">
        <v>199</v>
      </c>
      <c r="D83">
        <v>58956</v>
      </c>
      <c r="E83">
        <v>56133</v>
      </c>
      <c r="F83">
        <v>56659</v>
      </c>
      <c r="G83">
        <v>56270</v>
      </c>
      <c r="H83">
        <v>55463</v>
      </c>
      <c r="I83">
        <v>51660</v>
      </c>
      <c r="J83">
        <v>50203</v>
      </c>
      <c r="K83">
        <v>49103</v>
      </c>
      <c r="L83">
        <v>49154</v>
      </c>
      <c r="M83">
        <v>48684</v>
      </c>
      <c r="N83">
        <v>48566</v>
      </c>
      <c r="O83">
        <v>46489</v>
      </c>
      <c r="P83">
        <v>45592</v>
      </c>
      <c r="Q83">
        <v>45661</v>
      </c>
      <c r="R83">
        <v>45823</v>
      </c>
      <c r="S83" s="556">
        <f>100</f>
        <v>100</v>
      </c>
      <c r="T83" s="72">
        <f t="shared" si="23"/>
        <v>95.211683289232653</v>
      </c>
      <c r="U83" s="72">
        <f t="shared" si="23"/>
        <v>96.103874075581786</v>
      </c>
      <c r="V83" s="72">
        <f t="shared" si="23"/>
        <v>95.444059976931953</v>
      </c>
      <c r="W83" s="72">
        <f t="shared" si="23"/>
        <v>94.075242553768916</v>
      </c>
      <c r="X83" s="72">
        <f t="shared" si="23"/>
        <v>87.62466924486057</v>
      </c>
      <c r="Y83" s="72">
        <f t="shared" si="23"/>
        <v>85.153334690277489</v>
      </c>
      <c r="Z83" s="72">
        <f t="shared" si="23"/>
        <v>83.287536467874347</v>
      </c>
      <c r="AA83" s="72">
        <f t="shared" si="23"/>
        <v>83.37404165818576</v>
      </c>
      <c r="AB83" s="72">
        <f t="shared" si="6"/>
        <v>82.576836963158968</v>
      </c>
      <c r="AC83" s="72">
        <f t="shared" si="6"/>
        <v>82.376687699301172</v>
      </c>
      <c r="AD83" s="72">
        <f t="shared" si="6"/>
        <v>78.853721419363595</v>
      </c>
      <c r="AE83" s="72">
        <f t="shared" si="34"/>
        <v>77.332247778003932</v>
      </c>
      <c r="AF83" s="72">
        <f t="shared" si="35"/>
        <v>77.449284211954676</v>
      </c>
      <c r="AG83" s="73">
        <f t="shared" si="35"/>
        <v>77.724065404708597</v>
      </c>
      <c r="AH83" s="237"/>
      <c r="AI83" s="238"/>
      <c r="AJ83" s="238"/>
      <c r="AK83" s="238"/>
      <c r="AL83" s="238"/>
      <c r="AM83" s="238"/>
      <c r="AN83" s="238"/>
      <c r="AO83" s="238"/>
      <c r="AP83" s="238"/>
      <c r="AQ83" s="238"/>
      <c r="AR83" s="238"/>
      <c r="AS83" s="238"/>
      <c r="AT83" s="238"/>
      <c r="AU83" s="238"/>
      <c r="AV83" s="239"/>
    </row>
    <row r="84" spans="2:48" ht="15" customHeight="1">
      <c r="B84" s="735" t="s">
        <v>129</v>
      </c>
      <c r="C84" s="1" t="s">
        <v>194</v>
      </c>
      <c r="D84" s="211">
        <v>1045</v>
      </c>
      <c r="E84" s="211">
        <v>1137</v>
      </c>
      <c r="F84" s="211">
        <v>1097</v>
      </c>
      <c r="G84" s="211">
        <v>1099</v>
      </c>
      <c r="H84" s="211">
        <v>1107</v>
      </c>
      <c r="I84" s="211">
        <v>1037</v>
      </c>
      <c r="J84" s="211">
        <v>1096</v>
      </c>
      <c r="K84" s="211">
        <v>1077</v>
      </c>
      <c r="L84" s="211">
        <v>1129</v>
      </c>
      <c r="M84" s="211">
        <v>1125</v>
      </c>
      <c r="N84" s="211">
        <v>1102</v>
      </c>
      <c r="O84" s="211">
        <v>1152</v>
      </c>
      <c r="P84" s="212">
        <v>1134</v>
      </c>
      <c r="Q84" s="212">
        <v>1146</v>
      </c>
      <c r="R84" s="212">
        <v>1162</v>
      </c>
      <c r="S84" s="556">
        <f>100</f>
        <v>100</v>
      </c>
      <c r="T84" s="72">
        <f t="shared" si="23"/>
        <v>108.80382775119617</v>
      </c>
      <c r="U84" s="72">
        <f t="shared" si="23"/>
        <v>104.97607655502392</v>
      </c>
      <c r="V84" s="72">
        <f t="shared" si="23"/>
        <v>105.16746411483254</v>
      </c>
      <c r="W84" s="72">
        <f t="shared" si="23"/>
        <v>105.93301435406698</v>
      </c>
      <c r="X84" s="72">
        <f t="shared" si="23"/>
        <v>99.234449760765557</v>
      </c>
      <c r="Y84" s="72">
        <f t="shared" si="23"/>
        <v>104.88038277511961</v>
      </c>
      <c r="Z84" s="72">
        <f t="shared" si="23"/>
        <v>103.0622009569378</v>
      </c>
      <c r="AA84" s="72">
        <f t="shared" si="23"/>
        <v>108.03827751196172</v>
      </c>
      <c r="AB84" s="72">
        <f t="shared" si="6"/>
        <v>107.6555023923445</v>
      </c>
      <c r="AC84" s="72">
        <f t="shared" si="6"/>
        <v>105.45454545454545</v>
      </c>
      <c r="AD84" s="72">
        <f t="shared" si="6"/>
        <v>110.23923444976077</v>
      </c>
      <c r="AE84" s="72">
        <f t="shared" si="34"/>
        <v>108.51674641148325</v>
      </c>
      <c r="AF84" s="72">
        <f t="shared" si="35"/>
        <v>109.66507177033493</v>
      </c>
      <c r="AG84" s="73">
        <f t="shared" si="35"/>
        <v>111.19617224880383</v>
      </c>
      <c r="AH84" s="557">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5"/>
      <c r="C85" s="1" t="s">
        <v>195</v>
      </c>
      <c r="D85" s="211">
        <v>3251</v>
      </c>
      <c r="E85" s="211">
        <v>2904</v>
      </c>
      <c r="F85" s="211">
        <v>3052</v>
      </c>
      <c r="G85" s="211">
        <v>3293</v>
      </c>
      <c r="H85" s="211">
        <v>3312</v>
      </c>
      <c r="I85" s="211">
        <v>3090</v>
      </c>
      <c r="J85" s="211">
        <v>3120</v>
      </c>
      <c r="K85" s="211">
        <v>3340</v>
      </c>
      <c r="L85" s="211">
        <v>3618</v>
      </c>
      <c r="M85" s="211">
        <v>3544</v>
      </c>
      <c r="N85" s="211">
        <v>3512</v>
      </c>
      <c r="O85" s="211">
        <v>3566</v>
      </c>
      <c r="P85" s="212">
        <v>3483</v>
      </c>
      <c r="Q85" s="212">
        <v>3459</v>
      </c>
      <c r="R85" s="212">
        <v>3433</v>
      </c>
      <c r="S85" s="556">
        <f>100</f>
        <v>100</v>
      </c>
      <c r="T85" s="72">
        <f t="shared" si="23"/>
        <v>89.326361119655488</v>
      </c>
      <c r="U85" s="72">
        <f t="shared" si="23"/>
        <v>93.878806521070445</v>
      </c>
      <c r="V85" s="72">
        <f t="shared" si="23"/>
        <v>101.29191018148262</v>
      </c>
      <c r="W85" s="72">
        <f t="shared" si="23"/>
        <v>101.87634573977238</v>
      </c>
      <c r="X85" s="72">
        <f t="shared" si="23"/>
        <v>95.047677637649954</v>
      </c>
      <c r="Y85" s="72">
        <f t="shared" si="23"/>
        <v>95.970470624423257</v>
      </c>
      <c r="Z85" s="72">
        <f t="shared" si="23"/>
        <v>102.73761919409412</v>
      </c>
      <c r="AA85" s="72">
        <f t="shared" si="23"/>
        <v>111.28883420486004</v>
      </c>
      <c r="AB85" s="72">
        <f t="shared" si="6"/>
        <v>109.01261150415257</v>
      </c>
      <c r="AC85" s="72">
        <f t="shared" si="6"/>
        <v>108.02829898492772</v>
      </c>
      <c r="AD85" s="72">
        <f t="shared" si="6"/>
        <v>109.68932636111965</v>
      </c>
      <c r="AE85" s="72">
        <f t="shared" ref="AE85:AE88" si="36">P85*100/$D85</f>
        <v>107.13626576438018</v>
      </c>
      <c r="AF85" s="72">
        <f t="shared" ref="AF85:AG88" si="37">Q85*100/$D85</f>
        <v>106.39803137496155</v>
      </c>
      <c r="AG85" s="73">
        <f t="shared" si="37"/>
        <v>105.59827745309136</v>
      </c>
      <c r="AH85" s="557">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5"/>
      <c r="C86" s="1" t="s">
        <v>196</v>
      </c>
      <c r="D86" s="211">
        <v>7286</v>
      </c>
      <c r="E86" s="211">
        <v>7683</v>
      </c>
      <c r="F86" s="211">
        <v>7588</v>
      </c>
      <c r="G86" s="211">
        <v>7517</v>
      </c>
      <c r="H86" s="211">
        <v>8038</v>
      </c>
      <c r="I86" s="211">
        <v>8543</v>
      </c>
      <c r="J86" s="211">
        <v>8429</v>
      </c>
      <c r="K86" s="211">
        <v>8851</v>
      </c>
      <c r="L86" s="211">
        <v>8544</v>
      </c>
      <c r="M86" s="211">
        <v>8794</v>
      </c>
      <c r="N86" s="211">
        <v>8810</v>
      </c>
      <c r="O86" s="211">
        <v>7951</v>
      </c>
      <c r="P86" s="212">
        <v>7734</v>
      </c>
      <c r="Q86" s="212">
        <v>7609</v>
      </c>
      <c r="R86" s="212">
        <v>7484</v>
      </c>
      <c r="S86" s="556">
        <f>100</f>
        <v>100</v>
      </c>
      <c r="T86" s="72">
        <f t="shared" si="23"/>
        <v>105.44880592917924</v>
      </c>
      <c r="U86" s="72">
        <f t="shared" si="23"/>
        <v>104.14493549272578</v>
      </c>
      <c r="V86" s="72">
        <f t="shared" si="23"/>
        <v>103.17046390337634</v>
      </c>
      <c r="W86" s="72">
        <f t="shared" si="23"/>
        <v>110.32116387592643</v>
      </c>
      <c r="X86" s="72">
        <f t="shared" si="23"/>
        <v>117.25226461707383</v>
      </c>
      <c r="Y86" s="72">
        <f t="shared" si="23"/>
        <v>115.68762009332967</v>
      </c>
      <c r="Z86" s="72">
        <f t="shared" si="23"/>
        <v>121.47954982157563</v>
      </c>
      <c r="AA86" s="72">
        <f t="shared" si="23"/>
        <v>117.26598956903651</v>
      </c>
      <c r="AB86" s="72">
        <f t="shared" si="6"/>
        <v>120.69722755970353</v>
      </c>
      <c r="AC86" s="72">
        <f t="shared" si="6"/>
        <v>120.91682679110623</v>
      </c>
      <c r="AD86" s="72">
        <f t="shared" si="6"/>
        <v>109.12709305517431</v>
      </c>
      <c r="AE86" s="72">
        <f t="shared" si="36"/>
        <v>106.14877847927532</v>
      </c>
      <c r="AF86" s="72">
        <f t="shared" si="37"/>
        <v>104.43315948394181</v>
      </c>
      <c r="AG86" s="73">
        <f t="shared" si="37"/>
        <v>102.71754048860829</v>
      </c>
      <c r="AH86" s="557">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5"/>
      <c r="C87" s="1" t="s">
        <v>197</v>
      </c>
      <c r="D87" s="211">
        <v>10406</v>
      </c>
      <c r="E87" s="211">
        <v>8054</v>
      </c>
      <c r="F87" s="211">
        <v>7785</v>
      </c>
      <c r="G87" s="211">
        <v>7246</v>
      </c>
      <c r="H87" s="211">
        <v>6964</v>
      </c>
      <c r="I87" s="211">
        <v>6619</v>
      </c>
      <c r="J87" s="211">
        <v>6307</v>
      </c>
      <c r="K87" s="211">
        <v>6834</v>
      </c>
      <c r="L87" s="211">
        <v>7324</v>
      </c>
      <c r="M87" s="211">
        <v>7689</v>
      </c>
      <c r="N87" s="211">
        <v>7999</v>
      </c>
      <c r="O87" s="211">
        <v>8382</v>
      </c>
      <c r="P87" s="212">
        <v>7840</v>
      </c>
      <c r="Q87" s="212">
        <v>7940</v>
      </c>
      <c r="R87" s="212">
        <v>7960</v>
      </c>
      <c r="S87" s="556">
        <f>100</f>
        <v>100</v>
      </c>
      <c r="T87" s="72">
        <f t="shared" si="23"/>
        <v>77.397655198923701</v>
      </c>
      <c r="U87" s="72">
        <f t="shared" si="23"/>
        <v>74.812608110705369</v>
      </c>
      <c r="V87" s="72">
        <f t="shared" si="23"/>
        <v>69.63290409379205</v>
      </c>
      <c r="W87" s="72">
        <f t="shared" si="23"/>
        <v>66.922929079377283</v>
      </c>
      <c r="X87" s="72">
        <f t="shared" si="23"/>
        <v>63.607534114933692</v>
      </c>
      <c r="Y87" s="72">
        <f t="shared" si="23"/>
        <v>60.609263886219487</v>
      </c>
      <c r="Z87" s="72">
        <f t="shared" si="23"/>
        <v>65.673649817413036</v>
      </c>
      <c r="AA87" s="72">
        <f t="shared" si="23"/>
        <v>70.382471650970601</v>
      </c>
      <c r="AB87" s="72">
        <f t="shared" si="6"/>
        <v>73.890063424947144</v>
      </c>
      <c r="AC87" s="72">
        <f t="shared" si="6"/>
        <v>76.86911397270805</v>
      </c>
      <c r="AD87" s="72">
        <f t="shared" si="6"/>
        <v>80.549682875264267</v>
      </c>
      <c r="AE87" s="72">
        <f t="shared" si="36"/>
        <v>75.341149336921006</v>
      </c>
      <c r="AF87" s="72">
        <f t="shared" si="37"/>
        <v>76.302133384585815</v>
      </c>
      <c r="AG87" s="73">
        <f t="shared" si="37"/>
        <v>76.494330194118774</v>
      </c>
      <c r="AH87" s="557">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5"/>
      <c r="C88" s="1" t="s">
        <v>198</v>
      </c>
      <c r="D88" s="211">
        <v>21988</v>
      </c>
      <c r="E88" s="211">
        <v>19778</v>
      </c>
      <c r="F88" s="211">
        <v>19522</v>
      </c>
      <c r="G88" s="211">
        <v>19155</v>
      </c>
      <c r="H88" s="211">
        <v>19421</v>
      </c>
      <c r="I88" s="211">
        <v>19289</v>
      </c>
      <c r="J88" s="211">
        <v>18952</v>
      </c>
      <c r="K88" s="211">
        <v>20102</v>
      </c>
      <c r="L88" s="211">
        <v>20615</v>
      </c>
      <c r="M88" s="211">
        <v>21152</v>
      </c>
      <c r="N88" s="211">
        <v>21423</v>
      </c>
      <c r="O88" s="211">
        <v>21051</v>
      </c>
      <c r="P88" s="212">
        <v>20191</v>
      </c>
      <c r="Q88" s="212">
        <v>20154</v>
      </c>
      <c r="R88" s="212">
        <v>20039</v>
      </c>
      <c r="S88" s="556">
        <f>100</f>
        <v>100</v>
      </c>
      <c r="T88" s="72">
        <f t="shared" si="23"/>
        <v>89.949063125341098</v>
      </c>
      <c r="U88" s="72">
        <f t="shared" si="23"/>
        <v>88.784791704566132</v>
      </c>
      <c r="V88" s="72">
        <f t="shared" si="23"/>
        <v>87.115699472439516</v>
      </c>
      <c r="W88" s="72">
        <f t="shared" si="23"/>
        <v>88.325450245588499</v>
      </c>
      <c r="X88" s="72">
        <f t="shared" si="23"/>
        <v>87.725122794251405</v>
      </c>
      <c r="Y88" s="72">
        <f t="shared" si="23"/>
        <v>86.192468619246867</v>
      </c>
      <c r="Z88" s="72">
        <f t="shared" si="23"/>
        <v>91.422594142259413</v>
      </c>
      <c r="AA88" s="72">
        <f t="shared" si="23"/>
        <v>93.755684919046757</v>
      </c>
      <c r="AB88" s="72">
        <f t="shared" si="6"/>
        <v>96.197926141531738</v>
      </c>
      <c r="AC88" s="72">
        <f t="shared" si="6"/>
        <v>97.43041659086775</v>
      </c>
      <c r="AD88" s="72">
        <f t="shared" si="6"/>
        <v>95.738584682554119</v>
      </c>
      <c r="AE88" s="72">
        <f t="shared" si="36"/>
        <v>91.827360378388207</v>
      </c>
      <c r="AF88" s="72">
        <f t="shared" si="37"/>
        <v>91.659086774604333</v>
      </c>
      <c r="AG88" s="73">
        <f t="shared" si="37"/>
        <v>91.13607422230308</v>
      </c>
      <c r="AH88" s="557">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6"/>
      <c r="C89" s="8" t="s">
        <v>199</v>
      </c>
      <c r="D89">
        <v>11582</v>
      </c>
      <c r="E89">
        <v>11724</v>
      </c>
      <c r="F89">
        <v>11737</v>
      </c>
      <c r="G89">
        <v>11909</v>
      </c>
      <c r="H89">
        <v>12457</v>
      </c>
      <c r="I89">
        <v>12670</v>
      </c>
      <c r="J89">
        <v>12645</v>
      </c>
      <c r="K89">
        <v>13268</v>
      </c>
      <c r="L89">
        <v>13291</v>
      </c>
      <c r="M89">
        <v>13463</v>
      </c>
      <c r="N89">
        <v>13424</v>
      </c>
      <c r="O89">
        <v>12669</v>
      </c>
      <c r="P89">
        <v>12351</v>
      </c>
      <c r="Q89">
        <v>12214</v>
      </c>
      <c r="R89">
        <v>12079</v>
      </c>
      <c r="S89" s="556">
        <f>100</f>
        <v>100</v>
      </c>
      <c r="T89" s="72">
        <f t="shared" si="23"/>
        <v>101.22604040752893</v>
      </c>
      <c r="U89" s="72">
        <f t="shared" si="23"/>
        <v>101.33828354342945</v>
      </c>
      <c r="V89" s="72">
        <f t="shared" si="23"/>
        <v>102.82334657226731</v>
      </c>
      <c r="W89" s="72">
        <f t="shared" si="23"/>
        <v>107.55482645484372</v>
      </c>
      <c r="X89" s="72">
        <f t="shared" si="23"/>
        <v>109.39388706613711</v>
      </c>
      <c r="Y89" s="72">
        <f t="shared" si="23"/>
        <v>109.178034881713</v>
      </c>
      <c r="Z89" s="72">
        <f t="shared" si="23"/>
        <v>114.55707131756174</v>
      </c>
      <c r="AA89" s="72">
        <f t="shared" ref="AA89:AD152" si="38">L89*100/$D89</f>
        <v>114.75565532723191</v>
      </c>
      <c r="AB89" s="72">
        <f t="shared" si="38"/>
        <v>116.24071835606976</v>
      </c>
      <c r="AC89" s="72">
        <f t="shared" si="38"/>
        <v>115.90398894836815</v>
      </c>
      <c r="AD89" s="72">
        <f t="shared" si="38"/>
        <v>109.38525297876015</v>
      </c>
      <c r="AE89" s="72">
        <f t="shared" ref="AE89:AG89" si="39">P89*100/$D89</f>
        <v>106.63961319288551</v>
      </c>
      <c r="AF89" s="72">
        <f t="shared" si="39"/>
        <v>105.45674322224141</v>
      </c>
      <c r="AG89" s="73">
        <f t="shared" si="39"/>
        <v>104.29114142635123</v>
      </c>
      <c r="AH89" s="237"/>
      <c r="AI89" s="238"/>
      <c r="AJ89" s="238"/>
      <c r="AK89" s="238"/>
      <c r="AL89" s="238"/>
      <c r="AM89" s="238"/>
      <c r="AN89" s="238"/>
      <c r="AO89" s="238"/>
      <c r="AP89" s="238"/>
      <c r="AQ89" s="238"/>
      <c r="AR89" s="238"/>
      <c r="AS89" s="238"/>
      <c r="AT89" s="238"/>
      <c r="AU89" s="238"/>
      <c r="AV89" s="239"/>
    </row>
    <row r="90" spans="2:48" ht="15" customHeight="1">
      <c r="B90" s="735" t="s">
        <v>130</v>
      </c>
      <c r="C90" s="1" t="s">
        <v>194</v>
      </c>
      <c r="D90" s="211">
        <v>11078</v>
      </c>
      <c r="E90" s="211">
        <v>10365</v>
      </c>
      <c r="F90" s="211">
        <v>9351</v>
      </c>
      <c r="G90" s="211">
        <v>8861</v>
      </c>
      <c r="H90" s="211">
        <v>8772</v>
      </c>
      <c r="I90" s="211">
        <v>8620</v>
      </c>
      <c r="J90" s="211">
        <v>8681</v>
      </c>
      <c r="K90" s="211">
        <v>8691</v>
      </c>
      <c r="L90" s="211">
        <v>8713</v>
      </c>
      <c r="M90" s="211">
        <v>8599</v>
      </c>
      <c r="N90" s="211">
        <v>8905</v>
      </c>
      <c r="O90" s="211">
        <v>9021</v>
      </c>
      <c r="P90" s="212">
        <v>8883</v>
      </c>
      <c r="Q90" s="212">
        <v>8973</v>
      </c>
      <c r="R90" s="212">
        <v>9096</v>
      </c>
      <c r="S90" s="556">
        <f>100</f>
        <v>100</v>
      </c>
      <c r="T90" s="72">
        <f t="shared" ref="T90:Z126" si="40">E90*100/$D90</f>
        <v>93.563820184148767</v>
      </c>
      <c r="U90" s="72">
        <f t="shared" si="40"/>
        <v>84.410543419389782</v>
      </c>
      <c r="V90" s="72">
        <f t="shared" si="40"/>
        <v>79.987362339772517</v>
      </c>
      <c r="W90" s="72">
        <f t="shared" si="40"/>
        <v>79.183968225311432</v>
      </c>
      <c r="X90" s="72">
        <f t="shared" si="40"/>
        <v>77.811879400613833</v>
      </c>
      <c r="Y90" s="72">
        <f t="shared" si="40"/>
        <v>78.362520310525369</v>
      </c>
      <c r="Z90" s="72">
        <f t="shared" si="40"/>
        <v>78.452789312150202</v>
      </c>
      <c r="AA90" s="72">
        <f t="shared" si="38"/>
        <v>78.65138111572486</v>
      </c>
      <c r="AB90" s="72">
        <f t="shared" si="38"/>
        <v>77.622314497201657</v>
      </c>
      <c r="AC90" s="72">
        <f t="shared" si="38"/>
        <v>80.384545946921833</v>
      </c>
      <c r="AD90" s="72">
        <f t="shared" si="38"/>
        <v>81.431666365769999</v>
      </c>
      <c r="AE90" s="72">
        <f t="shared" ref="AE90:AG90" si="41">P90*100/$D90</f>
        <v>80.185954143347175</v>
      </c>
      <c r="AF90" s="72">
        <f t="shared" si="41"/>
        <v>80.998375157970756</v>
      </c>
      <c r="AG90" s="73">
        <f t="shared" si="41"/>
        <v>82.10868387795631</v>
      </c>
      <c r="AH90" s="557">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5"/>
      <c r="C91" s="1" t="s">
        <v>195</v>
      </c>
      <c r="D91" s="211">
        <v>7288</v>
      </c>
      <c r="E91" s="211">
        <v>6555</v>
      </c>
      <c r="F91" s="211">
        <v>6607</v>
      </c>
      <c r="G91" s="211">
        <v>6576</v>
      </c>
      <c r="H91" s="211">
        <v>6009</v>
      </c>
      <c r="I91" s="211">
        <v>5959</v>
      </c>
      <c r="J91" s="211">
        <v>5478</v>
      </c>
      <c r="K91" s="211">
        <v>5188</v>
      </c>
      <c r="L91" s="211">
        <v>5406</v>
      </c>
      <c r="M91" s="211">
        <v>5485</v>
      </c>
      <c r="N91" s="211">
        <v>5335</v>
      </c>
      <c r="O91" s="211">
        <v>5286</v>
      </c>
      <c r="P91" s="212">
        <v>5163</v>
      </c>
      <c r="Q91" s="212">
        <v>5127</v>
      </c>
      <c r="R91" s="212">
        <v>5088</v>
      </c>
      <c r="S91" s="556">
        <f>100</f>
        <v>100</v>
      </c>
      <c r="T91" s="72">
        <f t="shared" si="40"/>
        <v>89.9423710208562</v>
      </c>
      <c r="U91" s="72">
        <f t="shared" si="40"/>
        <v>90.655872667398469</v>
      </c>
      <c r="V91" s="72">
        <f t="shared" si="40"/>
        <v>90.230515916575186</v>
      </c>
      <c r="W91" s="72">
        <f t="shared" si="40"/>
        <v>82.450603732162463</v>
      </c>
      <c r="X91" s="72">
        <f t="shared" si="40"/>
        <v>81.764544456641048</v>
      </c>
      <c r="Y91" s="72">
        <f t="shared" si="40"/>
        <v>75.164654226125137</v>
      </c>
      <c r="Z91" s="72">
        <f t="shared" si="40"/>
        <v>71.185510428100983</v>
      </c>
      <c r="AA91" s="72">
        <f t="shared" si="38"/>
        <v>74.176728869374315</v>
      </c>
      <c r="AB91" s="72">
        <f t="shared" si="38"/>
        <v>75.260702524698132</v>
      </c>
      <c r="AC91" s="72">
        <f t="shared" si="38"/>
        <v>73.202524698133914</v>
      </c>
      <c r="AD91" s="72">
        <f t="shared" si="38"/>
        <v>72.530186608122946</v>
      </c>
      <c r="AE91" s="72">
        <f t="shared" ref="AE91:AG91" si="42">P91*100/$D91</f>
        <v>70.842480790340289</v>
      </c>
      <c r="AF91" s="72">
        <f t="shared" si="42"/>
        <v>70.348518111964879</v>
      </c>
      <c r="AG91" s="73">
        <f t="shared" si="42"/>
        <v>69.81339187705818</v>
      </c>
      <c r="AH91" s="557">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5"/>
      <c r="C92" s="1" t="s">
        <v>196</v>
      </c>
      <c r="D92" s="211">
        <v>6799</v>
      </c>
      <c r="E92" s="211">
        <v>5618</v>
      </c>
      <c r="F92" s="211">
        <v>5104</v>
      </c>
      <c r="G92" s="211">
        <v>4786</v>
      </c>
      <c r="H92" s="211">
        <v>5352</v>
      </c>
      <c r="I92" s="211">
        <v>5279</v>
      </c>
      <c r="J92" s="211">
        <v>4375</v>
      </c>
      <c r="K92" s="211">
        <v>4346</v>
      </c>
      <c r="L92" s="211">
        <v>4836</v>
      </c>
      <c r="M92" s="211">
        <v>5212</v>
      </c>
      <c r="N92" s="211">
        <v>5902</v>
      </c>
      <c r="O92" s="211">
        <v>5702</v>
      </c>
      <c r="P92" s="212">
        <v>5546</v>
      </c>
      <c r="Q92" s="212">
        <v>5456</v>
      </c>
      <c r="R92" s="212">
        <v>5366</v>
      </c>
      <c r="S92" s="556">
        <f>100</f>
        <v>100</v>
      </c>
      <c r="T92" s="72">
        <f t="shared" si="40"/>
        <v>82.629798499779383</v>
      </c>
      <c r="U92" s="72">
        <f t="shared" si="40"/>
        <v>75.0698632151787</v>
      </c>
      <c r="V92" s="72">
        <f t="shared" si="40"/>
        <v>70.392704809530812</v>
      </c>
      <c r="W92" s="72">
        <f t="shared" si="40"/>
        <v>78.717458449772025</v>
      </c>
      <c r="X92" s="72">
        <f t="shared" si="40"/>
        <v>77.643771142815126</v>
      </c>
      <c r="Y92" s="72">
        <f t="shared" si="40"/>
        <v>64.347698190910421</v>
      </c>
      <c r="Z92" s="72">
        <f t="shared" si="40"/>
        <v>63.92116487718782</v>
      </c>
      <c r="AA92" s="72">
        <f t="shared" si="38"/>
        <v>71.128107074569783</v>
      </c>
      <c r="AB92" s="72">
        <f t="shared" si="38"/>
        <v>76.658332107662886</v>
      </c>
      <c r="AC92" s="72">
        <f t="shared" si="38"/>
        <v>86.806883365200761</v>
      </c>
      <c r="AD92" s="72">
        <f t="shared" si="38"/>
        <v>83.865274305044863</v>
      </c>
      <c r="AE92" s="72">
        <f t="shared" ref="AE92:AG92" si="43">P92*100/$D92</f>
        <v>81.570819238123249</v>
      </c>
      <c r="AF92" s="72">
        <f t="shared" si="43"/>
        <v>80.247095161053096</v>
      </c>
      <c r="AG92" s="73">
        <f t="shared" si="43"/>
        <v>78.923371083982943</v>
      </c>
      <c r="AH92" s="557">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5"/>
      <c r="C93" s="1" t="s">
        <v>197</v>
      </c>
      <c r="D93" s="211">
        <v>5012</v>
      </c>
      <c r="E93" s="211">
        <v>4824</v>
      </c>
      <c r="F93" s="211">
        <v>4718</v>
      </c>
      <c r="G93" s="211">
        <v>5030</v>
      </c>
      <c r="H93" s="211">
        <v>4185</v>
      </c>
      <c r="I93" s="211">
        <v>4040</v>
      </c>
      <c r="J93" s="211">
        <v>4599</v>
      </c>
      <c r="K93" s="211">
        <v>5000</v>
      </c>
      <c r="L93" s="211">
        <v>5102</v>
      </c>
      <c r="M93" s="211">
        <v>4857</v>
      </c>
      <c r="N93" s="211">
        <v>4069</v>
      </c>
      <c r="O93" s="211">
        <v>3760</v>
      </c>
      <c r="P93" s="212">
        <v>3517</v>
      </c>
      <c r="Q93" s="212">
        <v>3562</v>
      </c>
      <c r="R93" s="212">
        <v>3571</v>
      </c>
      <c r="S93" s="556">
        <f>100</f>
        <v>100</v>
      </c>
      <c r="T93" s="72">
        <f t="shared" si="40"/>
        <v>96.249002394253793</v>
      </c>
      <c r="U93" s="72">
        <f t="shared" si="40"/>
        <v>94.134078212290504</v>
      </c>
      <c r="V93" s="72">
        <f t="shared" si="40"/>
        <v>100.35913806863527</v>
      </c>
      <c r="W93" s="72">
        <f t="shared" si="40"/>
        <v>83.499600957701517</v>
      </c>
      <c r="X93" s="72">
        <f t="shared" si="40"/>
        <v>80.606544293695137</v>
      </c>
      <c r="Y93" s="72">
        <f t="shared" si="40"/>
        <v>91.759776536312856</v>
      </c>
      <c r="Z93" s="72">
        <f t="shared" si="40"/>
        <v>99.760574620909821</v>
      </c>
      <c r="AA93" s="72">
        <f t="shared" si="38"/>
        <v>101.79569034317637</v>
      </c>
      <c r="AB93" s="72">
        <f t="shared" si="38"/>
        <v>96.907422186751802</v>
      </c>
      <c r="AC93" s="72">
        <f t="shared" si="38"/>
        <v>81.18515562649641</v>
      </c>
      <c r="AD93" s="72">
        <f t="shared" si="38"/>
        <v>75.01995211492418</v>
      </c>
      <c r="AE93" s="72">
        <f t="shared" ref="AE93:AG93" si="44">P93*100/$D93</f>
        <v>70.171588188347968</v>
      </c>
      <c r="AF93" s="72">
        <f t="shared" si="44"/>
        <v>71.069433359936156</v>
      </c>
      <c r="AG93" s="73">
        <f t="shared" si="44"/>
        <v>71.249002394253793</v>
      </c>
      <c r="AH93" s="557">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5"/>
      <c r="C94" s="1" t="s">
        <v>198</v>
      </c>
      <c r="D94" s="211">
        <v>30177</v>
      </c>
      <c r="E94" s="211">
        <v>27362</v>
      </c>
      <c r="F94" s="211">
        <v>25780</v>
      </c>
      <c r="G94" s="211">
        <v>25253</v>
      </c>
      <c r="H94" s="211">
        <v>24318</v>
      </c>
      <c r="I94" s="211">
        <v>23898</v>
      </c>
      <c r="J94" s="211">
        <v>23133</v>
      </c>
      <c r="K94" s="211">
        <v>23225</v>
      </c>
      <c r="L94" s="211">
        <v>24057</v>
      </c>
      <c r="M94" s="211">
        <v>24153</v>
      </c>
      <c r="N94" s="211">
        <v>24211</v>
      </c>
      <c r="O94" s="211">
        <v>23769</v>
      </c>
      <c r="P94" s="212">
        <v>23109</v>
      </c>
      <c r="Q94" s="212">
        <v>23118</v>
      </c>
      <c r="R94" s="212">
        <v>23121</v>
      </c>
      <c r="S94" s="556">
        <f>100</f>
        <v>100</v>
      </c>
      <c r="T94" s="72">
        <f t="shared" si="40"/>
        <v>90.671703615336185</v>
      </c>
      <c r="U94" s="72">
        <f t="shared" si="40"/>
        <v>85.429300460615707</v>
      </c>
      <c r="V94" s="72">
        <f t="shared" si="40"/>
        <v>83.682937336382011</v>
      </c>
      <c r="W94" s="72">
        <f t="shared" si="40"/>
        <v>80.584551148225472</v>
      </c>
      <c r="X94" s="72">
        <f t="shared" si="40"/>
        <v>79.192762700069594</v>
      </c>
      <c r="Y94" s="72">
        <f t="shared" si="40"/>
        <v>76.657719455214234</v>
      </c>
      <c r="Z94" s="72">
        <f t="shared" si="40"/>
        <v>76.962587401000761</v>
      </c>
      <c r="AA94" s="72">
        <f t="shared" si="38"/>
        <v>79.71965404115717</v>
      </c>
      <c r="AB94" s="72">
        <f t="shared" si="38"/>
        <v>80.03777711502137</v>
      </c>
      <c r="AC94" s="72">
        <f t="shared" si="38"/>
        <v>80.229976472147669</v>
      </c>
      <c r="AD94" s="72">
        <f t="shared" si="38"/>
        <v>78.76528481956457</v>
      </c>
      <c r="AE94" s="72">
        <f t="shared" ref="AE94:AG94" si="45">P94*100/$D94</f>
        <v>76.578188686748192</v>
      </c>
      <c r="AF94" s="72">
        <f t="shared" si="45"/>
        <v>76.608012724922958</v>
      </c>
      <c r="AG94" s="73">
        <f t="shared" si="45"/>
        <v>76.617954070981213</v>
      </c>
      <c r="AH94" s="557">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6"/>
      <c r="C95" s="8" t="s">
        <v>199</v>
      </c>
      <c r="D95">
        <v>25165</v>
      </c>
      <c r="E95">
        <v>22538</v>
      </c>
      <c r="F95">
        <v>21062</v>
      </c>
      <c r="G95">
        <v>20223</v>
      </c>
      <c r="H95">
        <v>20133</v>
      </c>
      <c r="I95">
        <v>19858</v>
      </c>
      <c r="J95">
        <v>18534</v>
      </c>
      <c r="K95">
        <v>18225</v>
      </c>
      <c r="L95">
        <v>18955</v>
      </c>
      <c r="M95">
        <v>19296</v>
      </c>
      <c r="N95">
        <v>20142</v>
      </c>
      <c r="O95">
        <v>20009</v>
      </c>
      <c r="P95">
        <v>19592</v>
      </c>
      <c r="Q95">
        <v>19556</v>
      </c>
      <c r="R95">
        <v>19550</v>
      </c>
      <c r="S95" s="556">
        <f>100</f>
        <v>100</v>
      </c>
      <c r="T95" s="72">
        <f t="shared" si="40"/>
        <v>89.56089807272005</v>
      </c>
      <c r="U95" s="72">
        <f t="shared" si="40"/>
        <v>83.695608980727201</v>
      </c>
      <c r="V95" s="72">
        <f t="shared" si="40"/>
        <v>80.361613351877608</v>
      </c>
      <c r="W95" s="72">
        <f t="shared" si="40"/>
        <v>80.003973773097556</v>
      </c>
      <c r="X95" s="72">
        <f t="shared" si="40"/>
        <v>78.91118617126962</v>
      </c>
      <c r="Y95" s="72">
        <f t="shared" si="40"/>
        <v>73.649910590105307</v>
      </c>
      <c r="Z95" s="72">
        <f t="shared" si="40"/>
        <v>72.422014702960468</v>
      </c>
      <c r="AA95" s="72">
        <f t="shared" si="38"/>
        <v>75.32286906417643</v>
      </c>
      <c r="AB95" s="72">
        <f t="shared" si="38"/>
        <v>76.677925690443075</v>
      </c>
      <c r="AC95" s="72">
        <f t="shared" si="38"/>
        <v>80.03973773097556</v>
      </c>
      <c r="AD95" s="72">
        <f t="shared" si="38"/>
        <v>79.511225909000601</v>
      </c>
      <c r="AE95" s="72">
        <f t="shared" ref="AE95:AG95" si="46">P95*100/$D95</f>
        <v>77.854162527319687</v>
      </c>
      <c r="AF95" s="72">
        <f t="shared" si="46"/>
        <v>77.711106695807672</v>
      </c>
      <c r="AG95" s="73">
        <f t="shared" si="46"/>
        <v>77.687264057222336</v>
      </c>
      <c r="AH95" s="237"/>
      <c r="AI95" s="238"/>
      <c r="AJ95" s="238"/>
      <c r="AK95" s="238"/>
      <c r="AL95" s="238"/>
      <c r="AM95" s="238"/>
      <c r="AN95" s="238"/>
      <c r="AO95" s="238"/>
      <c r="AP95" s="238"/>
      <c r="AQ95" s="238"/>
      <c r="AR95" s="238"/>
      <c r="AS95" s="238"/>
      <c r="AT95" s="238"/>
      <c r="AU95" s="238"/>
      <c r="AV95" s="239"/>
    </row>
    <row r="96" spans="2:48" ht="15" customHeight="1">
      <c r="B96" s="735" t="s">
        <v>116</v>
      </c>
      <c r="C96" s="1" t="s">
        <v>194</v>
      </c>
      <c r="D96" s="211">
        <v>34</v>
      </c>
      <c r="E96" s="211">
        <v>29</v>
      </c>
      <c r="F96" s="212">
        <v>46</v>
      </c>
      <c r="G96" s="212">
        <v>36</v>
      </c>
      <c r="H96" s="212">
        <v>64</v>
      </c>
      <c r="I96" s="211">
        <v>24</v>
      </c>
      <c r="J96" s="211">
        <v>23</v>
      </c>
      <c r="K96" s="212">
        <v>20</v>
      </c>
      <c r="L96" s="212">
        <v>24</v>
      </c>
      <c r="M96" s="212">
        <v>19</v>
      </c>
      <c r="N96" s="212">
        <v>24</v>
      </c>
      <c r="O96" s="212">
        <v>20</v>
      </c>
      <c r="P96" s="212">
        <v>24</v>
      </c>
      <c r="Q96" s="212">
        <v>24</v>
      </c>
      <c r="R96" s="212">
        <v>24</v>
      </c>
      <c r="S96" s="556">
        <f>100</f>
        <v>100</v>
      </c>
      <c r="T96" s="72">
        <f t="shared" si="40"/>
        <v>85.294117647058826</v>
      </c>
      <c r="U96" s="72">
        <f t="shared" si="40"/>
        <v>135.29411764705881</v>
      </c>
      <c r="V96" s="72">
        <f t="shared" si="40"/>
        <v>105.88235294117646</v>
      </c>
      <c r="W96" s="72">
        <f t="shared" si="40"/>
        <v>188.23529411764707</v>
      </c>
      <c r="X96" s="72">
        <f t="shared" si="40"/>
        <v>70.588235294117652</v>
      </c>
      <c r="Y96" s="72">
        <f t="shared" si="40"/>
        <v>67.647058823529406</v>
      </c>
      <c r="Z96" s="72">
        <f t="shared" si="40"/>
        <v>58.823529411764703</v>
      </c>
      <c r="AA96" s="72">
        <f t="shared" si="38"/>
        <v>70.588235294117652</v>
      </c>
      <c r="AB96" s="72">
        <f t="shared" si="38"/>
        <v>55.882352941176471</v>
      </c>
      <c r="AC96" s="72">
        <f t="shared" si="38"/>
        <v>70.588235294117652</v>
      </c>
      <c r="AD96" s="72">
        <f t="shared" si="38"/>
        <v>58.823529411764703</v>
      </c>
      <c r="AE96" s="72">
        <f t="shared" ref="AE96:AG96" si="47">P96*100/$D96</f>
        <v>70.588235294117652</v>
      </c>
      <c r="AF96" s="72">
        <f t="shared" si="47"/>
        <v>70.588235294117652</v>
      </c>
      <c r="AG96" s="73">
        <f t="shared" si="47"/>
        <v>70.588235294117652</v>
      </c>
      <c r="AH96" s="557">
        <v>1</v>
      </c>
      <c r="AI96" s="234">
        <v>1</v>
      </c>
      <c r="AJ96" s="234">
        <v>4</v>
      </c>
      <c r="AK96" s="234">
        <v>4</v>
      </c>
      <c r="AL96" s="234">
        <v>4</v>
      </c>
      <c r="AM96" s="234">
        <v>1</v>
      </c>
      <c r="AN96" s="234">
        <v>1</v>
      </c>
      <c r="AO96" s="234">
        <v>4</v>
      </c>
      <c r="AP96" s="234">
        <v>4</v>
      </c>
      <c r="AQ96" s="234">
        <v>4</v>
      </c>
      <c r="AR96" s="234">
        <v>4</v>
      </c>
      <c r="AS96" s="234">
        <v>4</v>
      </c>
      <c r="AT96" s="234">
        <v>4</v>
      </c>
      <c r="AU96" s="234">
        <v>6</v>
      </c>
      <c r="AV96" s="236">
        <v>7</v>
      </c>
    </row>
    <row r="97" spans="2:48" ht="14.45">
      <c r="B97" s="735"/>
      <c r="C97" s="1" t="s">
        <v>195</v>
      </c>
      <c r="D97" s="212">
        <v>35</v>
      </c>
      <c r="E97" s="212">
        <v>41</v>
      </c>
      <c r="F97" s="212">
        <v>71</v>
      </c>
      <c r="G97" s="212">
        <v>91</v>
      </c>
      <c r="H97" s="212">
        <v>130</v>
      </c>
      <c r="I97" s="212">
        <v>212</v>
      </c>
      <c r="J97" s="212">
        <v>209</v>
      </c>
      <c r="K97" s="212">
        <v>133</v>
      </c>
      <c r="L97" s="212">
        <v>180</v>
      </c>
      <c r="M97" s="212">
        <v>146</v>
      </c>
      <c r="N97" s="212">
        <v>108</v>
      </c>
      <c r="O97" s="212">
        <v>86</v>
      </c>
      <c r="P97" s="212">
        <v>105</v>
      </c>
      <c r="Q97" s="212">
        <v>104</v>
      </c>
      <c r="R97" s="212">
        <v>103</v>
      </c>
      <c r="S97" s="556">
        <f>100</f>
        <v>100</v>
      </c>
      <c r="T97" s="72">
        <f t="shared" si="40"/>
        <v>117.14285714285714</v>
      </c>
      <c r="U97" s="72">
        <f t="shared" si="40"/>
        <v>202.85714285714286</v>
      </c>
      <c r="V97" s="72">
        <f t="shared" si="40"/>
        <v>260</v>
      </c>
      <c r="W97" s="72">
        <f t="shared" si="40"/>
        <v>371.42857142857144</v>
      </c>
      <c r="X97" s="72">
        <f t="shared" si="40"/>
        <v>605.71428571428567</v>
      </c>
      <c r="Y97" s="72">
        <f t="shared" si="40"/>
        <v>597.14285714285711</v>
      </c>
      <c r="Z97" s="72">
        <f t="shared" si="40"/>
        <v>380</v>
      </c>
      <c r="AA97" s="72">
        <f t="shared" si="38"/>
        <v>514.28571428571433</v>
      </c>
      <c r="AB97" s="72">
        <f t="shared" si="38"/>
        <v>417.14285714285717</v>
      </c>
      <c r="AC97" s="72">
        <f t="shared" si="38"/>
        <v>308.57142857142856</v>
      </c>
      <c r="AD97" s="72">
        <f t="shared" si="38"/>
        <v>245.71428571428572</v>
      </c>
      <c r="AE97" s="72">
        <f t="shared" ref="AE97:AG97" si="48">P97*100/$D97</f>
        <v>300</v>
      </c>
      <c r="AF97" s="72">
        <f t="shared" si="48"/>
        <v>297.14285714285717</v>
      </c>
      <c r="AG97" s="73">
        <f t="shared" si="48"/>
        <v>294.28571428571428</v>
      </c>
      <c r="AH97" s="557">
        <v>4</v>
      </c>
      <c r="AI97" s="234">
        <v>4</v>
      </c>
      <c r="AJ97" s="234">
        <v>4</v>
      </c>
      <c r="AK97" s="234">
        <v>4</v>
      </c>
      <c r="AL97" s="234">
        <v>4</v>
      </c>
      <c r="AM97" s="234">
        <v>4</v>
      </c>
      <c r="AN97" s="234">
        <v>4</v>
      </c>
      <c r="AO97" s="234">
        <v>4</v>
      </c>
      <c r="AP97" s="234">
        <v>4</v>
      </c>
      <c r="AQ97" s="234">
        <v>4</v>
      </c>
      <c r="AR97" s="234">
        <v>4</v>
      </c>
      <c r="AS97" s="234">
        <v>4</v>
      </c>
      <c r="AT97" s="234">
        <v>4</v>
      </c>
      <c r="AU97" s="234">
        <v>6</v>
      </c>
      <c r="AV97" s="236">
        <v>7</v>
      </c>
    </row>
    <row r="98" spans="2:48" ht="14.45">
      <c r="B98" s="735"/>
      <c r="C98" s="1" t="s">
        <v>196</v>
      </c>
      <c r="D98" s="212">
        <v>143</v>
      </c>
      <c r="E98" s="212">
        <v>120</v>
      </c>
      <c r="F98" s="212">
        <v>106</v>
      </c>
      <c r="G98" s="212">
        <v>81</v>
      </c>
      <c r="H98" s="212">
        <v>50</v>
      </c>
      <c r="I98" s="212">
        <v>50</v>
      </c>
      <c r="J98" s="212">
        <v>50</v>
      </c>
      <c r="K98" s="211">
        <v>0</v>
      </c>
      <c r="L98" s="211">
        <v>0</v>
      </c>
      <c r="M98" s="211">
        <v>0</v>
      </c>
      <c r="N98" s="211">
        <v>0</v>
      </c>
      <c r="O98" s="211">
        <v>0</v>
      </c>
      <c r="P98" s="212">
        <v>0</v>
      </c>
      <c r="Q98" s="212">
        <v>0</v>
      </c>
      <c r="R98" s="212">
        <v>0</v>
      </c>
      <c r="S98" s="556">
        <f>100</f>
        <v>100</v>
      </c>
      <c r="T98" s="72">
        <f t="shared" si="40"/>
        <v>83.91608391608392</v>
      </c>
      <c r="U98" s="72">
        <f t="shared" si="40"/>
        <v>74.12587412587412</v>
      </c>
      <c r="V98" s="72">
        <f t="shared" si="40"/>
        <v>56.643356643356647</v>
      </c>
      <c r="W98" s="72">
        <f t="shared" si="40"/>
        <v>34.965034965034967</v>
      </c>
      <c r="X98" s="72">
        <f t="shared" si="40"/>
        <v>34.965034965034967</v>
      </c>
      <c r="Y98" s="72">
        <f t="shared" si="40"/>
        <v>34.965034965034967</v>
      </c>
      <c r="Z98" s="72">
        <f t="shared" si="40"/>
        <v>0</v>
      </c>
      <c r="AA98" s="72">
        <f t="shared" si="38"/>
        <v>0</v>
      </c>
      <c r="AB98" s="72">
        <f t="shared" si="38"/>
        <v>0</v>
      </c>
      <c r="AC98" s="72">
        <f t="shared" si="38"/>
        <v>0</v>
      </c>
      <c r="AD98" s="72">
        <f t="shared" si="38"/>
        <v>0</v>
      </c>
      <c r="AE98" s="72">
        <f t="shared" ref="AE98:AG98" si="49">P98*100/$D98</f>
        <v>0</v>
      </c>
      <c r="AF98" s="72">
        <f t="shared" si="49"/>
        <v>0</v>
      </c>
      <c r="AG98" s="73">
        <f t="shared" si="49"/>
        <v>0</v>
      </c>
      <c r="AH98" s="557">
        <v>4</v>
      </c>
      <c r="AI98" s="234">
        <v>4</v>
      </c>
      <c r="AJ98" s="234">
        <v>4</v>
      </c>
      <c r="AK98" s="234">
        <v>4</v>
      </c>
      <c r="AL98" s="234">
        <v>4</v>
      </c>
      <c r="AM98" s="234">
        <v>4</v>
      </c>
      <c r="AN98" s="234">
        <v>4</v>
      </c>
      <c r="AO98" s="234">
        <v>1</v>
      </c>
      <c r="AP98" s="234">
        <v>1</v>
      </c>
      <c r="AQ98" s="234">
        <v>1</v>
      </c>
      <c r="AR98" s="234">
        <v>1</v>
      </c>
      <c r="AS98" s="234">
        <v>1</v>
      </c>
      <c r="AT98" s="234">
        <v>4</v>
      </c>
      <c r="AU98" s="234">
        <v>6</v>
      </c>
      <c r="AV98" s="236">
        <v>7</v>
      </c>
    </row>
    <row r="99" spans="2:48" ht="14.45">
      <c r="B99" s="735"/>
      <c r="C99" s="1" t="s">
        <v>197</v>
      </c>
      <c r="D99" s="212">
        <v>2714</v>
      </c>
      <c r="E99" s="212">
        <v>2615</v>
      </c>
      <c r="F99" s="212">
        <v>2524</v>
      </c>
      <c r="G99" s="212">
        <v>2192</v>
      </c>
      <c r="H99" s="211">
        <v>1990</v>
      </c>
      <c r="I99" s="211">
        <v>1900</v>
      </c>
      <c r="J99" s="211">
        <v>1800</v>
      </c>
      <c r="K99" s="212">
        <v>1657</v>
      </c>
      <c r="L99" s="212">
        <v>1974</v>
      </c>
      <c r="M99" s="212">
        <v>1654</v>
      </c>
      <c r="N99" s="212">
        <v>1388</v>
      </c>
      <c r="O99" s="212">
        <v>1375</v>
      </c>
      <c r="P99" s="212">
        <v>1292</v>
      </c>
      <c r="Q99" s="212">
        <v>1309</v>
      </c>
      <c r="R99" s="212">
        <v>1312</v>
      </c>
      <c r="S99" s="556">
        <f>100</f>
        <v>100</v>
      </c>
      <c r="T99" s="72">
        <f t="shared" si="40"/>
        <v>96.352247605011058</v>
      </c>
      <c r="U99" s="72">
        <f t="shared" si="40"/>
        <v>92.999263080324241</v>
      </c>
      <c r="V99" s="72">
        <f t="shared" si="40"/>
        <v>80.766396462785551</v>
      </c>
      <c r="W99" s="72">
        <f t="shared" si="40"/>
        <v>73.323507737656598</v>
      </c>
      <c r="X99" s="72">
        <f t="shared" si="40"/>
        <v>70.007369196757551</v>
      </c>
      <c r="Y99" s="72">
        <f t="shared" si="40"/>
        <v>66.322770817980839</v>
      </c>
      <c r="Z99" s="72">
        <f t="shared" si="40"/>
        <v>61.053795136330137</v>
      </c>
      <c r="AA99" s="72">
        <f t="shared" si="38"/>
        <v>72.733971997052322</v>
      </c>
      <c r="AB99" s="72">
        <f t="shared" si="38"/>
        <v>60.943257184966839</v>
      </c>
      <c r="AC99" s="72">
        <f t="shared" si="38"/>
        <v>51.142225497420782</v>
      </c>
      <c r="AD99" s="72">
        <f t="shared" si="38"/>
        <v>50.663227708179811</v>
      </c>
      <c r="AE99" s="72">
        <f t="shared" ref="AE99:AG99" si="50">P99*100/$D99</f>
        <v>47.605011053795138</v>
      </c>
      <c r="AF99" s="72">
        <f t="shared" si="50"/>
        <v>48.231392778187178</v>
      </c>
      <c r="AG99" s="73">
        <f t="shared" si="50"/>
        <v>48.341930729550477</v>
      </c>
      <c r="AH99" s="557">
        <v>4</v>
      </c>
      <c r="AI99" s="234">
        <v>4</v>
      </c>
      <c r="AJ99" s="234">
        <v>4</v>
      </c>
      <c r="AK99" s="234">
        <v>4</v>
      </c>
      <c r="AL99" s="234">
        <v>1</v>
      </c>
      <c r="AM99" s="234">
        <v>1</v>
      </c>
      <c r="AN99" s="234">
        <v>1</v>
      </c>
      <c r="AO99" s="234">
        <v>4</v>
      </c>
      <c r="AP99" s="234">
        <v>4</v>
      </c>
      <c r="AQ99" s="234">
        <v>4</v>
      </c>
      <c r="AR99" s="234">
        <v>4</v>
      </c>
      <c r="AS99" s="234">
        <v>4</v>
      </c>
      <c r="AT99" s="234">
        <v>4</v>
      </c>
      <c r="AU99" s="234">
        <v>6</v>
      </c>
      <c r="AV99" s="236">
        <v>7</v>
      </c>
    </row>
    <row r="100" spans="2:48" ht="14.45">
      <c r="B100" s="735"/>
      <c r="C100" s="1" t="s">
        <v>198</v>
      </c>
      <c r="D100" s="211">
        <v>2926</v>
      </c>
      <c r="E100" s="211">
        <v>2805</v>
      </c>
      <c r="F100" s="211">
        <v>2747</v>
      </c>
      <c r="G100" s="211">
        <v>2400</v>
      </c>
      <c r="H100" s="211">
        <v>2234</v>
      </c>
      <c r="I100" s="211">
        <v>2186</v>
      </c>
      <c r="J100" s="211">
        <v>2082</v>
      </c>
      <c r="K100" s="212">
        <v>1810</v>
      </c>
      <c r="L100" s="212">
        <v>2178</v>
      </c>
      <c r="M100" s="212">
        <v>1819</v>
      </c>
      <c r="N100" s="212">
        <v>1520</v>
      </c>
      <c r="O100" s="212">
        <v>1481</v>
      </c>
      <c r="P100" s="212">
        <v>1421</v>
      </c>
      <c r="Q100" s="212">
        <v>1437</v>
      </c>
      <c r="R100" s="212">
        <v>1439</v>
      </c>
      <c r="S100" s="556">
        <f>100</f>
        <v>100</v>
      </c>
      <c r="T100" s="72">
        <f t="shared" si="40"/>
        <v>95.864661654135332</v>
      </c>
      <c r="U100" s="72">
        <f t="shared" si="40"/>
        <v>93.882433356117573</v>
      </c>
      <c r="V100" s="72">
        <f t="shared" si="40"/>
        <v>82.023239917976767</v>
      </c>
      <c r="W100" s="72">
        <f t="shared" si="40"/>
        <v>76.349965823650038</v>
      </c>
      <c r="X100" s="72">
        <f t="shared" si="40"/>
        <v>74.709501025290493</v>
      </c>
      <c r="Y100" s="72">
        <f t="shared" si="40"/>
        <v>71.15516062884484</v>
      </c>
      <c r="Z100" s="72">
        <f t="shared" si="40"/>
        <v>61.859193438140807</v>
      </c>
      <c r="AA100" s="72">
        <f t="shared" si="38"/>
        <v>74.436090225563916</v>
      </c>
      <c r="AB100" s="72">
        <f t="shared" si="38"/>
        <v>62.166780587833216</v>
      </c>
      <c r="AC100" s="72">
        <f t="shared" si="38"/>
        <v>51.948051948051948</v>
      </c>
      <c r="AD100" s="72">
        <f t="shared" si="38"/>
        <v>50.615174299384826</v>
      </c>
      <c r="AE100" s="72">
        <f t="shared" ref="AE100:AG100" si="51">P100*100/$D100</f>
        <v>48.564593301435409</v>
      </c>
      <c r="AF100" s="72">
        <f t="shared" si="51"/>
        <v>49.111414900888583</v>
      </c>
      <c r="AG100" s="73">
        <f t="shared" si="51"/>
        <v>49.179767600820234</v>
      </c>
      <c r="AH100" s="557">
        <v>1</v>
      </c>
      <c r="AI100" s="234">
        <v>1</v>
      </c>
      <c r="AJ100" s="234">
        <v>1</v>
      </c>
      <c r="AK100" s="234">
        <v>1</v>
      </c>
      <c r="AL100" s="234">
        <v>1</v>
      </c>
      <c r="AM100" s="234">
        <v>1</v>
      </c>
      <c r="AN100" s="234">
        <v>1</v>
      </c>
      <c r="AO100" s="234">
        <v>4</v>
      </c>
      <c r="AP100" s="234">
        <v>4</v>
      </c>
      <c r="AQ100" s="234">
        <v>4</v>
      </c>
      <c r="AR100" s="234">
        <v>4</v>
      </c>
      <c r="AS100" s="234">
        <v>4</v>
      </c>
      <c r="AT100" s="234">
        <v>4</v>
      </c>
      <c r="AU100" s="234">
        <v>6</v>
      </c>
      <c r="AV100" s="236">
        <v>7</v>
      </c>
    </row>
    <row r="101" spans="2:48" ht="14.45">
      <c r="B101" s="736"/>
      <c r="C101" s="8" t="s">
        <v>199</v>
      </c>
      <c r="D101">
        <v>212</v>
      </c>
      <c r="E101">
        <v>190</v>
      </c>
      <c r="F101">
        <v>223</v>
      </c>
      <c r="G101">
        <v>208</v>
      </c>
      <c r="H101">
        <v>244</v>
      </c>
      <c r="I101">
        <v>286</v>
      </c>
      <c r="J101">
        <v>282</v>
      </c>
      <c r="K101">
        <v>153</v>
      </c>
      <c r="L101">
        <v>204</v>
      </c>
      <c r="M101">
        <v>165</v>
      </c>
      <c r="N101">
        <v>132</v>
      </c>
      <c r="O101">
        <v>106</v>
      </c>
      <c r="P101">
        <v>129</v>
      </c>
      <c r="Q101">
        <v>128</v>
      </c>
      <c r="R101">
        <v>127</v>
      </c>
      <c r="S101" s="556">
        <f>100</f>
        <v>100</v>
      </c>
      <c r="T101" s="72">
        <f t="shared" si="40"/>
        <v>89.622641509433961</v>
      </c>
      <c r="U101" s="72">
        <f t="shared" si="40"/>
        <v>105.18867924528301</v>
      </c>
      <c r="V101" s="72">
        <f t="shared" si="40"/>
        <v>98.113207547169807</v>
      </c>
      <c r="W101" s="72">
        <f t="shared" si="40"/>
        <v>115.09433962264151</v>
      </c>
      <c r="X101" s="72">
        <f t="shared" si="40"/>
        <v>134.90566037735849</v>
      </c>
      <c r="Y101" s="72">
        <f t="shared" si="40"/>
        <v>133.01886792452831</v>
      </c>
      <c r="Z101" s="72">
        <f t="shared" si="40"/>
        <v>72.169811320754718</v>
      </c>
      <c r="AA101" s="72">
        <f t="shared" si="38"/>
        <v>96.226415094339629</v>
      </c>
      <c r="AB101" s="72">
        <f t="shared" si="38"/>
        <v>77.830188679245282</v>
      </c>
      <c r="AC101" s="72">
        <f t="shared" si="38"/>
        <v>62.264150943396224</v>
      </c>
      <c r="AD101" s="72">
        <f t="shared" si="38"/>
        <v>50</v>
      </c>
      <c r="AE101" s="72">
        <f t="shared" ref="AE101:AG101" si="52">P101*100/$D101</f>
        <v>60.849056603773583</v>
      </c>
      <c r="AF101" s="72">
        <f t="shared" si="52"/>
        <v>60.377358490566039</v>
      </c>
      <c r="AG101" s="73">
        <f t="shared" si="52"/>
        <v>59.905660377358494</v>
      </c>
      <c r="AH101" s="237"/>
      <c r="AI101" s="238"/>
      <c r="AJ101" s="238"/>
      <c r="AK101" s="238"/>
      <c r="AL101" s="238"/>
      <c r="AM101" s="238"/>
      <c r="AN101" s="238"/>
      <c r="AO101" s="238"/>
      <c r="AP101" s="238"/>
      <c r="AQ101" s="238"/>
      <c r="AR101" s="238"/>
      <c r="AS101" s="238"/>
      <c r="AT101" s="238"/>
      <c r="AU101" s="238"/>
      <c r="AV101" s="239"/>
    </row>
    <row r="102" spans="2:48" ht="15" customHeight="1">
      <c r="B102" s="735" t="s">
        <v>111</v>
      </c>
      <c r="C102" s="1" t="s">
        <v>194</v>
      </c>
      <c r="D102" s="211">
        <v>1984</v>
      </c>
      <c r="E102" s="211">
        <v>2090</v>
      </c>
      <c r="F102" s="211">
        <v>2206</v>
      </c>
      <c r="G102" s="211">
        <v>2183</v>
      </c>
      <c r="H102" s="211">
        <v>2363</v>
      </c>
      <c r="I102" s="211">
        <v>2184</v>
      </c>
      <c r="J102" s="211">
        <v>2103</v>
      </c>
      <c r="K102" s="211">
        <v>2149</v>
      </c>
      <c r="L102" s="211">
        <v>2208</v>
      </c>
      <c r="M102" s="211">
        <v>2198</v>
      </c>
      <c r="N102" s="211">
        <v>2130</v>
      </c>
      <c r="O102" s="211">
        <v>2094</v>
      </c>
      <c r="P102" s="212">
        <v>2062</v>
      </c>
      <c r="Q102" s="212">
        <v>2083</v>
      </c>
      <c r="R102" s="212">
        <v>2112</v>
      </c>
      <c r="S102" s="556">
        <f>100</f>
        <v>100</v>
      </c>
      <c r="T102" s="72">
        <f t="shared" si="40"/>
        <v>105.34274193548387</v>
      </c>
      <c r="U102" s="72">
        <f t="shared" si="40"/>
        <v>111.18951612903226</v>
      </c>
      <c r="V102" s="72">
        <f t="shared" si="40"/>
        <v>110.03024193548387</v>
      </c>
      <c r="W102" s="72">
        <f t="shared" si="40"/>
        <v>119.10282258064517</v>
      </c>
      <c r="X102" s="72">
        <f t="shared" si="40"/>
        <v>110.08064516129032</v>
      </c>
      <c r="Y102" s="72">
        <f t="shared" si="40"/>
        <v>105.99798387096774</v>
      </c>
      <c r="Z102" s="72">
        <f t="shared" si="40"/>
        <v>108.31653225806451</v>
      </c>
      <c r="AA102" s="72">
        <f t="shared" si="38"/>
        <v>111.29032258064517</v>
      </c>
      <c r="AB102" s="72">
        <f t="shared" si="38"/>
        <v>110.78629032258064</v>
      </c>
      <c r="AC102" s="72">
        <f t="shared" si="38"/>
        <v>107.35887096774194</v>
      </c>
      <c r="AD102" s="72">
        <f t="shared" si="38"/>
        <v>105.54435483870968</v>
      </c>
      <c r="AE102" s="72">
        <f t="shared" ref="AE102:AG102" si="53">P102*100/$D102</f>
        <v>103.93145161290323</v>
      </c>
      <c r="AF102" s="72">
        <f t="shared" si="53"/>
        <v>104.9899193548387</v>
      </c>
      <c r="AG102" s="73">
        <f t="shared" si="53"/>
        <v>106.45161290322581</v>
      </c>
      <c r="AH102" s="557">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5"/>
      <c r="C103" s="1" t="s">
        <v>195</v>
      </c>
      <c r="D103" s="211">
        <v>3355</v>
      </c>
      <c r="E103" s="211">
        <v>3358</v>
      </c>
      <c r="F103" s="211">
        <v>2994</v>
      </c>
      <c r="G103" s="211">
        <v>3363</v>
      </c>
      <c r="H103" s="211">
        <v>3150</v>
      </c>
      <c r="I103" s="211">
        <v>3219</v>
      </c>
      <c r="J103" s="211">
        <v>3104</v>
      </c>
      <c r="K103" s="211">
        <v>3334</v>
      </c>
      <c r="L103" s="211">
        <v>3362</v>
      </c>
      <c r="M103" s="211">
        <v>3392</v>
      </c>
      <c r="N103" s="211">
        <v>3387</v>
      </c>
      <c r="O103" s="211">
        <v>3443</v>
      </c>
      <c r="P103" s="212">
        <v>3363</v>
      </c>
      <c r="Q103" s="212">
        <v>3340</v>
      </c>
      <c r="R103" s="212">
        <v>3315</v>
      </c>
      <c r="S103" s="556">
        <f>100</f>
        <v>100</v>
      </c>
      <c r="T103" s="72">
        <f t="shared" si="40"/>
        <v>100.08941877794337</v>
      </c>
      <c r="U103" s="72">
        <f t="shared" si="40"/>
        <v>89.239940387481369</v>
      </c>
      <c r="V103" s="72">
        <f t="shared" si="40"/>
        <v>100.23845007451565</v>
      </c>
      <c r="W103" s="72">
        <f t="shared" si="40"/>
        <v>93.889716840536508</v>
      </c>
      <c r="X103" s="72">
        <f t="shared" si="40"/>
        <v>95.946348733233975</v>
      </c>
      <c r="Y103" s="72">
        <f t="shared" si="40"/>
        <v>92.518628912071534</v>
      </c>
      <c r="Z103" s="72">
        <f t="shared" si="40"/>
        <v>99.374068554396416</v>
      </c>
      <c r="AA103" s="72">
        <f t="shared" si="38"/>
        <v>100.2086438152012</v>
      </c>
      <c r="AB103" s="72">
        <f t="shared" si="38"/>
        <v>101.10283159463488</v>
      </c>
      <c r="AC103" s="72">
        <f t="shared" si="38"/>
        <v>100.95380029806259</v>
      </c>
      <c r="AD103" s="72">
        <f t="shared" si="38"/>
        <v>102.62295081967213</v>
      </c>
      <c r="AE103" s="72">
        <f t="shared" ref="AE103:AG103" si="54">P103*100/$D103</f>
        <v>100.23845007451565</v>
      </c>
      <c r="AF103" s="72">
        <f t="shared" si="54"/>
        <v>99.552906110283161</v>
      </c>
      <c r="AG103" s="73">
        <f t="shared" si="54"/>
        <v>98.807749627421757</v>
      </c>
      <c r="AH103" s="557">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5"/>
      <c r="C104" s="1" t="s">
        <v>196</v>
      </c>
      <c r="D104" s="211">
        <v>9550</v>
      </c>
      <c r="E104" s="211">
        <v>8904</v>
      </c>
      <c r="F104" s="211">
        <v>9358</v>
      </c>
      <c r="G104" s="211">
        <v>8842</v>
      </c>
      <c r="H104" s="211">
        <v>9021</v>
      </c>
      <c r="I104" s="211">
        <v>8767</v>
      </c>
      <c r="J104" s="211">
        <v>9836</v>
      </c>
      <c r="K104" s="211">
        <v>9759</v>
      </c>
      <c r="L104" s="211">
        <v>9448</v>
      </c>
      <c r="M104" s="211">
        <v>9798</v>
      </c>
      <c r="N104" s="211">
        <v>9719</v>
      </c>
      <c r="O104" s="211">
        <v>9503</v>
      </c>
      <c r="P104" s="212">
        <v>9243</v>
      </c>
      <c r="Q104" s="212">
        <v>9093</v>
      </c>
      <c r="R104" s="212">
        <v>8943</v>
      </c>
      <c r="S104" s="556">
        <f>100</f>
        <v>100</v>
      </c>
      <c r="T104" s="72">
        <f t="shared" si="40"/>
        <v>93.235602094240832</v>
      </c>
      <c r="U104" s="72">
        <f t="shared" si="40"/>
        <v>97.989528795811523</v>
      </c>
      <c r="V104" s="72">
        <f t="shared" si="40"/>
        <v>92.586387434554979</v>
      </c>
      <c r="W104" s="72">
        <f t="shared" si="40"/>
        <v>94.460732984293188</v>
      </c>
      <c r="X104" s="72">
        <f t="shared" si="40"/>
        <v>91.801047120418843</v>
      </c>
      <c r="Y104" s="72">
        <f t="shared" si="40"/>
        <v>102.99476439790575</v>
      </c>
      <c r="Z104" s="72">
        <f t="shared" si="40"/>
        <v>102.18848167539267</v>
      </c>
      <c r="AA104" s="72">
        <f t="shared" si="38"/>
        <v>98.931937172774866</v>
      </c>
      <c r="AB104" s="72">
        <f t="shared" si="38"/>
        <v>102.59685863874346</v>
      </c>
      <c r="AC104" s="72">
        <f t="shared" si="38"/>
        <v>101.7696335078534</v>
      </c>
      <c r="AD104" s="72">
        <f t="shared" si="38"/>
        <v>99.507853403141368</v>
      </c>
      <c r="AE104" s="72">
        <f t="shared" ref="AE104:AG104" si="55">P104*100/$D104</f>
        <v>96.785340314136121</v>
      </c>
      <c r="AF104" s="72">
        <f t="shared" si="55"/>
        <v>95.214659685863879</v>
      </c>
      <c r="AG104" s="73">
        <f t="shared" si="55"/>
        <v>93.643979057591622</v>
      </c>
      <c r="AH104" s="557">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5"/>
      <c r="C105" s="1" t="s">
        <v>197</v>
      </c>
      <c r="D105" s="211">
        <v>17162</v>
      </c>
      <c r="E105" s="211">
        <v>14993</v>
      </c>
      <c r="F105" s="211">
        <v>14411</v>
      </c>
      <c r="G105" s="211">
        <v>14627</v>
      </c>
      <c r="H105" s="211">
        <v>14785</v>
      </c>
      <c r="I105" s="211">
        <v>14706</v>
      </c>
      <c r="J105" s="211">
        <v>14252</v>
      </c>
      <c r="K105" s="211">
        <v>14573</v>
      </c>
      <c r="L105" s="211">
        <v>15326</v>
      </c>
      <c r="M105" s="211">
        <v>16026</v>
      </c>
      <c r="N105" s="211">
        <v>16994</v>
      </c>
      <c r="O105" s="211">
        <v>17358</v>
      </c>
      <c r="P105" s="212">
        <v>16235</v>
      </c>
      <c r="Q105" s="212">
        <v>16443</v>
      </c>
      <c r="R105" s="212">
        <v>16485</v>
      </c>
      <c r="S105" s="556">
        <f>100</f>
        <v>100</v>
      </c>
      <c r="T105" s="72">
        <f t="shared" si="40"/>
        <v>87.361612865633376</v>
      </c>
      <c r="U105" s="72">
        <f t="shared" si="40"/>
        <v>83.970399720312315</v>
      </c>
      <c r="V105" s="72">
        <f t="shared" si="40"/>
        <v>85.228994289709817</v>
      </c>
      <c r="W105" s="72">
        <f t="shared" si="40"/>
        <v>86.149632909917258</v>
      </c>
      <c r="X105" s="72">
        <f t="shared" si="40"/>
        <v>85.689313599813545</v>
      </c>
      <c r="Y105" s="72">
        <f t="shared" si="40"/>
        <v>83.043934273394711</v>
      </c>
      <c r="Z105" s="72">
        <f t="shared" si="40"/>
        <v>84.914345647360449</v>
      </c>
      <c r="AA105" s="72">
        <f t="shared" si="38"/>
        <v>89.301946160121204</v>
      </c>
      <c r="AB105" s="72">
        <f t="shared" si="38"/>
        <v>93.38072485724274</v>
      </c>
      <c r="AC105" s="72">
        <f t="shared" si="38"/>
        <v>99.021093112690835</v>
      </c>
      <c r="AD105" s="72">
        <f t="shared" si="38"/>
        <v>101.14205803519404</v>
      </c>
      <c r="AE105" s="72">
        <f t="shared" ref="AE105:AG105" si="56">P105*100/$D105</f>
        <v>94.598531639669034</v>
      </c>
      <c r="AF105" s="72">
        <f t="shared" si="56"/>
        <v>95.810511595385151</v>
      </c>
      <c r="AG105" s="73">
        <f t="shared" si="56"/>
        <v>96.055238317212442</v>
      </c>
      <c r="AH105" s="557">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5"/>
      <c r="C106" s="1" t="s">
        <v>198</v>
      </c>
      <c r="D106" s="211">
        <v>32051</v>
      </c>
      <c r="E106" s="211">
        <v>29345</v>
      </c>
      <c r="F106" s="211">
        <v>28969</v>
      </c>
      <c r="G106" s="211">
        <v>29015</v>
      </c>
      <c r="H106" s="211">
        <v>29319</v>
      </c>
      <c r="I106" s="211">
        <v>28876</v>
      </c>
      <c r="J106" s="211">
        <v>29295</v>
      </c>
      <c r="K106" s="211">
        <v>29815</v>
      </c>
      <c r="L106" s="211">
        <v>30344</v>
      </c>
      <c r="M106" s="211">
        <v>31414</v>
      </c>
      <c r="N106" s="211">
        <v>32230</v>
      </c>
      <c r="O106" s="211">
        <v>32398</v>
      </c>
      <c r="P106" s="212">
        <v>30903</v>
      </c>
      <c r="Q106" s="212">
        <v>30959</v>
      </c>
      <c r="R106" s="212">
        <v>30855</v>
      </c>
      <c r="S106" s="556">
        <f>100</f>
        <v>100</v>
      </c>
      <c r="T106" s="72">
        <f t="shared" si="40"/>
        <v>91.55720570341019</v>
      </c>
      <c r="U106" s="72">
        <f t="shared" si="40"/>
        <v>90.384075379863347</v>
      </c>
      <c r="V106" s="72">
        <f t="shared" si="40"/>
        <v>90.527596642850455</v>
      </c>
      <c r="W106" s="72">
        <f t="shared" si="40"/>
        <v>91.476084989547914</v>
      </c>
      <c r="X106" s="72">
        <f t="shared" si="40"/>
        <v>90.09391282643287</v>
      </c>
      <c r="Y106" s="72">
        <f t="shared" si="40"/>
        <v>91.401204330598105</v>
      </c>
      <c r="Z106" s="72">
        <f t="shared" si="40"/>
        <v>93.023618607843744</v>
      </c>
      <c r="AA106" s="72">
        <f t="shared" si="38"/>
        <v>94.674113132195558</v>
      </c>
      <c r="AB106" s="72">
        <f t="shared" si="38"/>
        <v>98.012542510374089</v>
      </c>
      <c r="AC106" s="72">
        <f t="shared" si="38"/>
        <v>100.55848491466725</v>
      </c>
      <c r="AD106" s="72">
        <f t="shared" si="38"/>
        <v>101.08264952731584</v>
      </c>
      <c r="AE106" s="72">
        <f t="shared" ref="AE106:AG106" si="57">P106*100/$D106</f>
        <v>96.418208480234625</v>
      </c>
      <c r="AF106" s="72">
        <f t="shared" si="57"/>
        <v>96.592930017784155</v>
      </c>
      <c r="AG106" s="73">
        <f t="shared" si="57"/>
        <v>96.268447162335022</v>
      </c>
      <c r="AH106" s="557">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6"/>
      <c r="C107" s="8" t="s">
        <v>199</v>
      </c>
      <c r="D107">
        <v>14889</v>
      </c>
      <c r="E107">
        <v>14352</v>
      </c>
      <c r="F107">
        <v>14558</v>
      </c>
      <c r="G107">
        <v>14388</v>
      </c>
      <c r="H107">
        <v>14534</v>
      </c>
      <c r="I107">
        <v>14170</v>
      </c>
      <c r="J107">
        <v>15043</v>
      </c>
      <c r="K107">
        <v>15242</v>
      </c>
      <c r="L107">
        <v>15018</v>
      </c>
      <c r="M107">
        <v>15388</v>
      </c>
      <c r="N107">
        <v>15236</v>
      </c>
      <c r="O107">
        <v>15040</v>
      </c>
      <c r="P107">
        <v>14668</v>
      </c>
      <c r="Q107">
        <v>14516</v>
      </c>
      <c r="R107">
        <v>14370</v>
      </c>
      <c r="S107" s="556">
        <f>100</f>
        <v>100</v>
      </c>
      <c r="T107" s="72">
        <f t="shared" si="40"/>
        <v>96.393310497682847</v>
      </c>
      <c r="U107" s="72">
        <f t="shared" si="40"/>
        <v>97.776882262072675</v>
      </c>
      <c r="V107" s="72">
        <f t="shared" si="40"/>
        <v>96.635099738061655</v>
      </c>
      <c r="W107" s="72">
        <f t="shared" si="40"/>
        <v>97.61568943515347</v>
      </c>
      <c r="X107" s="72">
        <f t="shared" si="40"/>
        <v>95.170931560212239</v>
      </c>
      <c r="Y107" s="72">
        <f t="shared" si="40"/>
        <v>101.03432063939822</v>
      </c>
      <c r="Z107" s="72">
        <f t="shared" si="40"/>
        <v>102.37087782926993</v>
      </c>
      <c r="AA107" s="72">
        <f t="shared" si="38"/>
        <v>100.86641144469071</v>
      </c>
      <c r="AB107" s="72">
        <f t="shared" si="38"/>
        <v>103.35146752636174</v>
      </c>
      <c r="AC107" s="72">
        <f t="shared" si="38"/>
        <v>102.33057962254013</v>
      </c>
      <c r="AD107" s="72">
        <f t="shared" si="38"/>
        <v>101.01417153603332</v>
      </c>
      <c r="AE107" s="72">
        <f t="shared" ref="AE107:AG107" si="58">P107*100/$D107</f>
        <v>98.515682718785683</v>
      </c>
      <c r="AF107" s="72">
        <f t="shared" si="58"/>
        <v>97.494794814964067</v>
      </c>
      <c r="AG107" s="73">
        <f t="shared" si="58"/>
        <v>96.514205117872251</v>
      </c>
      <c r="AH107" s="237"/>
      <c r="AI107" s="238"/>
      <c r="AJ107" s="238"/>
      <c r="AK107" s="238"/>
      <c r="AL107" s="238"/>
      <c r="AM107" s="238"/>
      <c r="AN107" s="238"/>
      <c r="AO107" s="238"/>
      <c r="AP107" s="238"/>
      <c r="AQ107" s="238"/>
      <c r="AR107" s="238"/>
      <c r="AS107" s="238"/>
      <c r="AT107" s="238"/>
      <c r="AU107" s="238"/>
      <c r="AV107" s="239"/>
    </row>
    <row r="108" spans="2:48" ht="15" customHeight="1">
      <c r="B108" s="735" t="s">
        <v>109</v>
      </c>
      <c r="C108" s="1" t="s">
        <v>194</v>
      </c>
      <c r="D108" s="211">
        <v>189</v>
      </c>
      <c r="E108" s="211">
        <v>186</v>
      </c>
      <c r="F108" s="211">
        <v>81</v>
      </c>
      <c r="G108" s="211">
        <v>99</v>
      </c>
      <c r="H108" s="211">
        <v>102</v>
      </c>
      <c r="I108" s="211">
        <v>109</v>
      </c>
      <c r="J108" s="211">
        <v>103</v>
      </c>
      <c r="K108" s="211">
        <v>115</v>
      </c>
      <c r="L108" s="211">
        <v>135</v>
      </c>
      <c r="M108" s="211">
        <v>128</v>
      </c>
      <c r="N108" s="211">
        <v>138</v>
      </c>
      <c r="O108" s="211">
        <v>112</v>
      </c>
      <c r="P108" s="212">
        <v>110</v>
      </c>
      <c r="Q108" s="212">
        <v>111</v>
      </c>
      <c r="R108" s="212">
        <v>113</v>
      </c>
      <c r="S108" s="556">
        <f>100</f>
        <v>100</v>
      </c>
      <c r="T108" s="72">
        <f t="shared" si="40"/>
        <v>98.412698412698418</v>
      </c>
      <c r="U108" s="72">
        <f t="shared" si="40"/>
        <v>42.857142857142854</v>
      </c>
      <c r="V108" s="72">
        <f t="shared" si="40"/>
        <v>52.38095238095238</v>
      </c>
      <c r="W108" s="72">
        <f t="shared" si="40"/>
        <v>53.968253968253968</v>
      </c>
      <c r="X108" s="72">
        <f t="shared" si="40"/>
        <v>57.671957671957671</v>
      </c>
      <c r="Y108" s="72">
        <f t="shared" si="40"/>
        <v>54.4973544973545</v>
      </c>
      <c r="Z108" s="72">
        <f t="shared" si="40"/>
        <v>60.846560846560848</v>
      </c>
      <c r="AA108" s="72">
        <f t="shared" si="38"/>
        <v>71.428571428571431</v>
      </c>
      <c r="AB108" s="72">
        <f t="shared" si="38"/>
        <v>67.724867724867721</v>
      </c>
      <c r="AC108" s="72">
        <f t="shared" si="38"/>
        <v>73.015873015873012</v>
      </c>
      <c r="AD108" s="72">
        <f t="shared" si="38"/>
        <v>59.25925925925926</v>
      </c>
      <c r="AE108" s="72">
        <f t="shared" ref="AE108:AG108" si="59">P108*100/$D108</f>
        <v>58.201058201058203</v>
      </c>
      <c r="AF108" s="72">
        <f t="shared" si="59"/>
        <v>58.730158730158728</v>
      </c>
      <c r="AG108" s="73">
        <f t="shared" si="59"/>
        <v>59.788359788359791</v>
      </c>
      <c r="AH108" s="557">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35"/>
      <c r="C109" s="1" t="s">
        <v>195</v>
      </c>
      <c r="D109" s="211">
        <v>502</v>
      </c>
      <c r="E109" s="211">
        <v>707</v>
      </c>
      <c r="F109" s="211">
        <v>762</v>
      </c>
      <c r="G109" s="212">
        <v>744</v>
      </c>
      <c r="H109" s="212">
        <v>674</v>
      </c>
      <c r="I109" s="211">
        <v>703</v>
      </c>
      <c r="J109" s="211">
        <v>647</v>
      </c>
      <c r="K109" s="211">
        <v>550</v>
      </c>
      <c r="L109" s="211">
        <v>552</v>
      </c>
      <c r="M109" s="211">
        <v>589</v>
      </c>
      <c r="N109" s="211">
        <v>657</v>
      </c>
      <c r="O109" s="211">
        <v>767</v>
      </c>
      <c r="P109" s="212">
        <v>749</v>
      </c>
      <c r="Q109" s="212">
        <v>744</v>
      </c>
      <c r="R109" s="212">
        <v>738</v>
      </c>
      <c r="S109" s="556">
        <f>100</f>
        <v>100</v>
      </c>
      <c r="T109" s="72">
        <f t="shared" si="40"/>
        <v>140.83665338645417</v>
      </c>
      <c r="U109" s="72">
        <f t="shared" si="40"/>
        <v>151.79282868525897</v>
      </c>
      <c r="V109" s="72">
        <f t="shared" si="40"/>
        <v>148.20717131474103</v>
      </c>
      <c r="W109" s="72">
        <f t="shared" si="40"/>
        <v>134.26294820717132</v>
      </c>
      <c r="X109" s="72">
        <f t="shared" si="40"/>
        <v>140.0398406374502</v>
      </c>
      <c r="Y109" s="72">
        <f t="shared" si="40"/>
        <v>128.88446215139442</v>
      </c>
      <c r="Z109" s="72">
        <f t="shared" si="40"/>
        <v>109.56175298804781</v>
      </c>
      <c r="AA109" s="72">
        <f t="shared" si="38"/>
        <v>109.9601593625498</v>
      </c>
      <c r="AB109" s="72">
        <f t="shared" si="38"/>
        <v>117.33067729083665</v>
      </c>
      <c r="AC109" s="72">
        <f t="shared" si="38"/>
        <v>130.87649402390437</v>
      </c>
      <c r="AD109" s="72">
        <f t="shared" si="38"/>
        <v>152.78884462151393</v>
      </c>
      <c r="AE109" s="72">
        <f t="shared" ref="AE109:AG109" si="60">P109*100/$D109</f>
        <v>149.20318725099602</v>
      </c>
      <c r="AF109" s="72">
        <f t="shared" si="60"/>
        <v>148.20717131474103</v>
      </c>
      <c r="AG109" s="73">
        <f t="shared" si="60"/>
        <v>147.01195219123505</v>
      </c>
      <c r="AH109" s="557">
        <v>1</v>
      </c>
      <c r="AI109" s="234">
        <v>1</v>
      </c>
      <c r="AJ109" s="234">
        <v>1</v>
      </c>
      <c r="AK109" s="234">
        <v>4</v>
      </c>
      <c r="AL109" s="234">
        <v>4</v>
      </c>
      <c r="AM109" s="234">
        <v>1</v>
      </c>
      <c r="AN109" s="234">
        <v>1</v>
      </c>
      <c r="AO109" s="234">
        <v>1</v>
      </c>
      <c r="AP109" s="234">
        <v>1</v>
      </c>
      <c r="AQ109" s="234">
        <v>1</v>
      </c>
      <c r="AR109" s="234">
        <v>1</v>
      </c>
      <c r="AS109" s="234">
        <v>1</v>
      </c>
      <c r="AT109" s="234">
        <v>4</v>
      </c>
      <c r="AU109" s="234">
        <v>6</v>
      </c>
      <c r="AV109" s="236">
        <v>7</v>
      </c>
    </row>
    <row r="110" spans="2:48" ht="14.45">
      <c r="B110" s="735"/>
      <c r="C110" s="1" t="s">
        <v>196</v>
      </c>
      <c r="D110" s="211">
        <v>2141</v>
      </c>
      <c r="E110" s="211">
        <v>2134</v>
      </c>
      <c r="F110" s="211">
        <v>2332</v>
      </c>
      <c r="G110" s="212">
        <v>2242</v>
      </c>
      <c r="H110" s="212">
        <v>2234</v>
      </c>
      <c r="I110" s="211">
        <v>2288</v>
      </c>
      <c r="J110" s="211">
        <v>2269</v>
      </c>
      <c r="K110" s="211">
        <v>2051</v>
      </c>
      <c r="L110" s="211">
        <v>2300</v>
      </c>
      <c r="M110" s="211">
        <v>2526</v>
      </c>
      <c r="N110" s="211">
        <v>2892</v>
      </c>
      <c r="O110" s="211">
        <v>2055</v>
      </c>
      <c r="P110" s="212">
        <v>1999</v>
      </c>
      <c r="Q110" s="212">
        <v>1967</v>
      </c>
      <c r="R110" s="212">
        <v>1935</v>
      </c>
      <c r="S110" s="556">
        <f>100</f>
        <v>100</v>
      </c>
      <c r="T110" s="72">
        <f t="shared" si="40"/>
        <v>99.673049976646425</v>
      </c>
      <c r="U110" s="72">
        <f t="shared" si="40"/>
        <v>108.92106492293321</v>
      </c>
      <c r="V110" s="72">
        <f t="shared" si="40"/>
        <v>104.71742176553012</v>
      </c>
      <c r="W110" s="72">
        <f t="shared" si="40"/>
        <v>104.34376459598319</v>
      </c>
      <c r="X110" s="72">
        <f t="shared" si="40"/>
        <v>106.86595049042504</v>
      </c>
      <c r="Y110" s="72">
        <f t="shared" si="40"/>
        <v>105.97851471275105</v>
      </c>
      <c r="Z110" s="72">
        <f t="shared" si="40"/>
        <v>95.796356842596921</v>
      </c>
      <c r="AA110" s="72">
        <f t="shared" si="38"/>
        <v>107.42643624474545</v>
      </c>
      <c r="AB110" s="72">
        <f t="shared" si="38"/>
        <v>117.98225128444652</v>
      </c>
      <c r="AC110" s="72">
        <f t="shared" si="38"/>
        <v>135.07706679121907</v>
      </c>
      <c r="AD110" s="72">
        <f t="shared" si="38"/>
        <v>95.983185427370387</v>
      </c>
      <c r="AE110" s="72">
        <f t="shared" ref="AE110:AG110" si="61">P110*100/$D110</f>
        <v>93.3675852405418</v>
      </c>
      <c r="AF110" s="72">
        <f t="shared" si="61"/>
        <v>91.872956562354034</v>
      </c>
      <c r="AG110" s="73">
        <f t="shared" si="61"/>
        <v>90.378327884166282</v>
      </c>
      <c r="AH110" s="557">
        <v>1</v>
      </c>
      <c r="AI110" s="234">
        <v>1</v>
      </c>
      <c r="AJ110" s="234">
        <v>1</v>
      </c>
      <c r="AK110" s="234">
        <v>4</v>
      </c>
      <c r="AL110" s="234">
        <v>4</v>
      </c>
      <c r="AM110" s="234">
        <v>1</v>
      </c>
      <c r="AN110" s="234">
        <v>1</v>
      </c>
      <c r="AO110" s="234">
        <v>1</v>
      </c>
      <c r="AP110" s="234">
        <v>1</v>
      </c>
      <c r="AQ110" s="234">
        <v>1</v>
      </c>
      <c r="AR110" s="234">
        <v>1</v>
      </c>
      <c r="AS110" s="234">
        <v>1</v>
      </c>
      <c r="AT110" s="234">
        <v>4</v>
      </c>
      <c r="AU110" s="234">
        <v>6</v>
      </c>
      <c r="AV110" s="236">
        <v>7</v>
      </c>
    </row>
    <row r="111" spans="2:48" ht="14.45">
      <c r="B111" s="735"/>
      <c r="C111" s="1" t="s">
        <v>197</v>
      </c>
      <c r="D111" s="211">
        <v>7327</v>
      </c>
      <c r="E111" s="211">
        <v>7051</v>
      </c>
      <c r="F111" s="211">
        <v>6767</v>
      </c>
      <c r="G111" s="211">
        <v>6827</v>
      </c>
      <c r="H111" s="211">
        <v>6771</v>
      </c>
      <c r="I111" s="211">
        <v>6766</v>
      </c>
      <c r="J111" s="211">
        <v>6512</v>
      </c>
      <c r="K111" s="211">
        <v>6659</v>
      </c>
      <c r="L111" s="211">
        <v>6913</v>
      </c>
      <c r="M111" s="211">
        <v>6863</v>
      </c>
      <c r="N111" s="211">
        <v>7081</v>
      </c>
      <c r="O111" s="211">
        <v>8085</v>
      </c>
      <c r="P111" s="212">
        <v>7562</v>
      </c>
      <c r="Q111" s="212">
        <v>7659</v>
      </c>
      <c r="R111" s="212">
        <v>7679</v>
      </c>
      <c r="S111" s="556">
        <f>100</f>
        <v>100</v>
      </c>
      <c r="T111" s="72">
        <f t="shared" si="40"/>
        <v>96.233110413538967</v>
      </c>
      <c r="U111" s="72">
        <f t="shared" si="40"/>
        <v>92.357035621673262</v>
      </c>
      <c r="V111" s="72">
        <f t="shared" si="40"/>
        <v>93.175924662208274</v>
      </c>
      <c r="W111" s="72">
        <f t="shared" si="40"/>
        <v>92.41162822437559</v>
      </c>
      <c r="X111" s="72">
        <f t="shared" si="40"/>
        <v>92.343387470997683</v>
      </c>
      <c r="Y111" s="72">
        <f t="shared" si="40"/>
        <v>88.876757199399478</v>
      </c>
      <c r="Z111" s="72">
        <f t="shared" si="40"/>
        <v>90.883035348710251</v>
      </c>
      <c r="AA111" s="72">
        <f t="shared" si="38"/>
        <v>94.349665620308443</v>
      </c>
      <c r="AB111" s="72">
        <f t="shared" si="38"/>
        <v>93.667258086529273</v>
      </c>
      <c r="AC111" s="72">
        <f t="shared" si="38"/>
        <v>96.642554933806466</v>
      </c>
      <c r="AD111" s="72">
        <f t="shared" si="38"/>
        <v>110.34529821209226</v>
      </c>
      <c r="AE111" s="72">
        <f t="shared" ref="AE111:AG111" si="62">P111*100/$D111</f>
        <v>103.20731540876211</v>
      </c>
      <c r="AF111" s="72">
        <f t="shared" si="62"/>
        <v>104.5311860242937</v>
      </c>
      <c r="AG111" s="73">
        <f t="shared" si="62"/>
        <v>104.80414903780537</v>
      </c>
      <c r="AH111" s="557">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5"/>
      <c r="C112" s="1" t="s">
        <v>198</v>
      </c>
      <c r="D112" s="211">
        <v>10159</v>
      </c>
      <c r="E112" s="211">
        <v>10078</v>
      </c>
      <c r="F112" s="211">
        <v>9942</v>
      </c>
      <c r="G112" s="211">
        <v>9912</v>
      </c>
      <c r="H112" s="211">
        <v>9781</v>
      </c>
      <c r="I112" s="211">
        <v>9866</v>
      </c>
      <c r="J112" s="211">
        <v>9531</v>
      </c>
      <c r="K112" s="211">
        <v>9375</v>
      </c>
      <c r="L112" s="211">
        <v>9900</v>
      </c>
      <c r="M112" s="211">
        <v>10106</v>
      </c>
      <c r="N112" s="211">
        <v>10768</v>
      </c>
      <c r="O112" s="211">
        <v>11019</v>
      </c>
      <c r="P112" s="212">
        <v>10420</v>
      </c>
      <c r="Q112" s="212">
        <v>10481</v>
      </c>
      <c r="R112" s="212">
        <v>10465</v>
      </c>
      <c r="S112" s="556">
        <f>100</f>
        <v>100</v>
      </c>
      <c r="T112" s="72">
        <f t="shared" si="40"/>
        <v>99.20267742888079</v>
      </c>
      <c r="U112" s="72">
        <f t="shared" si="40"/>
        <v>97.863962988483124</v>
      </c>
      <c r="V112" s="72">
        <f t="shared" si="40"/>
        <v>97.568658332513039</v>
      </c>
      <c r="W112" s="72">
        <f t="shared" si="40"/>
        <v>96.279161334777044</v>
      </c>
      <c r="X112" s="72">
        <f t="shared" si="40"/>
        <v>97.115857860025599</v>
      </c>
      <c r="Y112" s="72">
        <f t="shared" si="40"/>
        <v>93.818289201693077</v>
      </c>
      <c r="Z112" s="72">
        <f t="shared" si="40"/>
        <v>92.282704990648682</v>
      </c>
      <c r="AA112" s="72">
        <f t="shared" si="38"/>
        <v>97.450536470125016</v>
      </c>
      <c r="AB112" s="72">
        <f t="shared" si="38"/>
        <v>99.478295107786195</v>
      </c>
      <c r="AC112" s="72">
        <f t="shared" si="38"/>
        <v>105.99468451619254</v>
      </c>
      <c r="AD112" s="72">
        <f t="shared" si="38"/>
        <v>108.46540013780884</v>
      </c>
      <c r="AE112" s="72">
        <f t="shared" ref="AE112:AG112" si="63">P112*100/$D112</f>
        <v>102.56915050693966</v>
      </c>
      <c r="AF112" s="72">
        <f t="shared" si="63"/>
        <v>103.16960330741215</v>
      </c>
      <c r="AG112" s="73">
        <f t="shared" si="63"/>
        <v>103.01210749089478</v>
      </c>
      <c r="AH112" s="557">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6"/>
      <c r="C113" s="8" t="s">
        <v>199</v>
      </c>
      <c r="D113">
        <v>2832</v>
      </c>
      <c r="E113">
        <v>3027</v>
      </c>
      <c r="F113">
        <v>3175</v>
      </c>
      <c r="G113">
        <v>3085</v>
      </c>
      <c r="H113">
        <v>3010</v>
      </c>
      <c r="I113">
        <v>3100</v>
      </c>
      <c r="J113">
        <v>3019</v>
      </c>
      <c r="K113">
        <v>2716</v>
      </c>
      <c r="L113">
        <v>2987</v>
      </c>
      <c r="M113">
        <v>3243</v>
      </c>
      <c r="N113">
        <v>3687</v>
      </c>
      <c r="O113">
        <v>2934</v>
      </c>
      <c r="P113">
        <v>2858</v>
      </c>
      <c r="Q113">
        <v>2822</v>
      </c>
      <c r="R113">
        <v>2786</v>
      </c>
      <c r="S113" s="556">
        <f>100</f>
        <v>100</v>
      </c>
      <c r="T113" s="72">
        <f t="shared" si="40"/>
        <v>106.88559322033899</v>
      </c>
      <c r="U113" s="72">
        <f t="shared" si="40"/>
        <v>112.11158192090396</v>
      </c>
      <c r="V113" s="72">
        <f t="shared" si="40"/>
        <v>108.93361581920904</v>
      </c>
      <c r="W113" s="72">
        <f t="shared" si="40"/>
        <v>106.28531073446328</v>
      </c>
      <c r="X113" s="72">
        <f t="shared" si="40"/>
        <v>109.46327683615819</v>
      </c>
      <c r="Y113" s="72">
        <f t="shared" si="40"/>
        <v>106.60310734463278</v>
      </c>
      <c r="Z113" s="72">
        <f t="shared" si="40"/>
        <v>95.903954802259889</v>
      </c>
      <c r="AA113" s="72">
        <f t="shared" si="38"/>
        <v>105.4731638418079</v>
      </c>
      <c r="AB113" s="72">
        <f t="shared" si="38"/>
        <v>114.51271186440678</v>
      </c>
      <c r="AC113" s="72">
        <f t="shared" si="38"/>
        <v>130.1906779661017</v>
      </c>
      <c r="AD113" s="72">
        <f t="shared" si="38"/>
        <v>103.60169491525424</v>
      </c>
      <c r="AE113" s="72">
        <f t="shared" ref="AE113:AG113" si="64">P113*100/$D113</f>
        <v>100.9180790960452</v>
      </c>
      <c r="AF113" s="72">
        <f t="shared" si="64"/>
        <v>99.646892655367225</v>
      </c>
      <c r="AG113" s="73">
        <f t="shared" si="64"/>
        <v>98.375706214689259</v>
      </c>
      <c r="AH113" s="237"/>
      <c r="AI113" s="238"/>
      <c r="AJ113" s="238"/>
      <c r="AK113" s="238"/>
      <c r="AL113" s="238"/>
      <c r="AM113" s="238"/>
      <c r="AN113" s="238"/>
      <c r="AO113" s="238"/>
      <c r="AP113" s="238"/>
      <c r="AQ113" s="238"/>
      <c r="AR113" s="238"/>
      <c r="AS113" s="238"/>
      <c r="AT113" s="238"/>
      <c r="AU113" s="238"/>
      <c r="AV113" s="239"/>
    </row>
    <row r="114" spans="2:48" ht="15" customHeight="1">
      <c r="B114" s="735" t="s">
        <v>117</v>
      </c>
      <c r="C114" s="1" t="s">
        <v>194</v>
      </c>
      <c r="D114" s="211">
        <v>4970</v>
      </c>
      <c r="E114" s="211">
        <v>4724</v>
      </c>
      <c r="F114" s="211">
        <v>4864</v>
      </c>
      <c r="G114" s="211">
        <v>4542</v>
      </c>
      <c r="H114" s="211">
        <v>4509</v>
      </c>
      <c r="I114" s="211">
        <v>4516</v>
      </c>
      <c r="J114" s="211">
        <v>4483</v>
      </c>
      <c r="K114" s="211">
        <v>4417</v>
      </c>
      <c r="L114" s="211">
        <v>4327</v>
      </c>
      <c r="M114" s="211">
        <v>4364</v>
      </c>
      <c r="N114" s="211">
        <v>4335</v>
      </c>
      <c r="O114" s="211">
        <v>4204</v>
      </c>
      <c r="P114" s="212">
        <v>4140</v>
      </c>
      <c r="Q114" s="212">
        <v>4182</v>
      </c>
      <c r="R114" s="212">
        <v>4239</v>
      </c>
      <c r="S114" s="556">
        <f>100</f>
        <v>100</v>
      </c>
      <c r="T114" s="72">
        <f t="shared" si="40"/>
        <v>95.050301810865193</v>
      </c>
      <c r="U114" s="72">
        <f t="shared" si="40"/>
        <v>97.867203219315897</v>
      </c>
      <c r="V114" s="72">
        <f t="shared" si="40"/>
        <v>91.388329979879273</v>
      </c>
      <c r="W114" s="72">
        <f t="shared" si="40"/>
        <v>90.724346076458758</v>
      </c>
      <c r="X114" s="72">
        <f t="shared" si="40"/>
        <v>90.865191146881287</v>
      </c>
      <c r="Y114" s="72">
        <f t="shared" si="40"/>
        <v>90.201207243460772</v>
      </c>
      <c r="Z114" s="72">
        <f t="shared" si="40"/>
        <v>88.873239436619713</v>
      </c>
      <c r="AA114" s="72">
        <f t="shared" si="38"/>
        <v>87.062374245472839</v>
      </c>
      <c r="AB114" s="72">
        <f t="shared" si="38"/>
        <v>87.806841046277668</v>
      </c>
      <c r="AC114" s="72">
        <f t="shared" si="38"/>
        <v>87.223340040241453</v>
      </c>
      <c r="AD114" s="72">
        <f t="shared" si="38"/>
        <v>84.587525150905435</v>
      </c>
      <c r="AE114" s="72">
        <f t="shared" ref="AE114:AG114" si="65">P114*100/$D114</f>
        <v>83.299798792756533</v>
      </c>
      <c r="AF114" s="72">
        <f t="shared" si="65"/>
        <v>84.144869215291749</v>
      </c>
      <c r="AG114" s="73">
        <f t="shared" si="65"/>
        <v>85.291750503018108</v>
      </c>
      <c r="AH114" s="557">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5"/>
      <c r="C115" s="1" t="s">
        <v>195</v>
      </c>
      <c r="D115" s="211">
        <v>15979</v>
      </c>
      <c r="E115" s="211">
        <v>14952</v>
      </c>
      <c r="F115" s="211">
        <v>14286</v>
      </c>
      <c r="G115" s="211">
        <v>14895</v>
      </c>
      <c r="H115" s="211">
        <v>13944</v>
      </c>
      <c r="I115" s="211">
        <v>13065</v>
      </c>
      <c r="J115" s="211">
        <v>13001</v>
      </c>
      <c r="K115" s="211">
        <v>12809</v>
      </c>
      <c r="L115" s="211">
        <v>13302</v>
      </c>
      <c r="M115" s="211">
        <v>13075</v>
      </c>
      <c r="N115" s="211">
        <v>12605</v>
      </c>
      <c r="O115" s="211">
        <v>12543</v>
      </c>
      <c r="P115" s="212">
        <v>12251</v>
      </c>
      <c r="Q115" s="212">
        <v>12166</v>
      </c>
      <c r="R115" s="212">
        <v>12073</v>
      </c>
      <c r="S115" s="556">
        <f>100</f>
        <v>100</v>
      </c>
      <c r="T115" s="72">
        <f t="shared" si="40"/>
        <v>93.572814318793419</v>
      </c>
      <c r="U115" s="72">
        <f t="shared" si="40"/>
        <v>89.404843857563051</v>
      </c>
      <c r="V115" s="72">
        <f t="shared" si="40"/>
        <v>93.216096126165596</v>
      </c>
      <c r="W115" s="72">
        <f t="shared" si="40"/>
        <v>87.264534701796109</v>
      </c>
      <c r="X115" s="72">
        <f t="shared" si="40"/>
        <v>81.763564678640719</v>
      </c>
      <c r="Y115" s="72">
        <f t="shared" si="40"/>
        <v>81.363038988672628</v>
      </c>
      <c r="Z115" s="72">
        <f t="shared" si="40"/>
        <v>80.161461918768381</v>
      </c>
      <c r="AA115" s="72">
        <f t="shared" si="38"/>
        <v>83.246761374303773</v>
      </c>
      <c r="AB115" s="72">
        <f t="shared" si="38"/>
        <v>81.826146817698231</v>
      </c>
      <c r="AC115" s="72">
        <f t="shared" si="38"/>
        <v>78.884786281995119</v>
      </c>
      <c r="AD115" s="72">
        <f t="shared" si="38"/>
        <v>78.496777019838532</v>
      </c>
      <c r="AE115" s="72">
        <f t="shared" ref="AE115:AG115" si="66">P115*100/$D115</f>
        <v>76.66937855935916</v>
      </c>
      <c r="AF115" s="72">
        <f t="shared" si="66"/>
        <v>76.137430377370293</v>
      </c>
      <c r="AG115" s="73">
        <f t="shared" si="66"/>
        <v>75.555416484135421</v>
      </c>
      <c r="AH115" s="557">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5"/>
      <c r="C116" s="1" t="s">
        <v>196</v>
      </c>
      <c r="D116" s="211">
        <v>30497</v>
      </c>
      <c r="E116" s="211">
        <v>27001</v>
      </c>
      <c r="F116" s="211">
        <v>28066</v>
      </c>
      <c r="G116" s="211">
        <v>27573</v>
      </c>
      <c r="H116" s="211">
        <v>29191</v>
      </c>
      <c r="I116" s="211">
        <v>29501</v>
      </c>
      <c r="J116" s="211">
        <v>29160</v>
      </c>
      <c r="K116" s="211">
        <v>29243</v>
      </c>
      <c r="L116" s="211">
        <v>29256</v>
      </c>
      <c r="M116" s="211">
        <v>29431</v>
      </c>
      <c r="N116" s="211">
        <v>30634</v>
      </c>
      <c r="O116" s="211">
        <v>30614</v>
      </c>
      <c r="P116" s="212">
        <v>29777</v>
      </c>
      <c r="Q116" s="212">
        <v>29295</v>
      </c>
      <c r="R116" s="212">
        <v>28812</v>
      </c>
      <c r="S116" s="556">
        <f>100</f>
        <v>100</v>
      </c>
      <c r="T116" s="72">
        <f t="shared" si="40"/>
        <v>88.536577368265725</v>
      </c>
      <c r="U116" s="72">
        <f t="shared" si="40"/>
        <v>92.028724136800335</v>
      </c>
      <c r="V116" s="72">
        <f t="shared" si="40"/>
        <v>90.412171689018592</v>
      </c>
      <c r="W116" s="72">
        <f t="shared" si="40"/>
        <v>95.717611568350989</v>
      </c>
      <c r="X116" s="72">
        <f t="shared" si="40"/>
        <v>96.734104993933826</v>
      </c>
      <c r="Y116" s="72">
        <f t="shared" si="40"/>
        <v>95.6159622257927</v>
      </c>
      <c r="Z116" s="72">
        <f t="shared" si="40"/>
        <v>95.88812014296488</v>
      </c>
      <c r="AA116" s="72">
        <f t="shared" si="38"/>
        <v>95.930747286618356</v>
      </c>
      <c r="AB116" s="72">
        <f t="shared" si="38"/>
        <v>96.504574220415122</v>
      </c>
      <c r="AC116" s="72">
        <f t="shared" si="38"/>
        <v>100.44922451388661</v>
      </c>
      <c r="AD116" s="72">
        <f t="shared" si="38"/>
        <v>100.38364429288127</v>
      </c>
      <c r="AE116" s="72">
        <f t="shared" ref="AE116:AG116" si="67">P116*100/$D116</f>
        <v>97.639112043807586</v>
      </c>
      <c r="AF116" s="72">
        <f t="shared" si="67"/>
        <v>96.058628717578785</v>
      </c>
      <c r="AG116" s="73">
        <f t="shared" si="67"/>
        <v>94.474866380299702</v>
      </c>
      <c r="AH116" s="557">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5"/>
      <c r="C117" s="1" t="s">
        <v>197</v>
      </c>
      <c r="D117" s="211">
        <v>40260</v>
      </c>
      <c r="E117" s="211">
        <v>32107</v>
      </c>
      <c r="F117" s="211">
        <v>31914</v>
      </c>
      <c r="G117" s="211">
        <v>34483</v>
      </c>
      <c r="H117" s="211">
        <v>33233</v>
      </c>
      <c r="I117" s="211">
        <v>33692</v>
      </c>
      <c r="J117" s="211">
        <v>35453</v>
      </c>
      <c r="K117" s="211">
        <v>40109</v>
      </c>
      <c r="L117" s="211">
        <v>43748</v>
      </c>
      <c r="M117" s="211">
        <v>46533</v>
      </c>
      <c r="N117" s="211">
        <v>47628</v>
      </c>
      <c r="O117" s="211">
        <v>44298</v>
      </c>
      <c r="P117" s="212">
        <v>41433</v>
      </c>
      <c r="Q117" s="212">
        <v>41964</v>
      </c>
      <c r="R117" s="212">
        <v>42072</v>
      </c>
      <c r="S117" s="556">
        <f>100</f>
        <v>100</v>
      </c>
      <c r="T117" s="72">
        <f t="shared" si="40"/>
        <v>79.749130650769999</v>
      </c>
      <c r="U117" s="72">
        <f t="shared" si="40"/>
        <v>79.269746646795824</v>
      </c>
      <c r="V117" s="72">
        <f t="shared" si="40"/>
        <v>85.650769995032292</v>
      </c>
      <c r="W117" s="72">
        <f t="shared" si="40"/>
        <v>82.545951316443123</v>
      </c>
      <c r="X117" s="72">
        <f t="shared" si="40"/>
        <v>83.68604073522107</v>
      </c>
      <c r="Y117" s="72">
        <f t="shared" si="40"/>
        <v>88.060109289617486</v>
      </c>
      <c r="Z117" s="72">
        <f t="shared" si="40"/>
        <v>99.624937903626432</v>
      </c>
      <c r="AA117" s="72">
        <f t="shared" si="38"/>
        <v>108.66368604073521</v>
      </c>
      <c r="AB117" s="72">
        <f t="shared" si="38"/>
        <v>115.58122205663189</v>
      </c>
      <c r="AC117" s="72">
        <f t="shared" si="38"/>
        <v>118.30104321907601</v>
      </c>
      <c r="AD117" s="72">
        <f t="shared" si="38"/>
        <v>110.02980625931446</v>
      </c>
      <c r="AE117" s="72">
        <f t="shared" ref="AE117:AG117" si="68">P117*100/$D117</f>
        <v>102.91356184798808</v>
      </c>
      <c r="AF117" s="72">
        <f t="shared" si="68"/>
        <v>104.23248882265275</v>
      </c>
      <c r="AG117" s="73">
        <f t="shared" si="68"/>
        <v>104.50074515648286</v>
      </c>
      <c r="AH117" s="557">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5"/>
      <c r="C118" s="1" t="s">
        <v>198</v>
      </c>
      <c r="D118" s="211">
        <v>91706</v>
      </c>
      <c r="E118" s="211">
        <v>78784</v>
      </c>
      <c r="F118" s="211">
        <v>79130</v>
      </c>
      <c r="G118" s="211">
        <v>81493</v>
      </c>
      <c r="H118" s="211">
        <v>80877</v>
      </c>
      <c r="I118" s="211">
        <v>80774</v>
      </c>
      <c r="J118" s="211">
        <v>82097</v>
      </c>
      <c r="K118" s="211">
        <v>86578</v>
      </c>
      <c r="L118" s="211">
        <v>90633</v>
      </c>
      <c r="M118" s="211">
        <v>93403</v>
      </c>
      <c r="N118" s="211">
        <v>95202</v>
      </c>
      <c r="O118" s="211">
        <v>91659</v>
      </c>
      <c r="P118" s="212">
        <v>87601</v>
      </c>
      <c r="Q118" s="212">
        <v>87607</v>
      </c>
      <c r="R118" s="212">
        <v>87196</v>
      </c>
      <c r="S118" s="556">
        <f>100</f>
        <v>100</v>
      </c>
      <c r="T118" s="72">
        <f t="shared" si="40"/>
        <v>85.909318910431153</v>
      </c>
      <c r="U118" s="72">
        <f t="shared" si="40"/>
        <v>86.286611563038406</v>
      </c>
      <c r="V118" s="72">
        <f t="shared" si="40"/>
        <v>88.863324100931237</v>
      </c>
      <c r="W118" s="72">
        <f t="shared" si="40"/>
        <v>88.19161232634724</v>
      </c>
      <c r="X118" s="72">
        <f t="shared" si="40"/>
        <v>88.079296883519078</v>
      </c>
      <c r="Y118" s="72">
        <f t="shared" si="40"/>
        <v>89.521950581205161</v>
      </c>
      <c r="Z118" s="72">
        <f t="shared" si="40"/>
        <v>94.408217564826728</v>
      </c>
      <c r="AA118" s="72">
        <f t="shared" si="38"/>
        <v>98.829956600440539</v>
      </c>
      <c r="AB118" s="72">
        <f t="shared" si="38"/>
        <v>101.85047870368351</v>
      </c>
      <c r="AC118" s="72">
        <f t="shared" si="38"/>
        <v>103.81218240900269</v>
      </c>
      <c r="AD118" s="72">
        <f t="shared" si="38"/>
        <v>99.948749263952195</v>
      </c>
      <c r="AE118" s="72">
        <f t="shared" ref="AE118:AG118" si="69">P118*100/$D118</f>
        <v>95.523738904760862</v>
      </c>
      <c r="AF118" s="72">
        <f t="shared" si="69"/>
        <v>95.530281551915905</v>
      </c>
      <c r="AG118" s="73">
        <f t="shared" si="69"/>
        <v>95.082110221795745</v>
      </c>
      <c r="AH118" s="557">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6"/>
      <c r="C119" s="8" t="s">
        <v>199</v>
      </c>
      <c r="D119">
        <v>51446</v>
      </c>
      <c r="E119">
        <v>46677</v>
      </c>
      <c r="F119">
        <v>47216</v>
      </c>
      <c r="G119">
        <v>47010</v>
      </c>
      <c r="H119">
        <v>47644</v>
      </c>
      <c r="I119">
        <v>47082</v>
      </c>
      <c r="J119">
        <v>46644</v>
      </c>
      <c r="K119">
        <v>46469</v>
      </c>
      <c r="L119">
        <v>46885</v>
      </c>
      <c r="M119">
        <v>46870</v>
      </c>
      <c r="N119">
        <v>47574</v>
      </c>
      <c r="O119">
        <v>47361</v>
      </c>
      <c r="P119">
        <v>46168</v>
      </c>
      <c r="Q119">
        <v>45643</v>
      </c>
      <c r="R119">
        <v>45124</v>
      </c>
      <c r="S119" s="556">
        <f>100</f>
        <v>100</v>
      </c>
      <c r="T119" s="72">
        <f t="shared" si="40"/>
        <v>90.730085915328701</v>
      </c>
      <c r="U119" s="72">
        <f t="shared" si="40"/>
        <v>91.777786416825407</v>
      </c>
      <c r="V119" s="72">
        <f t="shared" si="40"/>
        <v>91.377366559110527</v>
      </c>
      <c r="W119" s="72">
        <f t="shared" si="40"/>
        <v>92.609726703728185</v>
      </c>
      <c r="X119" s="72">
        <f t="shared" si="40"/>
        <v>91.517319130739025</v>
      </c>
      <c r="Y119" s="72">
        <f t="shared" si="40"/>
        <v>90.665940986665632</v>
      </c>
      <c r="Z119" s="72">
        <f t="shared" si="40"/>
        <v>90.325778486179686</v>
      </c>
      <c r="AA119" s="72">
        <f t="shared" si="38"/>
        <v>91.134393344477701</v>
      </c>
      <c r="AB119" s="72">
        <f t="shared" si="38"/>
        <v>91.105236558721771</v>
      </c>
      <c r="AC119" s="72">
        <f t="shared" si="38"/>
        <v>92.473661703533807</v>
      </c>
      <c r="AD119" s="72">
        <f t="shared" si="38"/>
        <v>92.059635345799478</v>
      </c>
      <c r="AE119" s="72">
        <f t="shared" ref="AE119:AG119" si="70">P119*100/$D119</f>
        <v>89.740698985343855</v>
      </c>
      <c r="AF119" s="72">
        <f t="shared" si="70"/>
        <v>88.720211483886018</v>
      </c>
      <c r="AG119" s="73">
        <f t="shared" si="70"/>
        <v>87.711386696730557</v>
      </c>
      <c r="AH119" s="237"/>
      <c r="AI119" s="238"/>
      <c r="AJ119" s="238"/>
      <c r="AK119" s="238"/>
      <c r="AL119" s="238"/>
      <c r="AM119" s="238"/>
      <c r="AN119" s="238"/>
      <c r="AO119" s="238"/>
      <c r="AP119" s="238"/>
      <c r="AQ119" s="238"/>
      <c r="AR119" s="238"/>
      <c r="AS119" s="238"/>
      <c r="AT119" s="238"/>
      <c r="AU119" s="238"/>
      <c r="AV119" s="239"/>
    </row>
    <row r="120" spans="2:48" ht="15" customHeight="1">
      <c r="B120" s="735" t="s">
        <v>118</v>
      </c>
      <c r="C120" s="1" t="s">
        <v>194</v>
      </c>
      <c r="D120" s="211">
        <v>6525</v>
      </c>
      <c r="E120" s="211">
        <v>6970</v>
      </c>
      <c r="F120" s="211">
        <v>7252</v>
      </c>
      <c r="G120" s="211">
        <v>7371</v>
      </c>
      <c r="H120" s="211">
        <v>7334</v>
      </c>
      <c r="I120" s="211">
        <v>6847</v>
      </c>
      <c r="J120" s="211">
        <v>6695</v>
      </c>
      <c r="K120" s="211">
        <v>6611</v>
      </c>
      <c r="L120" s="211">
        <v>6783</v>
      </c>
      <c r="M120" s="211">
        <v>6750</v>
      </c>
      <c r="N120" s="211">
        <v>6715</v>
      </c>
      <c r="O120" s="211">
        <v>6769</v>
      </c>
      <c r="P120" s="212">
        <v>6665</v>
      </c>
      <c r="Q120" s="212">
        <v>6733</v>
      </c>
      <c r="R120" s="212">
        <v>6825</v>
      </c>
      <c r="S120" s="556">
        <f>100</f>
        <v>100</v>
      </c>
      <c r="T120" s="72">
        <f t="shared" si="40"/>
        <v>106.8199233716475</v>
      </c>
      <c r="U120" s="72">
        <f t="shared" si="40"/>
        <v>111.14176245210729</v>
      </c>
      <c r="V120" s="72">
        <f t="shared" si="40"/>
        <v>112.96551724137932</v>
      </c>
      <c r="W120" s="72">
        <f t="shared" si="40"/>
        <v>112.3984674329502</v>
      </c>
      <c r="X120" s="72">
        <f t="shared" si="40"/>
        <v>104.93486590038314</v>
      </c>
      <c r="Y120" s="72">
        <f t="shared" si="40"/>
        <v>102.60536398467433</v>
      </c>
      <c r="Z120" s="72">
        <f t="shared" si="40"/>
        <v>101.31800766283524</v>
      </c>
      <c r="AA120" s="72">
        <f t="shared" si="38"/>
        <v>103.95402298850574</v>
      </c>
      <c r="AB120" s="72">
        <f t="shared" si="38"/>
        <v>103.44827586206897</v>
      </c>
      <c r="AC120" s="72">
        <f t="shared" si="38"/>
        <v>102.91187739463602</v>
      </c>
      <c r="AD120" s="72">
        <f t="shared" si="38"/>
        <v>103.73946360153256</v>
      </c>
      <c r="AE120" s="72">
        <f t="shared" ref="AE120:AG120" si="71">P120*100/$D120</f>
        <v>102.1455938697318</v>
      </c>
      <c r="AF120" s="72">
        <f t="shared" si="71"/>
        <v>103.18773946360153</v>
      </c>
      <c r="AG120" s="73">
        <f t="shared" si="71"/>
        <v>104.59770114942529</v>
      </c>
      <c r="AH120" s="557">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5"/>
      <c r="C121" s="1" t="s">
        <v>195</v>
      </c>
      <c r="D121" s="211">
        <v>8427</v>
      </c>
      <c r="E121" s="211">
        <v>7526</v>
      </c>
      <c r="F121" s="211">
        <v>7012</v>
      </c>
      <c r="G121" s="211">
        <v>7058</v>
      </c>
      <c r="H121" s="211">
        <v>7330</v>
      </c>
      <c r="I121" s="211">
        <v>7226</v>
      </c>
      <c r="J121" s="211">
        <v>7019</v>
      </c>
      <c r="K121" s="211">
        <v>6929</v>
      </c>
      <c r="L121" s="211">
        <v>7018</v>
      </c>
      <c r="M121" s="211">
        <v>6729</v>
      </c>
      <c r="N121" s="211">
        <v>6872</v>
      </c>
      <c r="O121" s="211">
        <v>6541</v>
      </c>
      <c r="P121" s="212">
        <v>6389</v>
      </c>
      <c r="Q121" s="212">
        <v>6345</v>
      </c>
      <c r="R121" s="212">
        <v>6297</v>
      </c>
      <c r="S121" s="556">
        <f>100</f>
        <v>100</v>
      </c>
      <c r="T121" s="72">
        <f t="shared" si="40"/>
        <v>89.308176100628927</v>
      </c>
      <c r="U121" s="72">
        <f t="shared" si="40"/>
        <v>83.208733831731337</v>
      </c>
      <c r="V121" s="72">
        <f t="shared" si="40"/>
        <v>83.754598314940068</v>
      </c>
      <c r="W121" s="72">
        <f t="shared" si="40"/>
        <v>86.982318737391722</v>
      </c>
      <c r="X121" s="72">
        <f t="shared" si="40"/>
        <v>85.748190340571966</v>
      </c>
      <c r="Y121" s="72">
        <f t="shared" si="40"/>
        <v>83.291800166132674</v>
      </c>
      <c r="Z121" s="72">
        <f t="shared" si="40"/>
        <v>82.223804438115579</v>
      </c>
      <c r="AA121" s="72">
        <f t="shared" si="38"/>
        <v>83.279933546932483</v>
      </c>
      <c r="AB121" s="72">
        <f t="shared" si="38"/>
        <v>79.85048059807761</v>
      </c>
      <c r="AC121" s="72">
        <f t="shared" si="38"/>
        <v>81.54740714370476</v>
      </c>
      <c r="AD121" s="72">
        <f t="shared" si="38"/>
        <v>77.619556188441919</v>
      </c>
      <c r="AE121" s="72">
        <f t="shared" ref="AE121:AG121" si="72">P121*100/$D121</f>
        <v>75.81583007001305</v>
      </c>
      <c r="AF121" s="72">
        <f t="shared" si="72"/>
        <v>75.2936988252047</v>
      </c>
      <c r="AG121" s="73">
        <f t="shared" si="72"/>
        <v>74.724101103595586</v>
      </c>
      <c r="AH121" s="557">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5"/>
      <c r="C122" s="1" t="s">
        <v>196</v>
      </c>
      <c r="D122" s="211">
        <v>21162</v>
      </c>
      <c r="E122" s="211">
        <v>19831</v>
      </c>
      <c r="F122" s="211">
        <v>17333</v>
      </c>
      <c r="G122" s="211">
        <v>17185</v>
      </c>
      <c r="H122" s="211">
        <v>16658</v>
      </c>
      <c r="I122" s="211">
        <v>16573</v>
      </c>
      <c r="J122" s="211">
        <v>15954</v>
      </c>
      <c r="K122" s="211">
        <v>15970</v>
      </c>
      <c r="L122" s="211">
        <v>16051</v>
      </c>
      <c r="M122" s="211">
        <v>15464</v>
      </c>
      <c r="N122" s="211">
        <v>14832</v>
      </c>
      <c r="O122" s="211">
        <v>13671</v>
      </c>
      <c r="P122" s="212">
        <v>13297</v>
      </c>
      <c r="Q122" s="212">
        <v>13082</v>
      </c>
      <c r="R122" s="212">
        <v>12866</v>
      </c>
      <c r="S122" s="556">
        <f>100</f>
        <v>100</v>
      </c>
      <c r="T122" s="72">
        <f t="shared" si="40"/>
        <v>93.710424345524999</v>
      </c>
      <c r="U122" s="72">
        <f t="shared" si="40"/>
        <v>81.906247046592952</v>
      </c>
      <c r="V122" s="72">
        <f t="shared" si="40"/>
        <v>81.206880257064554</v>
      </c>
      <c r="W122" s="72">
        <f t="shared" si="40"/>
        <v>78.716567432189777</v>
      </c>
      <c r="X122" s="72">
        <f t="shared" si="40"/>
        <v>78.314904073339008</v>
      </c>
      <c r="Y122" s="72">
        <f t="shared" si="40"/>
        <v>75.389849730649274</v>
      </c>
      <c r="Z122" s="72">
        <f t="shared" si="40"/>
        <v>75.465456951138833</v>
      </c>
      <c r="AA122" s="72">
        <f t="shared" si="38"/>
        <v>75.848218504867219</v>
      </c>
      <c r="AB122" s="72">
        <f t="shared" si="38"/>
        <v>73.074378603156603</v>
      </c>
      <c r="AC122" s="72">
        <f t="shared" si="38"/>
        <v>70.087893393819115</v>
      </c>
      <c r="AD122" s="72">
        <f t="shared" si="38"/>
        <v>64.601644457045651</v>
      </c>
      <c r="AE122" s="72">
        <f t="shared" ref="AE122:AG122" si="73">P122*100/$D122</f>
        <v>62.83432567810226</v>
      </c>
      <c r="AF122" s="72">
        <f t="shared" si="73"/>
        <v>61.818353652773837</v>
      </c>
      <c r="AG122" s="73">
        <f t="shared" si="73"/>
        <v>60.797656176164821</v>
      </c>
      <c r="AH122" s="557">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5"/>
      <c r="C123" s="1" t="s">
        <v>197</v>
      </c>
      <c r="D123" s="211">
        <v>34769</v>
      </c>
      <c r="E123" s="211">
        <v>24095</v>
      </c>
      <c r="F123" s="211">
        <v>23907</v>
      </c>
      <c r="G123" s="211">
        <v>24813</v>
      </c>
      <c r="H123" s="211">
        <v>25221</v>
      </c>
      <c r="I123" s="211">
        <v>25455</v>
      </c>
      <c r="J123" s="211">
        <v>27128</v>
      </c>
      <c r="K123" s="211">
        <v>29332</v>
      </c>
      <c r="L123" s="211">
        <v>28928</v>
      </c>
      <c r="M123" s="211">
        <v>29984</v>
      </c>
      <c r="N123" s="211">
        <v>29970</v>
      </c>
      <c r="O123" s="211">
        <v>30217</v>
      </c>
      <c r="P123" s="212">
        <v>28263</v>
      </c>
      <c r="Q123" s="212">
        <v>28625</v>
      </c>
      <c r="R123" s="212">
        <v>28698</v>
      </c>
      <c r="S123" s="556">
        <f>100</f>
        <v>100</v>
      </c>
      <c r="T123" s="72">
        <f t="shared" si="40"/>
        <v>69.300238718398575</v>
      </c>
      <c r="U123" s="72">
        <f t="shared" si="40"/>
        <v>68.759527165003306</v>
      </c>
      <c r="V123" s="72">
        <f t="shared" si="40"/>
        <v>71.365296672323041</v>
      </c>
      <c r="W123" s="72">
        <f t="shared" si="40"/>
        <v>72.538755788202138</v>
      </c>
      <c r="X123" s="72">
        <f t="shared" si="40"/>
        <v>73.211769104662196</v>
      </c>
      <c r="Y123" s="72">
        <f t="shared" si="40"/>
        <v>78.023526704823269</v>
      </c>
      <c r="Z123" s="72">
        <f t="shared" si="40"/>
        <v>84.362506830797543</v>
      </c>
      <c r="AA123" s="72">
        <f t="shared" si="38"/>
        <v>83.200552216054533</v>
      </c>
      <c r="AB123" s="72">
        <f t="shared" si="38"/>
        <v>86.237740515976881</v>
      </c>
      <c r="AC123" s="72">
        <f t="shared" si="38"/>
        <v>86.197474762000638</v>
      </c>
      <c r="AD123" s="72">
        <f t="shared" si="38"/>
        <v>86.90787770715292</v>
      </c>
      <c r="AE123" s="72">
        <f t="shared" ref="AE123:AG123" si="74">P123*100/$D123</f>
        <v>81.287928902182983</v>
      </c>
      <c r="AF123" s="72">
        <f t="shared" si="74"/>
        <v>82.329086254997264</v>
      </c>
      <c r="AG123" s="73">
        <f t="shared" si="74"/>
        <v>82.539043400730534</v>
      </c>
      <c r="AH123" s="557">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5"/>
      <c r="C124" s="1" t="s">
        <v>198</v>
      </c>
      <c r="D124" s="211">
        <v>70883</v>
      </c>
      <c r="E124" s="211">
        <v>58422</v>
      </c>
      <c r="F124" s="211">
        <v>55504</v>
      </c>
      <c r="G124" s="211">
        <v>56427</v>
      </c>
      <c r="H124" s="211">
        <v>56543</v>
      </c>
      <c r="I124" s="211">
        <v>56101</v>
      </c>
      <c r="J124" s="211">
        <v>56796</v>
      </c>
      <c r="K124" s="211">
        <v>58842</v>
      </c>
      <c r="L124" s="211">
        <v>58780</v>
      </c>
      <c r="M124" s="211">
        <v>58927</v>
      </c>
      <c r="N124" s="211">
        <v>58389</v>
      </c>
      <c r="O124" s="211">
        <v>57198</v>
      </c>
      <c r="P124" s="212">
        <v>54614</v>
      </c>
      <c r="Q124" s="212">
        <v>54785</v>
      </c>
      <c r="R124" s="212">
        <v>54686</v>
      </c>
      <c r="S124" s="556">
        <f>100</f>
        <v>100</v>
      </c>
      <c r="T124" s="72">
        <f t="shared" si="40"/>
        <v>82.420326453451466</v>
      </c>
      <c r="U124" s="72">
        <f t="shared" si="40"/>
        <v>78.303683534839095</v>
      </c>
      <c r="V124" s="72">
        <f t="shared" si="40"/>
        <v>79.605829324379613</v>
      </c>
      <c r="W124" s="72">
        <f t="shared" si="40"/>
        <v>79.769479282761736</v>
      </c>
      <c r="X124" s="72">
        <f t="shared" si="40"/>
        <v>79.14591651030571</v>
      </c>
      <c r="Y124" s="72">
        <f t="shared" si="40"/>
        <v>80.126405485095162</v>
      </c>
      <c r="Z124" s="72">
        <f t="shared" si="40"/>
        <v>83.01285216483501</v>
      </c>
      <c r="AA124" s="72">
        <f t="shared" si="38"/>
        <v>82.925384083630775</v>
      </c>
      <c r="AB124" s="72">
        <f t="shared" si="38"/>
        <v>83.132768082615016</v>
      </c>
      <c r="AC124" s="72">
        <f t="shared" si="38"/>
        <v>82.373770861842758</v>
      </c>
      <c r="AD124" s="72">
        <f t="shared" si="38"/>
        <v>80.693537237419406</v>
      </c>
      <c r="AE124" s="72">
        <f t="shared" ref="AE124:AG124" si="75">P124*100/$D124</f>
        <v>77.0480933369073</v>
      </c>
      <c r="AF124" s="72">
        <f t="shared" si="75"/>
        <v>77.289335947970599</v>
      </c>
      <c r="AG124" s="73">
        <f t="shared" si="75"/>
        <v>77.149669173144474</v>
      </c>
      <c r="AH124" s="557">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6"/>
      <c r="C125" s="8" t="s">
        <v>199</v>
      </c>
      <c r="D125">
        <v>36114</v>
      </c>
      <c r="E125">
        <v>34327</v>
      </c>
      <c r="F125">
        <v>31597</v>
      </c>
      <c r="G125">
        <v>31614</v>
      </c>
      <c r="H125">
        <v>31322</v>
      </c>
      <c r="I125">
        <v>30646</v>
      </c>
      <c r="J125">
        <v>29668</v>
      </c>
      <c r="K125">
        <v>29510</v>
      </c>
      <c r="L125">
        <v>29852</v>
      </c>
      <c r="M125">
        <v>28943</v>
      </c>
      <c r="N125">
        <v>28419</v>
      </c>
      <c r="O125">
        <v>26981</v>
      </c>
      <c r="P125">
        <v>26351</v>
      </c>
      <c r="Q125">
        <v>26160</v>
      </c>
      <c r="R125">
        <v>25988</v>
      </c>
      <c r="S125" s="556">
        <f>100</f>
        <v>100</v>
      </c>
      <c r="T125" s="72">
        <f t="shared" si="40"/>
        <v>95.051780472946774</v>
      </c>
      <c r="U125" s="72">
        <f t="shared" si="40"/>
        <v>87.492385224566647</v>
      </c>
      <c r="V125" s="72">
        <f t="shared" si="40"/>
        <v>87.539458381790993</v>
      </c>
      <c r="W125" s="72">
        <f t="shared" si="40"/>
        <v>86.730907681231656</v>
      </c>
      <c r="X125" s="72">
        <f t="shared" si="40"/>
        <v>84.85905742925182</v>
      </c>
      <c r="Y125" s="72">
        <f t="shared" si="40"/>
        <v>82.150966384227729</v>
      </c>
      <c r="Z125" s="72">
        <f t="shared" si="40"/>
        <v>81.713462922966158</v>
      </c>
      <c r="AA125" s="72">
        <f t="shared" si="38"/>
        <v>82.660464085950053</v>
      </c>
      <c r="AB125" s="72">
        <f t="shared" si="38"/>
        <v>80.143434679071831</v>
      </c>
      <c r="AC125" s="72">
        <f t="shared" si="38"/>
        <v>78.692473832862603</v>
      </c>
      <c r="AD125" s="72">
        <f t="shared" si="38"/>
        <v>74.710638533532702</v>
      </c>
      <c r="AE125" s="72">
        <f t="shared" ref="AE125:AG125" si="76">P125*100/$D125</f>
        <v>72.96616270698344</v>
      </c>
      <c r="AF125" s="72">
        <f t="shared" si="76"/>
        <v>72.437281940521686</v>
      </c>
      <c r="AG125" s="73">
        <f t="shared" si="76"/>
        <v>71.961012349781242</v>
      </c>
      <c r="AH125" s="237"/>
      <c r="AI125" s="238"/>
      <c r="AJ125" s="238"/>
      <c r="AK125" s="238"/>
      <c r="AL125" s="238"/>
      <c r="AM125" s="238"/>
      <c r="AN125" s="238"/>
      <c r="AO125" s="238"/>
      <c r="AP125" s="238"/>
      <c r="AQ125" s="238"/>
      <c r="AR125" s="238"/>
      <c r="AS125" s="238"/>
      <c r="AT125" s="238"/>
      <c r="AU125" s="238"/>
      <c r="AV125" s="239"/>
    </row>
    <row r="126" spans="2:48" ht="15" customHeight="1">
      <c r="B126" s="735" t="s">
        <v>119</v>
      </c>
      <c r="C126" s="1" t="s">
        <v>194</v>
      </c>
      <c r="D126" s="211">
        <v>816</v>
      </c>
      <c r="E126" s="211">
        <v>870</v>
      </c>
      <c r="F126" s="211">
        <v>1028</v>
      </c>
      <c r="G126" s="211">
        <v>1403</v>
      </c>
      <c r="H126" s="211">
        <v>898</v>
      </c>
      <c r="I126" s="211">
        <v>828</v>
      </c>
      <c r="J126" s="211">
        <v>922</v>
      </c>
      <c r="K126" s="211">
        <v>903</v>
      </c>
      <c r="L126" s="211">
        <v>1000</v>
      </c>
      <c r="M126" s="211">
        <v>1058</v>
      </c>
      <c r="N126" s="211">
        <v>1042</v>
      </c>
      <c r="O126" s="211">
        <v>1016</v>
      </c>
      <c r="P126" s="212">
        <v>1000</v>
      </c>
      <c r="Q126" s="212">
        <v>1010</v>
      </c>
      <c r="R126" s="212">
        <v>1024</v>
      </c>
      <c r="S126" s="556">
        <f>100</f>
        <v>100</v>
      </c>
      <c r="T126" s="72">
        <f t="shared" si="40"/>
        <v>106.61764705882354</v>
      </c>
      <c r="U126" s="72">
        <f t="shared" si="40"/>
        <v>125.98039215686275</v>
      </c>
      <c r="V126" s="72">
        <f t="shared" si="40"/>
        <v>171.93627450980392</v>
      </c>
      <c r="W126" s="72">
        <f t="shared" ref="W126:AA182" si="77">H126*100/$D126</f>
        <v>110.04901960784314</v>
      </c>
      <c r="X126" s="72">
        <f t="shared" si="77"/>
        <v>101.47058823529412</v>
      </c>
      <c r="Y126" s="72">
        <f t="shared" si="77"/>
        <v>112.99019607843137</v>
      </c>
      <c r="Z126" s="72">
        <f t="shared" si="77"/>
        <v>110.66176470588235</v>
      </c>
      <c r="AA126" s="72">
        <f t="shared" si="38"/>
        <v>122.54901960784314</v>
      </c>
      <c r="AB126" s="72">
        <f t="shared" si="38"/>
        <v>129.65686274509804</v>
      </c>
      <c r="AC126" s="72">
        <f t="shared" si="38"/>
        <v>127.69607843137256</v>
      </c>
      <c r="AD126" s="72">
        <f t="shared" si="38"/>
        <v>124.50980392156863</v>
      </c>
      <c r="AE126" s="72">
        <f t="shared" ref="AE126:AG126" si="78">P126*100/$D126</f>
        <v>122.54901960784314</v>
      </c>
      <c r="AF126" s="72">
        <f t="shared" si="78"/>
        <v>123.77450980392157</v>
      </c>
      <c r="AG126" s="73">
        <f t="shared" si="78"/>
        <v>125.49019607843137</v>
      </c>
      <c r="AH126" s="557">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5"/>
      <c r="C127" s="1" t="s">
        <v>195</v>
      </c>
      <c r="D127" s="211">
        <v>2498</v>
      </c>
      <c r="E127" s="211">
        <v>2518</v>
      </c>
      <c r="F127" s="211">
        <v>2251</v>
      </c>
      <c r="G127" s="211">
        <v>2517</v>
      </c>
      <c r="H127" s="211">
        <v>2369</v>
      </c>
      <c r="I127" s="211">
        <v>2407</v>
      </c>
      <c r="J127" s="211">
        <v>2438</v>
      </c>
      <c r="K127" s="211">
        <v>2355</v>
      </c>
      <c r="L127" s="211">
        <v>2176</v>
      </c>
      <c r="M127" s="211">
        <v>2182</v>
      </c>
      <c r="N127" s="211">
        <v>2023</v>
      </c>
      <c r="O127" s="211">
        <v>2089</v>
      </c>
      <c r="P127" s="212">
        <v>2040</v>
      </c>
      <c r="Q127" s="212">
        <v>2026</v>
      </c>
      <c r="R127" s="212">
        <v>2011</v>
      </c>
      <c r="S127" s="556">
        <f>100</f>
        <v>100</v>
      </c>
      <c r="T127" s="72">
        <f t="shared" ref="T127:X190" si="79">E127*100/$D127</f>
        <v>100.80064051240993</v>
      </c>
      <c r="U127" s="72">
        <f t="shared" si="79"/>
        <v>90.112089671737394</v>
      </c>
      <c r="V127" s="72">
        <f t="shared" si="79"/>
        <v>100.76060848678944</v>
      </c>
      <c r="W127" s="72">
        <f t="shared" si="77"/>
        <v>94.835868694955963</v>
      </c>
      <c r="X127" s="72">
        <f t="shared" si="77"/>
        <v>96.357085668534822</v>
      </c>
      <c r="Y127" s="72">
        <f t="shared" si="77"/>
        <v>97.598078462770218</v>
      </c>
      <c r="Z127" s="72">
        <f t="shared" si="77"/>
        <v>94.275420336269022</v>
      </c>
      <c r="AA127" s="72">
        <f t="shared" si="38"/>
        <v>87.109687750200166</v>
      </c>
      <c r="AB127" s="72">
        <f t="shared" si="38"/>
        <v>87.349879903923139</v>
      </c>
      <c r="AC127" s="72">
        <f t="shared" si="38"/>
        <v>80.98478783026421</v>
      </c>
      <c r="AD127" s="72">
        <f t="shared" si="38"/>
        <v>83.626901521216979</v>
      </c>
      <c r="AE127" s="72">
        <f t="shared" ref="AE127:AG127" si="80">P127*100/$D127</f>
        <v>81.665332265812651</v>
      </c>
      <c r="AF127" s="72">
        <f t="shared" si="80"/>
        <v>81.104883907125696</v>
      </c>
      <c r="AG127" s="73">
        <f t="shared" si="80"/>
        <v>80.504403522818251</v>
      </c>
      <c r="AH127" s="557">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5"/>
      <c r="C128" s="1" t="s">
        <v>196</v>
      </c>
      <c r="D128" s="211">
        <v>11435</v>
      </c>
      <c r="E128" s="211">
        <v>12181</v>
      </c>
      <c r="F128" s="211">
        <v>10400</v>
      </c>
      <c r="G128" s="211">
        <v>9443</v>
      </c>
      <c r="H128" s="211">
        <v>9213</v>
      </c>
      <c r="I128" s="211">
        <v>8354</v>
      </c>
      <c r="J128" s="211">
        <v>8687</v>
      </c>
      <c r="K128" s="211">
        <v>8313</v>
      </c>
      <c r="L128" s="211">
        <v>8915</v>
      </c>
      <c r="M128" s="211">
        <v>8693</v>
      </c>
      <c r="N128" s="211">
        <v>9376</v>
      </c>
      <c r="O128" s="211">
        <v>9329</v>
      </c>
      <c r="P128" s="212">
        <v>9074</v>
      </c>
      <c r="Q128" s="212">
        <v>8927</v>
      </c>
      <c r="R128" s="212">
        <v>8780</v>
      </c>
      <c r="S128" s="556">
        <f>100</f>
        <v>100</v>
      </c>
      <c r="T128" s="72">
        <f t="shared" si="79"/>
        <v>106.5238303454307</v>
      </c>
      <c r="U128" s="72">
        <f t="shared" si="79"/>
        <v>90.948841276781806</v>
      </c>
      <c r="V128" s="72">
        <f t="shared" si="79"/>
        <v>82.579798863139487</v>
      </c>
      <c r="W128" s="72">
        <f t="shared" si="77"/>
        <v>80.568430257979884</v>
      </c>
      <c r="X128" s="72">
        <f t="shared" si="77"/>
        <v>73.05640577175339</v>
      </c>
      <c r="Y128" s="72">
        <f t="shared" si="77"/>
        <v>75.968517708788809</v>
      </c>
      <c r="Z128" s="72">
        <f t="shared" si="77"/>
        <v>72.697857455181463</v>
      </c>
      <c r="AA128" s="72">
        <f t="shared" si="38"/>
        <v>77.962396152164402</v>
      </c>
      <c r="AB128" s="72">
        <f t="shared" si="38"/>
        <v>76.020988194140799</v>
      </c>
      <c r="AC128" s="72">
        <f t="shared" si="38"/>
        <v>81.993878443375607</v>
      </c>
      <c r="AD128" s="72">
        <f t="shared" si="38"/>
        <v>81.582859641451677</v>
      </c>
      <c r="AE128" s="72">
        <f t="shared" ref="AE128:AG128" si="81">P128*100/$D128</f>
        <v>79.352864013992132</v>
      </c>
      <c r="AF128" s="72">
        <f t="shared" si="81"/>
        <v>78.067337122868381</v>
      </c>
      <c r="AG128" s="73">
        <f t="shared" si="81"/>
        <v>76.781810231744643</v>
      </c>
      <c r="AH128" s="557">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5"/>
      <c r="C129" s="1" t="s">
        <v>197</v>
      </c>
      <c r="D129" s="211">
        <v>41503</v>
      </c>
      <c r="E129" s="211">
        <v>31684</v>
      </c>
      <c r="F129" s="211">
        <v>31370</v>
      </c>
      <c r="G129" s="211">
        <v>34201</v>
      </c>
      <c r="H129" s="211">
        <v>32059</v>
      </c>
      <c r="I129" s="211">
        <v>33017</v>
      </c>
      <c r="J129" s="211">
        <v>33005</v>
      </c>
      <c r="K129" s="211">
        <v>33742</v>
      </c>
      <c r="L129" s="211">
        <v>33191</v>
      </c>
      <c r="M129" s="211">
        <v>32475</v>
      </c>
      <c r="N129" s="211">
        <v>32417</v>
      </c>
      <c r="O129" s="211">
        <v>31356</v>
      </c>
      <c r="P129" s="212">
        <v>29328</v>
      </c>
      <c r="Q129" s="212">
        <v>29704</v>
      </c>
      <c r="R129" s="212">
        <v>29780</v>
      </c>
      <c r="S129" s="556">
        <f>100</f>
        <v>100</v>
      </c>
      <c r="T129" s="72">
        <f t="shared" si="79"/>
        <v>76.341469291376526</v>
      </c>
      <c r="U129" s="72">
        <f t="shared" si="79"/>
        <v>75.584897477290795</v>
      </c>
      <c r="V129" s="72">
        <f t="shared" si="79"/>
        <v>82.406091125942709</v>
      </c>
      <c r="W129" s="72">
        <f t="shared" si="77"/>
        <v>77.245018432402475</v>
      </c>
      <c r="X129" s="72">
        <f t="shared" si="77"/>
        <v>79.553285304676777</v>
      </c>
      <c r="Y129" s="72">
        <f t="shared" si="77"/>
        <v>79.524371732163942</v>
      </c>
      <c r="Z129" s="72">
        <f t="shared" si="77"/>
        <v>81.300146977326946</v>
      </c>
      <c r="AA129" s="72">
        <f t="shared" si="38"/>
        <v>79.972532106112808</v>
      </c>
      <c r="AB129" s="72">
        <f t="shared" si="38"/>
        <v>78.247355612847258</v>
      </c>
      <c r="AC129" s="72">
        <f t="shared" si="38"/>
        <v>78.107606679035257</v>
      </c>
      <c r="AD129" s="72">
        <f t="shared" si="38"/>
        <v>75.551164976025831</v>
      </c>
      <c r="AE129" s="72">
        <f t="shared" ref="AE129:AG129" si="82">P129*100/$D129</f>
        <v>70.664771221357498</v>
      </c>
      <c r="AF129" s="72">
        <f t="shared" si="82"/>
        <v>71.570729826759518</v>
      </c>
      <c r="AG129" s="73">
        <f t="shared" si="82"/>
        <v>71.753849119340771</v>
      </c>
      <c r="AH129" s="557">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5"/>
      <c r="C130" s="1" t="s">
        <v>198</v>
      </c>
      <c r="D130" s="211">
        <v>56252</v>
      </c>
      <c r="E130" s="211">
        <v>47253</v>
      </c>
      <c r="F130" s="211">
        <v>45049</v>
      </c>
      <c r="G130" s="211">
        <v>47564</v>
      </c>
      <c r="H130" s="211">
        <v>44539</v>
      </c>
      <c r="I130" s="211">
        <v>44606</v>
      </c>
      <c r="J130" s="211">
        <v>45052</v>
      </c>
      <c r="K130" s="211">
        <v>45313</v>
      </c>
      <c r="L130" s="211">
        <v>45282</v>
      </c>
      <c r="M130" s="211">
        <v>44408</v>
      </c>
      <c r="N130" s="211">
        <v>44858</v>
      </c>
      <c r="O130" s="211">
        <v>43790</v>
      </c>
      <c r="P130" s="212">
        <v>41442</v>
      </c>
      <c r="Q130" s="212">
        <v>41667</v>
      </c>
      <c r="R130" s="212">
        <v>41595</v>
      </c>
      <c r="S130" s="556">
        <f>100</f>
        <v>100</v>
      </c>
      <c r="T130" s="72">
        <f t="shared" si="79"/>
        <v>84.002346583232594</v>
      </c>
      <c r="U130" s="72">
        <f t="shared" si="79"/>
        <v>80.084263670625049</v>
      </c>
      <c r="V130" s="72">
        <f t="shared" si="79"/>
        <v>84.555215814548816</v>
      </c>
      <c r="W130" s="72">
        <f t="shared" si="77"/>
        <v>79.177629239849253</v>
      </c>
      <c r="X130" s="72">
        <f t="shared" si="77"/>
        <v>79.296736116049203</v>
      </c>
      <c r="Y130" s="72">
        <f t="shared" si="77"/>
        <v>80.089596814335493</v>
      </c>
      <c r="Z130" s="72">
        <f t="shared" si="77"/>
        <v>80.553580317144281</v>
      </c>
      <c r="AA130" s="72">
        <f t="shared" si="38"/>
        <v>80.498471165469667</v>
      </c>
      <c r="AB130" s="72">
        <f t="shared" si="38"/>
        <v>78.944748631159783</v>
      </c>
      <c r="AC130" s="72">
        <f t="shared" si="38"/>
        <v>79.744720187726656</v>
      </c>
      <c r="AD130" s="72">
        <f t="shared" si="38"/>
        <v>77.846121026807936</v>
      </c>
      <c r="AE130" s="72">
        <f t="shared" ref="AE130:AG130" si="83">P130*100/$D130</f>
        <v>73.672047216098989</v>
      </c>
      <c r="AF130" s="72">
        <f t="shared" si="83"/>
        <v>74.072032994382425</v>
      </c>
      <c r="AG130" s="73">
        <f t="shared" si="83"/>
        <v>73.944037545331724</v>
      </c>
      <c r="AH130" s="557">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6"/>
      <c r="C131" s="8" t="s">
        <v>199</v>
      </c>
      <c r="D131">
        <v>14749</v>
      </c>
      <c r="E131">
        <v>15569</v>
      </c>
      <c r="F131">
        <v>13679</v>
      </c>
      <c r="G131">
        <v>13363</v>
      </c>
      <c r="H131">
        <v>12480</v>
      </c>
      <c r="I131">
        <v>11589</v>
      </c>
      <c r="J131">
        <v>12047</v>
      </c>
      <c r="K131">
        <v>11571</v>
      </c>
      <c r="L131">
        <v>12091</v>
      </c>
      <c r="M131">
        <v>11933</v>
      </c>
      <c r="N131">
        <v>12441</v>
      </c>
      <c r="O131">
        <v>12434</v>
      </c>
      <c r="P131">
        <v>12114</v>
      </c>
      <c r="Q131">
        <v>11963</v>
      </c>
      <c r="R131">
        <v>11815</v>
      </c>
      <c r="S131" s="556">
        <f>100</f>
        <v>100</v>
      </c>
      <c r="T131" s="72">
        <f t="shared" si="79"/>
        <v>105.55969896264153</v>
      </c>
      <c r="U131" s="72">
        <f t="shared" si="79"/>
        <v>92.745270865821411</v>
      </c>
      <c r="V131" s="72">
        <f t="shared" si="79"/>
        <v>90.602752728998581</v>
      </c>
      <c r="W131" s="72">
        <f t="shared" si="77"/>
        <v>84.615906163129708</v>
      </c>
      <c r="X131" s="72">
        <f t="shared" si="77"/>
        <v>78.574818631771649</v>
      </c>
      <c r="Y131" s="72">
        <f t="shared" si="77"/>
        <v>81.680113906027529</v>
      </c>
      <c r="Z131" s="72">
        <f t="shared" si="77"/>
        <v>78.452776459420974</v>
      </c>
      <c r="AA131" s="72">
        <f t="shared" si="38"/>
        <v>81.97843921621805</v>
      </c>
      <c r="AB131" s="72">
        <f t="shared" si="38"/>
        <v>80.907180147806628</v>
      </c>
      <c r="AC131" s="72">
        <f t="shared" si="38"/>
        <v>84.351481456369925</v>
      </c>
      <c r="AD131" s="72">
        <f t="shared" si="38"/>
        <v>84.304020611566884</v>
      </c>
      <c r="AE131" s="72">
        <f t="shared" ref="AE131:AG131" si="84">P131*100/$D131</f>
        <v>82.134381991999462</v>
      </c>
      <c r="AF131" s="72">
        <f t="shared" si="84"/>
        <v>81.110583768391081</v>
      </c>
      <c r="AG131" s="73">
        <f t="shared" si="84"/>
        <v>80.107125906841148</v>
      </c>
      <c r="AH131" s="237"/>
      <c r="AI131" s="238"/>
      <c r="AJ131" s="238"/>
      <c r="AK131" s="238"/>
      <c r="AL131" s="238"/>
      <c r="AM131" s="238"/>
      <c r="AN131" s="238"/>
      <c r="AO131" s="238"/>
      <c r="AP131" s="238"/>
      <c r="AQ131" s="238"/>
      <c r="AR131" s="238"/>
      <c r="AS131" s="238"/>
      <c r="AT131" s="238"/>
      <c r="AU131" s="238"/>
      <c r="AV131" s="239"/>
    </row>
    <row r="132" spans="2:48" ht="15" customHeight="1">
      <c r="B132" s="735" t="s">
        <v>120</v>
      </c>
      <c r="C132" s="1" t="s">
        <v>194</v>
      </c>
      <c r="D132" s="211">
        <v>43462</v>
      </c>
      <c r="E132" s="211">
        <v>42244</v>
      </c>
      <c r="F132" s="211">
        <v>44936</v>
      </c>
      <c r="G132" s="211">
        <v>46956</v>
      </c>
      <c r="H132" s="211">
        <v>48149</v>
      </c>
      <c r="I132" s="211">
        <v>47152</v>
      </c>
      <c r="J132" s="211">
        <v>48564</v>
      </c>
      <c r="K132" s="211">
        <v>48954</v>
      </c>
      <c r="L132" s="211">
        <v>49489</v>
      </c>
      <c r="M132" s="211">
        <v>50849</v>
      </c>
      <c r="N132" s="211">
        <v>52443</v>
      </c>
      <c r="O132" s="211">
        <v>53421</v>
      </c>
      <c r="P132" s="212">
        <v>52604</v>
      </c>
      <c r="Q132" s="212">
        <v>53137</v>
      </c>
      <c r="R132" s="212">
        <v>53865</v>
      </c>
      <c r="S132" s="556">
        <f>100</f>
        <v>100</v>
      </c>
      <c r="T132" s="72">
        <f t="shared" si="79"/>
        <v>97.197551884404774</v>
      </c>
      <c r="U132" s="72">
        <f t="shared" si="79"/>
        <v>103.39146840918504</v>
      </c>
      <c r="V132" s="72">
        <f t="shared" si="79"/>
        <v>108.03920666329208</v>
      </c>
      <c r="W132" s="72">
        <f t="shared" si="77"/>
        <v>110.78413326584142</v>
      </c>
      <c r="X132" s="72">
        <f t="shared" si="77"/>
        <v>108.49017532557177</v>
      </c>
      <c r="Y132" s="72">
        <f t="shared" si="77"/>
        <v>111.73899038240302</v>
      </c>
      <c r="Z132" s="72">
        <f t="shared" si="77"/>
        <v>112.63632598591873</v>
      </c>
      <c r="AA132" s="72">
        <f t="shared" si="38"/>
        <v>113.86728636510055</v>
      </c>
      <c r="AB132" s="72">
        <f t="shared" si="38"/>
        <v>116.99645667479638</v>
      </c>
      <c r="AC132" s="72">
        <f t="shared" si="38"/>
        <v>120.66402834660163</v>
      </c>
      <c r="AD132" s="72">
        <f t="shared" si="38"/>
        <v>122.91426993695642</v>
      </c>
      <c r="AE132" s="72">
        <f t="shared" ref="AE132:AG132" si="85">P132*100/$D132</f>
        <v>121.0344668906171</v>
      </c>
      <c r="AF132" s="72">
        <f t="shared" si="85"/>
        <v>122.26082554875524</v>
      </c>
      <c r="AG132" s="73">
        <f t="shared" si="85"/>
        <v>123.93585200865124</v>
      </c>
      <c r="AH132" s="557">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5"/>
      <c r="C133" s="1" t="s">
        <v>195</v>
      </c>
      <c r="D133" s="211">
        <v>43331</v>
      </c>
      <c r="E133" s="211">
        <v>39810</v>
      </c>
      <c r="F133" s="211">
        <v>37810</v>
      </c>
      <c r="G133" s="211">
        <v>38891</v>
      </c>
      <c r="H133" s="211">
        <v>39408</v>
      </c>
      <c r="I133" s="211">
        <v>39299</v>
      </c>
      <c r="J133" s="211">
        <v>39868</v>
      </c>
      <c r="K133" s="211">
        <v>41202</v>
      </c>
      <c r="L133" s="211">
        <v>42308</v>
      </c>
      <c r="M133" s="211">
        <v>43676</v>
      </c>
      <c r="N133" s="211">
        <v>43693</v>
      </c>
      <c r="O133" s="211">
        <v>43461</v>
      </c>
      <c r="P133" s="212">
        <v>42451</v>
      </c>
      <c r="Q133" s="212">
        <v>42158</v>
      </c>
      <c r="R133" s="212">
        <v>41837</v>
      </c>
      <c r="S133" s="556">
        <f>100</f>
        <v>100</v>
      </c>
      <c r="T133" s="72">
        <f t="shared" si="79"/>
        <v>91.874177840345254</v>
      </c>
      <c r="U133" s="72">
        <f t="shared" si="79"/>
        <v>87.258544690867964</v>
      </c>
      <c r="V133" s="72">
        <f t="shared" si="79"/>
        <v>89.753294408160443</v>
      </c>
      <c r="W133" s="72">
        <f t="shared" si="77"/>
        <v>90.946435577300321</v>
      </c>
      <c r="X133" s="72">
        <f t="shared" si="77"/>
        <v>90.694883570653801</v>
      </c>
      <c r="Y133" s="72">
        <f t="shared" si="77"/>
        <v>92.008031201680097</v>
      </c>
      <c r="Z133" s="72">
        <f t="shared" si="77"/>
        <v>95.086658512381433</v>
      </c>
      <c r="AA133" s="72">
        <f t="shared" si="38"/>
        <v>97.639103644042365</v>
      </c>
      <c r="AB133" s="72">
        <f t="shared" si="38"/>
        <v>100.79619671828483</v>
      </c>
      <c r="AC133" s="72">
        <f t="shared" si="38"/>
        <v>100.83542960005539</v>
      </c>
      <c r="AD133" s="72">
        <f t="shared" si="38"/>
        <v>100.30001615471602</v>
      </c>
      <c r="AE133" s="72">
        <f t="shared" ref="AE133:AG133" si="86">P133*100/$D133</f>
        <v>97.969121414230003</v>
      </c>
      <c r="AF133" s="72">
        <f t="shared" si="86"/>
        <v>97.292931157831575</v>
      </c>
      <c r="AG133" s="73">
        <f t="shared" si="86"/>
        <v>96.552122037340467</v>
      </c>
      <c r="AH133" s="557">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5"/>
      <c r="C134" s="1" t="s">
        <v>196</v>
      </c>
      <c r="D134" s="211">
        <v>58322</v>
      </c>
      <c r="E134" s="211">
        <v>51070</v>
      </c>
      <c r="F134" s="211">
        <v>50509</v>
      </c>
      <c r="G134" s="211">
        <v>52221</v>
      </c>
      <c r="H134" s="211">
        <v>53734</v>
      </c>
      <c r="I134" s="211">
        <v>53614</v>
      </c>
      <c r="J134" s="211">
        <v>54942</v>
      </c>
      <c r="K134" s="211">
        <v>57450</v>
      </c>
      <c r="L134" s="211">
        <v>58493</v>
      </c>
      <c r="M134" s="211">
        <v>59365</v>
      </c>
      <c r="N134" s="211">
        <v>58203</v>
      </c>
      <c r="O134" s="211">
        <v>59167</v>
      </c>
      <c r="P134" s="212">
        <v>57549</v>
      </c>
      <c r="Q134" s="212">
        <v>56617</v>
      </c>
      <c r="R134" s="212">
        <v>55684</v>
      </c>
      <c r="S134" s="556">
        <f>100</f>
        <v>100</v>
      </c>
      <c r="T134" s="72">
        <f t="shared" si="79"/>
        <v>87.565584170638871</v>
      </c>
      <c r="U134" s="72">
        <f t="shared" si="79"/>
        <v>86.60368300126882</v>
      </c>
      <c r="V134" s="72">
        <f t="shared" si="79"/>
        <v>89.539110455745686</v>
      </c>
      <c r="W134" s="72">
        <f t="shared" si="77"/>
        <v>92.133328761016429</v>
      </c>
      <c r="X134" s="72">
        <f t="shared" si="77"/>
        <v>91.927574500188612</v>
      </c>
      <c r="Y134" s="72">
        <f t="shared" si="77"/>
        <v>94.204588320016455</v>
      </c>
      <c r="Z134" s="72">
        <f t="shared" si="77"/>
        <v>98.504852371317853</v>
      </c>
      <c r="AA134" s="72">
        <f t="shared" si="38"/>
        <v>100.29319982167964</v>
      </c>
      <c r="AB134" s="72">
        <f t="shared" si="38"/>
        <v>101.78834745036178</v>
      </c>
      <c r="AC134" s="72">
        <f t="shared" si="38"/>
        <v>99.795960358012408</v>
      </c>
      <c r="AD134" s="72">
        <f t="shared" si="38"/>
        <v>101.44885291999589</v>
      </c>
      <c r="AE134" s="72">
        <f t="shared" ref="AE134:AG134" si="87">P134*100/$D134</f>
        <v>98.674599636500801</v>
      </c>
      <c r="AF134" s="72">
        <f t="shared" si="87"/>
        <v>97.076574877404752</v>
      </c>
      <c r="AG134" s="73">
        <f t="shared" si="87"/>
        <v>95.476835499468464</v>
      </c>
      <c r="AH134" s="557">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5"/>
      <c r="C135" s="1" t="s">
        <v>197</v>
      </c>
      <c r="D135" s="211">
        <v>37632</v>
      </c>
      <c r="E135" s="211">
        <v>28316</v>
      </c>
      <c r="F135" s="211">
        <v>30258</v>
      </c>
      <c r="G135" s="211">
        <v>33715</v>
      </c>
      <c r="H135" s="211">
        <v>36468</v>
      </c>
      <c r="I135" s="211">
        <v>37842</v>
      </c>
      <c r="J135" s="211">
        <v>39460</v>
      </c>
      <c r="K135" s="211">
        <v>41714</v>
      </c>
      <c r="L135" s="211">
        <v>42337</v>
      </c>
      <c r="M135" s="211">
        <v>43787</v>
      </c>
      <c r="N135" s="211">
        <v>42398</v>
      </c>
      <c r="O135" s="211">
        <v>41255</v>
      </c>
      <c r="P135" s="212">
        <v>38587</v>
      </c>
      <c r="Q135" s="212">
        <v>39081</v>
      </c>
      <c r="R135" s="212">
        <v>39181</v>
      </c>
      <c r="S135" s="556">
        <f>100</f>
        <v>100</v>
      </c>
      <c r="T135" s="72">
        <f t="shared" si="79"/>
        <v>75.244472789115648</v>
      </c>
      <c r="U135" s="72">
        <f t="shared" si="79"/>
        <v>80.404974489795919</v>
      </c>
      <c r="V135" s="72">
        <f t="shared" si="79"/>
        <v>89.591305272108841</v>
      </c>
      <c r="W135" s="72">
        <f t="shared" si="77"/>
        <v>96.906887755102048</v>
      </c>
      <c r="X135" s="72">
        <f t="shared" si="77"/>
        <v>100.55803571428571</v>
      </c>
      <c r="Y135" s="72">
        <f t="shared" si="77"/>
        <v>104.85756802721089</v>
      </c>
      <c r="Z135" s="72">
        <f t="shared" si="77"/>
        <v>110.84715136054422</v>
      </c>
      <c r="AA135" s="72">
        <f t="shared" si="38"/>
        <v>112.50265731292517</v>
      </c>
      <c r="AB135" s="72">
        <f t="shared" si="38"/>
        <v>116.35576105442176</v>
      </c>
      <c r="AC135" s="72">
        <f t="shared" si="38"/>
        <v>112.66475340136054</v>
      </c>
      <c r="AD135" s="72">
        <f t="shared" si="38"/>
        <v>109.62744472789116</v>
      </c>
      <c r="AE135" s="72">
        <f t="shared" ref="AE135:AG135" si="88">P135*100/$D135</f>
        <v>102.53773384353741</v>
      </c>
      <c r="AF135" s="72">
        <f t="shared" si="88"/>
        <v>103.85044642857143</v>
      </c>
      <c r="AG135" s="73">
        <f t="shared" si="88"/>
        <v>104.11617772108843</v>
      </c>
      <c r="AH135" s="557">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5"/>
      <c r="C136" s="1" t="s">
        <v>198</v>
      </c>
      <c r="D136" s="211">
        <v>182747</v>
      </c>
      <c r="E136" s="211">
        <v>161440</v>
      </c>
      <c r="F136" s="211">
        <v>163513</v>
      </c>
      <c r="G136" s="211">
        <v>171783</v>
      </c>
      <c r="H136" s="211">
        <v>177759</v>
      </c>
      <c r="I136" s="211">
        <v>177907</v>
      </c>
      <c r="J136" s="211">
        <v>182834</v>
      </c>
      <c r="K136" s="211">
        <v>189320</v>
      </c>
      <c r="L136" s="211">
        <v>192627</v>
      </c>
      <c r="M136" s="211">
        <v>197677</v>
      </c>
      <c r="N136" s="211">
        <v>196737</v>
      </c>
      <c r="O136" s="211">
        <v>197304</v>
      </c>
      <c r="P136" s="212">
        <v>191191</v>
      </c>
      <c r="Q136" s="212">
        <v>190993</v>
      </c>
      <c r="R136" s="212">
        <v>190567</v>
      </c>
      <c r="S136" s="556">
        <f>100</f>
        <v>100</v>
      </c>
      <c r="T136" s="72">
        <f t="shared" si="79"/>
        <v>88.340711475427781</v>
      </c>
      <c r="U136" s="72">
        <f t="shared" si="79"/>
        <v>89.475066622160696</v>
      </c>
      <c r="V136" s="72">
        <f t="shared" si="79"/>
        <v>94.000448707776329</v>
      </c>
      <c r="W136" s="72">
        <f t="shared" si="77"/>
        <v>97.270543428893504</v>
      </c>
      <c r="X136" s="72">
        <f t="shared" si="77"/>
        <v>97.35152971047404</v>
      </c>
      <c r="Y136" s="72">
        <f t="shared" si="77"/>
        <v>100.04760680065884</v>
      </c>
      <c r="Z136" s="72">
        <f t="shared" si="77"/>
        <v>103.59677587046572</v>
      </c>
      <c r="AA136" s="72">
        <f t="shared" si="38"/>
        <v>105.4063815001067</v>
      </c>
      <c r="AB136" s="72">
        <f t="shared" si="38"/>
        <v>108.16976475674019</v>
      </c>
      <c r="AC136" s="72">
        <f t="shared" si="38"/>
        <v>107.65539242778267</v>
      </c>
      <c r="AD136" s="72">
        <f t="shared" si="38"/>
        <v>107.96565743897301</v>
      </c>
      <c r="AE136" s="72">
        <f t="shared" ref="AE136:AG136" si="89">P136*100/$D136</f>
        <v>104.6205956869333</v>
      </c>
      <c r="AF136" s="72">
        <f t="shared" si="89"/>
        <v>104.51224917508905</v>
      </c>
      <c r="AG136" s="73">
        <f t="shared" si="89"/>
        <v>104.27914001324235</v>
      </c>
      <c r="AH136" s="557">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6"/>
      <c r="C137" s="8" t="s">
        <v>199</v>
      </c>
      <c r="D137">
        <v>145115</v>
      </c>
      <c r="E137">
        <v>133124</v>
      </c>
      <c r="F137">
        <v>133255</v>
      </c>
      <c r="G137">
        <v>138068</v>
      </c>
      <c r="H137">
        <v>141291</v>
      </c>
      <c r="I137">
        <v>140065</v>
      </c>
      <c r="J137">
        <v>143374</v>
      </c>
      <c r="K137">
        <v>147606</v>
      </c>
      <c r="L137">
        <v>150290</v>
      </c>
      <c r="M137">
        <v>153890</v>
      </c>
      <c r="N137">
        <v>154339</v>
      </c>
      <c r="O137">
        <v>156049</v>
      </c>
      <c r="P137">
        <v>152604</v>
      </c>
      <c r="Q137">
        <v>151912</v>
      </c>
      <c r="R137">
        <v>151386</v>
      </c>
      <c r="S137" s="556">
        <f>100</f>
        <v>100</v>
      </c>
      <c r="T137" s="72">
        <f t="shared" si="79"/>
        <v>91.736898322020465</v>
      </c>
      <c r="U137" s="72">
        <f t="shared" si="79"/>
        <v>91.82717155359542</v>
      </c>
      <c r="V137" s="72">
        <f t="shared" si="79"/>
        <v>95.143851428177655</v>
      </c>
      <c r="W137" s="72">
        <f t="shared" si="77"/>
        <v>97.3648485683768</v>
      </c>
      <c r="X137" s="72">
        <f t="shared" si="77"/>
        <v>96.520001378217273</v>
      </c>
      <c r="Y137" s="72">
        <f t="shared" si="77"/>
        <v>98.800261861282436</v>
      </c>
      <c r="Z137" s="72">
        <f t="shared" si="77"/>
        <v>101.71656961720015</v>
      </c>
      <c r="AA137" s="72">
        <f t="shared" si="38"/>
        <v>103.56613720152983</v>
      </c>
      <c r="AB137" s="72">
        <f t="shared" si="38"/>
        <v>106.04692829824621</v>
      </c>
      <c r="AC137" s="72">
        <f t="shared" si="38"/>
        <v>106.3563380766978</v>
      </c>
      <c r="AD137" s="72">
        <f t="shared" si="38"/>
        <v>107.53471384763807</v>
      </c>
      <c r="AE137" s="72">
        <f t="shared" ref="AE137:AG137" si="90">P137*100/$D137</f>
        <v>105.16073458980809</v>
      </c>
      <c r="AF137" s="72">
        <f t="shared" si="90"/>
        <v>104.68387141232816</v>
      </c>
      <c r="AG137" s="73">
        <f t="shared" si="90"/>
        <v>104.32140026875237</v>
      </c>
      <c r="AH137" s="237"/>
      <c r="AI137" s="238"/>
      <c r="AJ137" s="238"/>
      <c r="AK137" s="238"/>
      <c r="AL137" s="238"/>
      <c r="AM137" s="238"/>
      <c r="AN137" s="238"/>
      <c r="AO137" s="238"/>
      <c r="AP137" s="238"/>
      <c r="AQ137" s="238"/>
      <c r="AR137" s="238"/>
      <c r="AS137" s="238"/>
      <c r="AT137" s="238"/>
      <c r="AU137" s="238"/>
      <c r="AV137" s="239"/>
    </row>
    <row r="138" spans="2:48" ht="15" customHeight="1">
      <c r="B138" s="735" t="s">
        <v>110</v>
      </c>
      <c r="C138" s="1" t="s">
        <v>194</v>
      </c>
      <c r="D138" s="211">
        <v>4607</v>
      </c>
      <c r="E138" s="211">
        <v>4356</v>
      </c>
      <c r="F138" s="211">
        <v>4334</v>
      </c>
      <c r="G138" s="211">
        <v>4109</v>
      </c>
      <c r="H138" s="211">
        <v>4006</v>
      </c>
      <c r="I138" s="211">
        <v>4045</v>
      </c>
      <c r="J138" s="211">
        <v>3837</v>
      </c>
      <c r="K138" s="211">
        <v>3909</v>
      </c>
      <c r="L138" s="211">
        <v>3935</v>
      </c>
      <c r="M138" s="211">
        <v>3837</v>
      </c>
      <c r="N138" s="211">
        <v>3846</v>
      </c>
      <c r="O138" s="211">
        <v>3902</v>
      </c>
      <c r="P138" s="212">
        <v>3842</v>
      </c>
      <c r="Q138" s="212">
        <v>3881</v>
      </c>
      <c r="R138" s="212">
        <v>3934</v>
      </c>
      <c r="S138" s="556">
        <f>100</f>
        <v>100</v>
      </c>
      <c r="T138" s="72">
        <f t="shared" si="79"/>
        <v>94.551769047102241</v>
      </c>
      <c r="U138" s="72">
        <f t="shared" si="79"/>
        <v>94.074234859995656</v>
      </c>
      <c r="V138" s="72">
        <f t="shared" si="79"/>
        <v>89.190362491860213</v>
      </c>
      <c r="W138" s="72">
        <f t="shared" si="77"/>
        <v>86.954634252224878</v>
      </c>
      <c r="X138" s="72">
        <f t="shared" si="77"/>
        <v>87.801172129368354</v>
      </c>
      <c r="Y138" s="72">
        <f t="shared" si="77"/>
        <v>83.286303451269802</v>
      </c>
      <c r="Z138" s="72">
        <f t="shared" si="77"/>
        <v>84.849142609073155</v>
      </c>
      <c r="AA138" s="72">
        <f t="shared" si="38"/>
        <v>85.413501193835472</v>
      </c>
      <c r="AB138" s="72">
        <f t="shared" si="38"/>
        <v>83.286303451269802</v>
      </c>
      <c r="AC138" s="72">
        <f t="shared" si="38"/>
        <v>83.481658345995228</v>
      </c>
      <c r="AD138" s="72">
        <f t="shared" si="38"/>
        <v>84.697199913175609</v>
      </c>
      <c r="AE138" s="72">
        <f t="shared" ref="AE138:AG138" si="91">P138*100/$D138</f>
        <v>83.394833948339482</v>
      </c>
      <c r="AF138" s="72">
        <f t="shared" si="91"/>
        <v>84.241371825482958</v>
      </c>
      <c r="AG138" s="73">
        <f t="shared" si="91"/>
        <v>85.391795094421539</v>
      </c>
      <c r="AH138" s="557">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5"/>
      <c r="C139" s="1" t="s">
        <v>195</v>
      </c>
      <c r="D139" s="211">
        <v>4902</v>
      </c>
      <c r="E139" s="211">
        <v>4734</v>
      </c>
      <c r="F139" s="211">
        <v>4328</v>
      </c>
      <c r="G139" s="211">
        <v>4607</v>
      </c>
      <c r="H139" s="211">
        <v>4931</v>
      </c>
      <c r="I139" s="211">
        <v>4488</v>
      </c>
      <c r="J139" s="211">
        <v>4818</v>
      </c>
      <c r="K139" s="211">
        <v>4488</v>
      </c>
      <c r="L139" s="211">
        <v>4518</v>
      </c>
      <c r="M139" s="211">
        <v>4384</v>
      </c>
      <c r="N139" s="211">
        <v>4647</v>
      </c>
      <c r="O139" s="211">
        <v>4780</v>
      </c>
      <c r="P139" s="212">
        <v>4669</v>
      </c>
      <c r="Q139" s="212">
        <v>4637</v>
      </c>
      <c r="R139" s="212">
        <v>4602</v>
      </c>
      <c r="S139" s="556">
        <f>100</f>
        <v>100</v>
      </c>
      <c r="T139" s="72">
        <f t="shared" si="79"/>
        <v>96.572827417380665</v>
      </c>
      <c r="U139" s="72">
        <f t="shared" si="79"/>
        <v>88.290493676050588</v>
      </c>
      <c r="V139" s="72">
        <f t="shared" si="79"/>
        <v>93.982048143614847</v>
      </c>
      <c r="W139" s="72">
        <f t="shared" si="77"/>
        <v>100.59159526723786</v>
      </c>
      <c r="X139" s="72">
        <f t="shared" si="77"/>
        <v>91.554467564259483</v>
      </c>
      <c r="Y139" s="72">
        <f t="shared" si="77"/>
        <v>98.286413708690333</v>
      </c>
      <c r="Z139" s="72">
        <f t="shared" si="77"/>
        <v>91.554467564259483</v>
      </c>
      <c r="AA139" s="72">
        <f t="shared" si="38"/>
        <v>92.166462668298649</v>
      </c>
      <c r="AB139" s="72">
        <f t="shared" si="38"/>
        <v>89.432884536923709</v>
      </c>
      <c r="AC139" s="72">
        <f t="shared" si="38"/>
        <v>94.798041615667074</v>
      </c>
      <c r="AD139" s="72">
        <f t="shared" si="38"/>
        <v>97.511219910240712</v>
      </c>
      <c r="AE139" s="72">
        <f t="shared" ref="AE139:AG139" si="92">P139*100/$D139</f>
        <v>95.246838025295801</v>
      </c>
      <c r="AF139" s="72">
        <f t="shared" si="92"/>
        <v>94.594043247654014</v>
      </c>
      <c r="AG139" s="73">
        <f t="shared" si="92"/>
        <v>93.880048959608317</v>
      </c>
      <c r="AH139" s="557">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5"/>
      <c r="C140" s="1" t="s">
        <v>196</v>
      </c>
      <c r="D140" s="211">
        <v>10906</v>
      </c>
      <c r="E140" s="211">
        <v>10864</v>
      </c>
      <c r="F140" s="211">
        <v>10103</v>
      </c>
      <c r="G140" s="211">
        <v>9931</v>
      </c>
      <c r="H140" s="211">
        <v>9883</v>
      </c>
      <c r="I140" s="211">
        <v>9661</v>
      </c>
      <c r="J140" s="211">
        <v>9771</v>
      </c>
      <c r="K140" s="211">
        <v>10001</v>
      </c>
      <c r="L140" s="211">
        <v>10119</v>
      </c>
      <c r="M140" s="211">
        <v>10321</v>
      </c>
      <c r="N140" s="211">
        <v>10013</v>
      </c>
      <c r="O140" s="211">
        <v>9442</v>
      </c>
      <c r="P140" s="212">
        <v>9184</v>
      </c>
      <c r="Q140" s="212">
        <v>9035</v>
      </c>
      <c r="R140" s="212">
        <v>8886</v>
      </c>
      <c r="S140" s="556">
        <f>100</f>
        <v>100</v>
      </c>
      <c r="T140" s="72">
        <f t="shared" si="79"/>
        <v>99.614890885750967</v>
      </c>
      <c r="U140" s="72">
        <f t="shared" si="79"/>
        <v>92.637080506143406</v>
      </c>
      <c r="V140" s="72">
        <f t="shared" si="79"/>
        <v>91.059966990647354</v>
      </c>
      <c r="W140" s="72">
        <f t="shared" si="77"/>
        <v>90.619842288648456</v>
      </c>
      <c r="X140" s="72">
        <f t="shared" si="77"/>
        <v>88.584265541903534</v>
      </c>
      <c r="Y140" s="72">
        <f t="shared" si="77"/>
        <v>89.592884650651015</v>
      </c>
      <c r="Z140" s="72">
        <f t="shared" si="77"/>
        <v>91.701815514395747</v>
      </c>
      <c r="AA140" s="72">
        <f t="shared" si="38"/>
        <v>92.783788740143038</v>
      </c>
      <c r="AB140" s="72">
        <f t="shared" si="38"/>
        <v>94.635980194388409</v>
      </c>
      <c r="AC140" s="72">
        <f t="shared" si="38"/>
        <v>91.811846689895475</v>
      </c>
      <c r="AD140" s="72">
        <f t="shared" si="38"/>
        <v>86.576196589033557</v>
      </c>
      <c r="AE140" s="72">
        <f t="shared" ref="AE140:AG140" si="93">P140*100/$D140</f>
        <v>84.21052631578948</v>
      </c>
      <c r="AF140" s="72">
        <f t="shared" si="93"/>
        <v>82.844305886667883</v>
      </c>
      <c r="AG140" s="73">
        <f t="shared" si="93"/>
        <v>81.4780854575463</v>
      </c>
      <c r="AH140" s="557">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5"/>
      <c r="C141" s="1" t="s">
        <v>197</v>
      </c>
      <c r="D141" s="211">
        <v>33109</v>
      </c>
      <c r="E141" s="211">
        <v>24464</v>
      </c>
      <c r="F141" s="211">
        <v>19764</v>
      </c>
      <c r="G141" s="211">
        <v>21418</v>
      </c>
      <c r="H141" s="211">
        <v>27199</v>
      </c>
      <c r="I141" s="211">
        <v>24405</v>
      </c>
      <c r="J141" s="211">
        <v>23723</v>
      </c>
      <c r="K141" s="211">
        <v>24991</v>
      </c>
      <c r="L141" s="211">
        <v>27496</v>
      </c>
      <c r="M141" s="211">
        <v>30985</v>
      </c>
      <c r="N141" s="211">
        <v>29504</v>
      </c>
      <c r="O141" s="211">
        <v>25277</v>
      </c>
      <c r="P141" s="212">
        <v>23642</v>
      </c>
      <c r="Q141" s="212">
        <v>23945</v>
      </c>
      <c r="R141" s="212">
        <v>24006</v>
      </c>
      <c r="S141" s="556">
        <f>100</f>
        <v>100</v>
      </c>
      <c r="T141" s="72">
        <f t="shared" si="79"/>
        <v>73.889274819535473</v>
      </c>
      <c r="U141" s="72">
        <f t="shared" si="79"/>
        <v>59.693738862544926</v>
      </c>
      <c r="V141" s="72">
        <f t="shared" si="79"/>
        <v>64.689359388685858</v>
      </c>
      <c r="W141" s="72">
        <f t="shared" si="77"/>
        <v>82.149868615784229</v>
      </c>
      <c r="X141" s="72">
        <f t="shared" si="77"/>
        <v>73.711075538373251</v>
      </c>
      <c r="Y141" s="72">
        <f t="shared" si="77"/>
        <v>71.651212661209939</v>
      </c>
      <c r="Z141" s="72">
        <f t="shared" si="77"/>
        <v>75.480987042798034</v>
      </c>
      <c r="AA141" s="72">
        <f t="shared" si="38"/>
        <v>83.046905675194054</v>
      </c>
      <c r="AB141" s="72">
        <f t="shared" si="38"/>
        <v>93.584825878160018</v>
      </c>
      <c r="AC141" s="72">
        <f t="shared" si="38"/>
        <v>89.11172188830831</v>
      </c>
      <c r="AD141" s="72">
        <f t="shared" si="38"/>
        <v>76.344800507414902</v>
      </c>
      <c r="AE141" s="72">
        <f t="shared" ref="AE141:AG141" si="94">P141*100/$D141</f>
        <v>71.406566190461803</v>
      </c>
      <c r="AF141" s="72">
        <f t="shared" si="94"/>
        <v>72.321725210667793</v>
      </c>
      <c r="AG141" s="73">
        <f t="shared" si="94"/>
        <v>72.505965145428732</v>
      </c>
      <c r="AH141" s="557">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5"/>
      <c r="C142" s="1" t="s">
        <v>198</v>
      </c>
      <c r="D142" s="211">
        <v>53524</v>
      </c>
      <c r="E142" s="211">
        <v>44418</v>
      </c>
      <c r="F142" s="211">
        <v>38529</v>
      </c>
      <c r="G142" s="211">
        <v>40065</v>
      </c>
      <c r="H142" s="211">
        <v>46019</v>
      </c>
      <c r="I142" s="211">
        <v>42599</v>
      </c>
      <c r="J142" s="211">
        <v>42149</v>
      </c>
      <c r="K142" s="211">
        <v>43389</v>
      </c>
      <c r="L142" s="211">
        <v>46068</v>
      </c>
      <c r="M142" s="211">
        <v>49527</v>
      </c>
      <c r="N142" s="211">
        <v>48010</v>
      </c>
      <c r="O142" s="211">
        <v>43401</v>
      </c>
      <c r="P142" s="212">
        <v>41337</v>
      </c>
      <c r="Q142" s="212">
        <v>41498</v>
      </c>
      <c r="R142" s="212">
        <v>41428</v>
      </c>
      <c r="S142" s="556">
        <f>100</f>
        <v>100</v>
      </c>
      <c r="T142" s="72">
        <f t="shared" si="79"/>
        <v>82.987071220387122</v>
      </c>
      <c r="U142" s="72">
        <f t="shared" si="79"/>
        <v>71.984530304162618</v>
      </c>
      <c r="V142" s="72">
        <f t="shared" si="79"/>
        <v>74.854270981242053</v>
      </c>
      <c r="W142" s="72">
        <f t="shared" si="77"/>
        <v>85.978252746431508</v>
      </c>
      <c r="X142" s="72">
        <f t="shared" si="77"/>
        <v>79.588595770121813</v>
      </c>
      <c r="Y142" s="72">
        <f t="shared" si="77"/>
        <v>78.747851431133697</v>
      </c>
      <c r="Z142" s="72">
        <f t="shared" si="77"/>
        <v>81.064569165234289</v>
      </c>
      <c r="AA142" s="72">
        <f t="shared" si="38"/>
        <v>86.06980046334354</v>
      </c>
      <c r="AB142" s="72">
        <f t="shared" si="38"/>
        <v>92.532321949032209</v>
      </c>
      <c r="AC142" s="72">
        <f t="shared" si="38"/>
        <v>89.698079366265603</v>
      </c>
      <c r="AD142" s="72">
        <f t="shared" si="38"/>
        <v>81.086989014273968</v>
      </c>
      <c r="AE142" s="72">
        <f t="shared" ref="AE142:AG142" si="95">P142*100/$D142</f>
        <v>77.230774979448469</v>
      </c>
      <c r="AF142" s="72">
        <f t="shared" si="95"/>
        <v>77.531574620730893</v>
      </c>
      <c r="AG142" s="73">
        <f t="shared" si="95"/>
        <v>77.400792167999398</v>
      </c>
      <c r="AH142" s="557">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6"/>
      <c r="C143" s="8" t="s">
        <v>199</v>
      </c>
      <c r="D143">
        <v>20415</v>
      </c>
      <c r="E143">
        <v>19954</v>
      </c>
      <c r="F143">
        <v>18765</v>
      </c>
      <c r="G143">
        <v>18647</v>
      </c>
      <c r="H143">
        <v>18820</v>
      </c>
      <c r="I143">
        <v>18194</v>
      </c>
      <c r="J143">
        <v>18426</v>
      </c>
      <c r="K143">
        <v>18398</v>
      </c>
      <c r="L143">
        <v>18572</v>
      </c>
      <c r="M143">
        <v>18542</v>
      </c>
      <c r="N143">
        <v>18506</v>
      </c>
      <c r="O143">
        <v>18124</v>
      </c>
      <c r="P143">
        <v>17695</v>
      </c>
      <c r="Q143">
        <v>17553</v>
      </c>
      <c r="R143">
        <v>17422</v>
      </c>
      <c r="S143" s="556">
        <f>100</f>
        <v>100</v>
      </c>
      <c r="T143" s="72">
        <f t="shared" si="79"/>
        <v>97.741856478079839</v>
      </c>
      <c r="U143" s="72">
        <f t="shared" si="79"/>
        <v>91.917707567964726</v>
      </c>
      <c r="V143" s="72">
        <f t="shared" si="79"/>
        <v>91.339701200097963</v>
      </c>
      <c r="W143" s="72">
        <f t="shared" si="77"/>
        <v>92.18711731569924</v>
      </c>
      <c r="X143" s="72">
        <f t="shared" si="77"/>
        <v>89.120744550575552</v>
      </c>
      <c r="Y143" s="72">
        <f t="shared" si="77"/>
        <v>90.257163850110217</v>
      </c>
      <c r="Z143" s="72">
        <f t="shared" si="77"/>
        <v>90.120009796718094</v>
      </c>
      <c r="AA143" s="72">
        <f t="shared" si="38"/>
        <v>90.972324271369089</v>
      </c>
      <c r="AB143" s="72">
        <f t="shared" si="38"/>
        <v>90.825373499877543</v>
      </c>
      <c r="AC143" s="72">
        <f t="shared" si="38"/>
        <v>90.649032574087684</v>
      </c>
      <c r="AD143" s="72">
        <f t="shared" si="38"/>
        <v>88.777859417095272</v>
      </c>
      <c r="AE143" s="72">
        <f t="shared" ref="AE143:AG143" si="96">P143*100/$D143</f>
        <v>86.676463384766109</v>
      </c>
      <c r="AF143" s="72">
        <f t="shared" si="96"/>
        <v>85.980896399706097</v>
      </c>
      <c r="AG143" s="73">
        <f t="shared" si="96"/>
        <v>85.339211364192991</v>
      </c>
      <c r="AH143" s="237"/>
      <c r="AI143" s="238"/>
      <c r="AJ143" s="238"/>
      <c r="AK143" s="238"/>
      <c r="AL143" s="238"/>
      <c r="AM143" s="238"/>
      <c r="AN143" s="238"/>
      <c r="AO143" s="238"/>
      <c r="AP143" s="238"/>
      <c r="AQ143" s="238"/>
      <c r="AR143" s="238"/>
      <c r="AS143" s="238"/>
      <c r="AT143" s="238"/>
      <c r="AU143" s="238"/>
      <c r="AV143" s="239"/>
    </row>
    <row r="144" spans="2:48" ht="15" customHeight="1">
      <c r="B144" s="735" t="s">
        <v>112</v>
      </c>
      <c r="C144" s="1" t="s">
        <v>194</v>
      </c>
      <c r="D144" s="211">
        <v>15413</v>
      </c>
      <c r="E144" s="211">
        <v>15312</v>
      </c>
      <c r="F144" s="211">
        <v>15005</v>
      </c>
      <c r="G144" s="211">
        <v>14719</v>
      </c>
      <c r="H144" s="211">
        <v>14331</v>
      </c>
      <c r="I144" s="211">
        <v>13254</v>
      </c>
      <c r="J144" s="211">
        <v>12868</v>
      </c>
      <c r="K144" s="211">
        <v>12439</v>
      </c>
      <c r="L144" s="211">
        <v>11894</v>
      </c>
      <c r="M144" s="211">
        <v>11187</v>
      </c>
      <c r="N144" s="211">
        <v>10779</v>
      </c>
      <c r="O144" s="211">
        <v>10417</v>
      </c>
      <c r="P144" s="212">
        <v>10258</v>
      </c>
      <c r="Q144" s="212">
        <v>10362</v>
      </c>
      <c r="R144" s="212">
        <v>10504</v>
      </c>
      <c r="S144" s="556">
        <f>100</f>
        <v>100</v>
      </c>
      <c r="T144" s="72">
        <f t="shared" si="79"/>
        <v>99.344709011873093</v>
      </c>
      <c r="U144" s="72">
        <f t="shared" si="79"/>
        <v>97.352883929150721</v>
      </c>
      <c r="V144" s="72">
        <f t="shared" si="79"/>
        <v>95.497307467722052</v>
      </c>
      <c r="W144" s="72">
        <f t="shared" si="77"/>
        <v>92.979951988581064</v>
      </c>
      <c r="X144" s="72">
        <f t="shared" si="77"/>
        <v>85.992344125089204</v>
      </c>
      <c r="Y144" s="72">
        <f t="shared" si="77"/>
        <v>83.487964705119055</v>
      </c>
      <c r="Z144" s="72">
        <f t="shared" si="77"/>
        <v>80.704600012976059</v>
      </c>
      <c r="AA144" s="72">
        <f t="shared" si="38"/>
        <v>77.168623888924927</v>
      </c>
      <c r="AB144" s="72">
        <f t="shared" si="38"/>
        <v>72.58158697203659</v>
      </c>
      <c r="AC144" s="72">
        <f t="shared" si="38"/>
        <v>69.934470901187311</v>
      </c>
      <c r="AD144" s="72">
        <f t="shared" si="38"/>
        <v>67.585804191267115</v>
      </c>
      <c r="AE144" s="72">
        <f t="shared" ref="AE144:AG144" si="97">P144*100/$D144</f>
        <v>66.554207487186147</v>
      </c>
      <c r="AF144" s="72">
        <f t="shared" si="97"/>
        <v>67.228962564069292</v>
      </c>
      <c r="AG144" s="73">
        <f t="shared" si="97"/>
        <v>68.150262765198207</v>
      </c>
      <c r="AH144" s="557">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5"/>
      <c r="C145" s="1" t="s">
        <v>195</v>
      </c>
      <c r="D145" s="211">
        <v>10188</v>
      </c>
      <c r="E145" s="211">
        <v>10469</v>
      </c>
      <c r="F145" s="211">
        <v>10185</v>
      </c>
      <c r="G145" s="211">
        <v>9821</v>
      </c>
      <c r="H145" s="211">
        <v>9849</v>
      </c>
      <c r="I145" s="211">
        <v>9890</v>
      </c>
      <c r="J145" s="211">
        <v>9472</v>
      </c>
      <c r="K145" s="211">
        <v>9219</v>
      </c>
      <c r="L145" s="211">
        <v>9228</v>
      </c>
      <c r="M145" s="211">
        <v>9100</v>
      </c>
      <c r="N145" s="211">
        <v>8695</v>
      </c>
      <c r="O145" s="211">
        <v>8522</v>
      </c>
      <c r="P145" s="212">
        <v>8324</v>
      </c>
      <c r="Q145" s="212">
        <v>8267</v>
      </c>
      <c r="R145" s="212">
        <v>8204</v>
      </c>
      <c r="S145" s="556">
        <f>100</f>
        <v>100</v>
      </c>
      <c r="T145" s="72">
        <f t="shared" si="79"/>
        <v>102.75814683941893</v>
      </c>
      <c r="U145" s="72">
        <f t="shared" si="79"/>
        <v>99.970553592461727</v>
      </c>
      <c r="V145" s="72">
        <f t="shared" si="79"/>
        <v>96.397722811150373</v>
      </c>
      <c r="W145" s="72">
        <f t="shared" si="77"/>
        <v>96.67255594817432</v>
      </c>
      <c r="X145" s="72">
        <f t="shared" si="77"/>
        <v>97.074990184530819</v>
      </c>
      <c r="Y145" s="72">
        <f t="shared" si="77"/>
        <v>92.97212406753043</v>
      </c>
      <c r="Z145" s="72">
        <f t="shared" si="77"/>
        <v>90.48881036513545</v>
      </c>
      <c r="AA145" s="72">
        <f t="shared" si="38"/>
        <v>90.577149587750299</v>
      </c>
      <c r="AB145" s="72">
        <f t="shared" si="38"/>
        <v>89.320769532783672</v>
      </c>
      <c r="AC145" s="72">
        <f t="shared" si="38"/>
        <v>85.34550451511582</v>
      </c>
      <c r="AD145" s="72">
        <f t="shared" si="38"/>
        <v>83.647428347074992</v>
      </c>
      <c r="AE145" s="72">
        <f t="shared" ref="AE145:AE180" si="98">P145*100/$D145</f>
        <v>81.703965449548491</v>
      </c>
      <c r="AF145" s="72">
        <f t="shared" ref="AF145:AG180" si="99">Q145*100/$D145</f>
        <v>81.144483706321168</v>
      </c>
      <c r="AG145" s="73">
        <f t="shared" si="99"/>
        <v>80.526109148017269</v>
      </c>
      <c r="AH145" s="557">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5"/>
      <c r="C146" s="1" t="s">
        <v>196</v>
      </c>
      <c r="D146" s="211">
        <v>23058</v>
      </c>
      <c r="E146" s="211">
        <v>19096</v>
      </c>
      <c r="F146" s="211">
        <v>19808</v>
      </c>
      <c r="G146" s="211">
        <v>20055</v>
      </c>
      <c r="H146" s="211">
        <v>20838</v>
      </c>
      <c r="I146" s="211">
        <v>21017</v>
      </c>
      <c r="J146" s="211">
        <v>20931</v>
      </c>
      <c r="K146" s="211">
        <v>18525</v>
      </c>
      <c r="L146" s="211">
        <v>20872</v>
      </c>
      <c r="M146" s="211">
        <v>20461</v>
      </c>
      <c r="N146" s="211">
        <v>21538</v>
      </c>
      <c r="O146" s="211">
        <v>22417</v>
      </c>
      <c r="P146" s="212">
        <v>21804</v>
      </c>
      <c r="Q146" s="212">
        <v>21451</v>
      </c>
      <c r="R146" s="212">
        <v>21098</v>
      </c>
      <c r="S146" s="556">
        <f>100</f>
        <v>100</v>
      </c>
      <c r="T146" s="72">
        <f t="shared" si="79"/>
        <v>82.817243472981176</v>
      </c>
      <c r="U146" s="72">
        <f t="shared" si="79"/>
        <v>85.905108855928532</v>
      </c>
      <c r="V146" s="72">
        <f t="shared" si="79"/>
        <v>86.97632058287796</v>
      </c>
      <c r="W146" s="72">
        <f t="shared" si="77"/>
        <v>90.372105126203493</v>
      </c>
      <c r="X146" s="72">
        <f t="shared" si="77"/>
        <v>91.14840836152311</v>
      </c>
      <c r="Y146" s="72">
        <f t="shared" si="77"/>
        <v>90.775435857403068</v>
      </c>
      <c r="Z146" s="72">
        <f t="shared" si="77"/>
        <v>80.340879521207384</v>
      </c>
      <c r="AA146" s="72">
        <f t="shared" si="38"/>
        <v>90.519559372018392</v>
      </c>
      <c r="AB146" s="72">
        <f t="shared" si="38"/>
        <v>88.737097753491199</v>
      </c>
      <c r="AC146" s="72">
        <f t="shared" si="38"/>
        <v>93.407927834157348</v>
      </c>
      <c r="AD146" s="72">
        <f t="shared" si="38"/>
        <v>97.22005377743082</v>
      </c>
      <c r="AE146" s="72">
        <f t="shared" si="98"/>
        <v>94.56154046317981</v>
      </c>
      <c r="AF146" s="72">
        <f t="shared" si="99"/>
        <v>93.030618440454504</v>
      </c>
      <c r="AG146" s="73">
        <f t="shared" si="99"/>
        <v>91.499696417729211</v>
      </c>
      <c r="AH146" s="557">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5"/>
      <c r="C147" s="1" t="s">
        <v>197</v>
      </c>
      <c r="D147" s="211">
        <v>51617</v>
      </c>
      <c r="E147" s="211">
        <v>41941</v>
      </c>
      <c r="F147" s="211">
        <v>47841</v>
      </c>
      <c r="G147" s="211">
        <v>52731</v>
      </c>
      <c r="H147" s="211">
        <v>50128</v>
      </c>
      <c r="I147" s="211">
        <v>52562</v>
      </c>
      <c r="J147" s="211">
        <v>56592</v>
      </c>
      <c r="K147" s="211">
        <v>61070</v>
      </c>
      <c r="L147" s="211">
        <v>61577</v>
      </c>
      <c r="M147" s="211">
        <v>64964</v>
      </c>
      <c r="N147" s="211">
        <v>67292</v>
      </c>
      <c r="O147" s="211">
        <v>68760</v>
      </c>
      <c r="P147" s="212">
        <v>64313</v>
      </c>
      <c r="Q147" s="212">
        <v>65137</v>
      </c>
      <c r="R147" s="212">
        <v>65304</v>
      </c>
      <c r="S147" s="556">
        <f>100</f>
        <v>100</v>
      </c>
      <c r="T147" s="72">
        <f t="shared" si="79"/>
        <v>81.254237944863121</v>
      </c>
      <c r="U147" s="72">
        <f t="shared" si="79"/>
        <v>92.684580661409996</v>
      </c>
      <c r="V147" s="72">
        <f t="shared" si="79"/>
        <v>102.15820369258191</v>
      </c>
      <c r="W147" s="72">
        <f t="shared" si="77"/>
        <v>97.115291473739276</v>
      </c>
      <c r="X147" s="72">
        <f t="shared" si="77"/>
        <v>101.83079218087065</v>
      </c>
      <c r="Y147" s="72">
        <f t="shared" si="77"/>
        <v>109.6382974601391</v>
      </c>
      <c r="Z147" s="72">
        <f t="shared" si="77"/>
        <v>118.31373384737586</v>
      </c>
      <c r="AA147" s="72">
        <f t="shared" si="38"/>
        <v>119.29596838250964</v>
      </c>
      <c r="AB147" s="72">
        <f t="shared" si="38"/>
        <v>125.8577600402968</v>
      </c>
      <c r="AC147" s="72">
        <f t="shared" si="38"/>
        <v>130.36790204777495</v>
      </c>
      <c r="AD147" s="72">
        <f t="shared" si="38"/>
        <v>133.21192630334968</v>
      </c>
      <c r="AE147" s="72">
        <f t="shared" si="98"/>
        <v>124.59654764903036</v>
      </c>
      <c r="AF147" s="72">
        <f t="shared" si="99"/>
        <v>126.19292093690063</v>
      </c>
      <c r="AG147" s="73">
        <f t="shared" si="99"/>
        <v>126.51645775616561</v>
      </c>
      <c r="AH147" s="557">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5"/>
      <c r="C148" s="1" t="s">
        <v>198</v>
      </c>
      <c r="D148" s="211">
        <v>100276</v>
      </c>
      <c r="E148" s="211">
        <v>86818</v>
      </c>
      <c r="F148" s="211">
        <v>92839</v>
      </c>
      <c r="G148" s="211">
        <v>97326</v>
      </c>
      <c r="H148" s="211">
        <v>95146</v>
      </c>
      <c r="I148" s="211">
        <v>96723</v>
      </c>
      <c r="J148" s="211">
        <v>99863</v>
      </c>
      <c r="K148" s="211">
        <v>101253</v>
      </c>
      <c r="L148" s="211">
        <v>103571</v>
      </c>
      <c r="M148" s="211">
        <v>105712</v>
      </c>
      <c r="N148" s="211">
        <v>108304</v>
      </c>
      <c r="O148" s="211">
        <v>110116</v>
      </c>
      <c r="P148" s="212">
        <v>104699</v>
      </c>
      <c r="Q148" s="212">
        <v>105217</v>
      </c>
      <c r="R148" s="212">
        <v>105110</v>
      </c>
      <c r="S148" s="556">
        <f>100</f>
        <v>100</v>
      </c>
      <c r="T148" s="72">
        <f t="shared" si="79"/>
        <v>86.579041844509149</v>
      </c>
      <c r="U148" s="72">
        <f t="shared" si="79"/>
        <v>92.583469623838212</v>
      </c>
      <c r="V148" s="72">
        <f t="shared" si="79"/>
        <v>97.058119589931792</v>
      </c>
      <c r="W148" s="72">
        <f t="shared" si="77"/>
        <v>94.884119829271214</v>
      </c>
      <c r="X148" s="72">
        <f t="shared" si="77"/>
        <v>96.456779289161915</v>
      </c>
      <c r="Y148" s="72">
        <f t="shared" si="77"/>
        <v>99.58813674259045</v>
      </c>
      <c r="Z148" s="72">
        <f t="shared" si="77"/>
        <v>100.97431090191073</v>
      </c>
      <c r="AA148" s="72">
        <f t="shared" si="38"/>
        <v>103.28593083090669</v>
      </c>
      <c r="AB148" s="72">
        <f t="shared" si="38"/>
        <v>105.42103793529857</v>
      </c>
      <c r="AC148" s="72">
        <f t="shared" si="38"/>
        <v>108.00590370577207</v>
      </c>
      <c r="AD148" s="72">
        <f t="shared" si="38"/>
        <v>109.81291635087159</v>
      </c>
      <c r="AE148" s="72">
        <f t="shared" si="98"/>
        <v>104.41082611990905</v>
      </c>
      <c r="AF148" s="72">
        <f t="shared" si="99"/>
        <v>104.9274003749651</v>
      </c>
      <c r="AG148" s="73">
        <f t="shared" si="99"/>
        <v>104.82069488212534</v>
      </c>
      <c r="AH148" s="557">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6"/>
      <c r="C149" s="8" t="s">
        <v>199</v>
      </c>
      <c r="D149">
        <v>48659</v>
      </c>
      <c r="E149">
        <v>44877</v>
      </c>
      <c r="F149">
        <v>44998</v>
      </c>
      <c r="G149">
        <v>44595</v>
      </c>
      <c r="H149">
        <v>45018</v>
      </c>
      <c r="I149">
        <v>44161</v>
      </c>
      <c r="J149">
        <v>43271</v>
      </c>
      <c r="K149">
        <v>40183</v>
      </c>
      <c r="L149">
        <v>41994</v>
      </c>
      <c r="M149">
        <v>40748</v>
      </c>
      <c r="N149">
        <v>41012</v>
      </c>
      <c r="O149">
        <v>41356</v>
      </c>
      <c r="P149">
        <v>40386</v>
      </c>
      <c r="Q149">
        <v>40080</v>
      </c>
      <c r="R149">
        <v>39806</v>
      </c>
      <c r="S149" s="556">
        <f>100</f>
        <v>100</v>
      </c>
      <c r="T149" s="72">
        <f t="shared" si="79"/>
        <v>92.227542695082107</v>
      </c>
      <c r="U149" s="72">
        <f t="shared" si="79"/>
        <v>92.476212006000949</v>
      </c>
      <c r="V149" s="72">
        <f t="shared" si="79"/>
        <v>91.647999342362155</v>
      </c>
      <c r="W149" s="72">
        <f t="shared" si="77"/>
        <v>92.517314371442083</v>
      </c>
      <c r="X149" s="72">
        <f t="shared" si="77"/>
        <v>90.756078012289606</v>
      </c>
      <c r="Y149" s="72">
        <f t="shared" si="77"/>
        <v>88.927022750159267</v>
      </c>
      <c r="Z149" s="72">
        <f t="shared" si="77"/>
        <v>82.580817526048619</v>
      </c>
      <c r="AA149" s="72">
        <f t="shared" si="38"/>
        <v>86.302636716743052</v>
      </c>
      <c r="AB149" s="72">
        <f t="shared" si="38"/>
        <v>83.741959349760577</v>
      </c>
      <c r="AC149" s="72">
        <f t="shared" si="38"/>
        <v>84.284510573583503</v>
      </c>
      <c r="AD149" s="72">
        <f t="shared" si="38"/>
        <v>84.991471259170964</v>
      </c>
      <c r="AE149" s="72">
        <f t="shared" si="98"/>
        <v>82.998006535276105</v>
      </c>
      <c r="AF149" s="72">
        <f t="shared" si="99"/>
        <v>82.369140344026803</v>
      </c>
      <c r="AG149" s="73">
        <f t="shared" si="99"/>
        <v>81.806037937483296</v>
      </c>
      <c r="AH149" s="237"/>
      <c r="AI149" s="238"/>
      <c r="AJ149" s="238"/>
      <c r="AK149" s="238"/>
      <c r="AL149" s="238"/>
      <c r="AM149" s="238"/>
      <c r="AN149" s="238"/>
      <c r="AO149" s="238"/>
      <c r="AP149" s="238"/>
      <c r="AQ149" s="238"/>
      <c r="AR149" s="238"/>
      <c r="AS149" s="238"/>
      <c r="AT149" s="238"/>
      <c r="AU149" s="238"/>
      <c r="AV149" s="239"/>
    </row>
    <row r="150" spans="2:48" ht="15" customHeight="1">
      <c r="B150" s="735" t="s">
        <v>113</v>
      </c>
      <c r="C150" s="1" t="s">
        <v>194</v>
      </c>
      <c r="D150" s="211">
        <v>8936</v>
      </c>
      <c r="E150" s="211">
        <v>8565</v>
      </c>
      <c r="F150" s="211">
        <v>8147</v>
      </c>
      <c r="G150" s="211">
        <v>7560</v>
      </c>
      <c r="H150" s="211">
        <v>7314</v>
      </c>
      <c r="I150" s="211">
        <v>6915</v>
      </c>
      <c r="J150" s="211">
        <v>6793</v>
      </c>
      <c r="K150" s="211">
        <v>6446</v>
      </c>
      <c r="L150" s="211">
        <v>6152</v>
      </c>
      <c r="M150" s="211">
        <v>5848</v>
      </c>
      <c r="N150" s="211">
        <v>5771</v>
      </c>
      <c r="O150" s="211">
        <v>5670</v>
      </c>
      <c r="P150" s="212">
        <v>5583</v>
      </c>
      <c r="Q150" s="212">
        <v>5640</v>
      </c>
      <c r="R150" s="212">
        <v>5717</v>
      </c>
      <c r="S150" s="556">
        <f>100</f>
        <v>100</v>
      </c>
      <c r="T150" s="72">
        <f t="shared" si="79"/>
        <v>95.848254252461956</v>
      </c>
      <c r="U150" s="72">
        <f t="shared" si="79"/>
        <v>91.170546105640113</v>
      </c>
      <c r="V150" s="72">
        <f t="shared" si="79"/>
        <v>84.601611459265897</v>
      </c>
      <c r="W150" s="72">
        <f t="shared" si="77"/>
        <v>81.848701880035804</v>
      </c>
      <c r="X150" s="72">
        <f t="shared" si="77"/>
        <v>77.383616830796782</v>
      </c>
      <c r="Y150" s="72">
        <f t="shared" si="77"/>
        <v>76.018352730528207</v>
      </c>
      <c r="Z150" s="72">
        <f t="shared" si="77"/>
        <v>72.135183527305287</v>
      </c>
      <c r="AA150" s="72">
        <f t="shared" si="38"/>
        <v>68.845120859444947</v>
      </c>
      <c r="AB150" s="72">
        <f t="shared" si="38"/>
        <v>65.443151298119957</v>
      </c>
      <c r="AC150" s="72">
        <f t="shared" si="38"/>
        <v>64.581468218442254</v>
      </c>
      <c r="AD150" s="72">
        <f t="shared" si="38"/>
        <v>63.451208594449419</v>
      </c>
      <c r="AE150" s="72">
        <f t="shared" si="98"/>
        <v>62.477618621307073</v>
      </c>
      <c r="AF150" s="72">
        <f t="shared" si="99"/>
        <v>63.115487914055507</v>
      </c>
      <c r="AG150" s="73">
        <f t="shared" si="99"/>
        <v>63.97717099373321</v>
      </c>
      <c r="AH150" s="557">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5"/>
      <c r="C151" s="1" t="s">
        <v>195</v>
      </c>
      <c r="D151" s="211">
        <v>20794</v>
      </c>
      <c r="E151" s="211">
        <v>19673</v>
      </c>
      <c r="F151" s="211">
        <v>18452</v>
      </c>
      <c r="G151" s="211">
        <v>17420</v>
      </c>
      <c r="H151" s="211">
        <v>17237</v>
      </c>
      <c r="I151" s="211">
        <v>17117</v>
      </c>
      <c r="J151" s="211">
        <v>16345</v>
      </c>
      <c r="K151" s="211">
        <v>16956</v>
      </c>
      <c r="L151" s="211">
        <v>16485</v>
      </c>
      <c r="M151" s="211">
        <v>16443</v>
      </c>
      <c r="N151" s="211">
        <v>15763</v>
      </c>
      <c r="O151" s="211">
        <v>15906</v>
      </c>
      <c r="P151" s="212">
        <v>15536</v>
      </c>
      <c r="Q151" s="212">
        <v>15429</v>
      </c>
      <c r="R151" s="212">
        <v>15311</v>
      </c>
      <c r="S151" s="556">
        <f>100</f>
        <v>100</v>
      </c>
      <c r="T151" s="72">
        <f t="shared" si="79"/>
        <v>94.609021833221121</v>
      </c>
      <c r="U151" s="72">
        <f t="shared" si="79"/>
        <v>88.737135712224685</v>
      </c>
      <c r="V151" s="72">
        <f t="shared" si="79"/>
        <v>83.774165624699435</v>
      </c>
      <c r="W151" s="72">
        <f t="shared" si="77"/>
        <v>82.894104068481298</v>
      </c>
      <c r="X151" s="72">
        <f t="shared" si="77"/>
        <v>82.317014523420212</v>
      </c>
      <c r="Y151" s="72">
        <f t="shared" si="77"/>
        <v>78.604405116860633</v>
      </c>
      <c r="Z151" s="72">
        <f t="shared" si="77"/>
        <v>81.542752717129943</v>
      </c>
      <c r="AA151" s="72">
        <f t="shared" si="38"/>
        <v>79.277676252765218</v>
      </c>
      <c r="AB151" s="72">
        <f t="shared" si="38"/>
        <v>79.07569491199385</v>
      </c>
      <c r="AC151" s="72">
        <f t="shared" si="38"/>
        <v>75.805520823314424</v>
      </c>
      <c r="AD151" s="72">
        <f t="shared" si="38"/>
        <v>76.493219197845534</v>
      </c>
      <c r="AE151" s="72">
        <f t="shared" si="98"/>
        <v>74.71385976724055</v>
      </c>
      <c r="AF151" s="72">
        <f t="shared" si="99"/>
        <v>74.19928825622776</v>
      </c>
      <c r="AG151" s="73">
        <f t="shared" si="99"/>
        <v>73.631816870251029</v>
      </c>
      <c r="AH151" s="557">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5"/>
      <c r="C152" s="1" t="s">
        <v>196</v>
      </c>
      <c r="D152" s="211">
        <v>50564</v>
      </c>
      <c r="E152" s="211">
        <v>43518</v>
      </c>
      <c r="F152" s="211">
        <v>40863</v>
      </c>
      <c r="G152" s="211">
        <v>41787</v>
      </c>
      <c r="H152" s="211">
        <v>42605</v>
      </c>
      <c r="I152" s="211">
        <v>42504</v>
      </c>
      <c r="J152" s="211">
        <v>44355</v>
      </c>
      <c r="K152" s="211">
        <v>45138</v>
      </c>
      <c r="L152" s="211">
        <v>46931</v>
      </c>
      <c r="M152" s="211">
        <v>46888</v>
      </c>
      <c r="N152" s="211">
        <v>46983</v>
      </c>
      <c r="O152" s="211">
        <v>45945</v>
      </c>
      <c r="P152" s="212">
        <v>44688</v>
      </c>
      <c r="Q152" s="212">
        <v>43965</v>
      </c>
      <c r="R152" s="212">
        <v>43241</v>
      </c>
      <c r="S152" s="556">
        <f>100</f>
        <v>100</v>
      </c>
      <c r="T152" s="72">
        <f t="shared" si="79"/>
        <v>86.065184716399017</v>
      </c>
      <c r="U152" s="72">
        <f t="shared" si="79"/>
        <v>80.814413416660074</v>
      </c>
      <c r="V152" s="72">
        <f t="shared" si="79"/>
        <v>82.641800490467531</v>
      </c>
      <c r="W152" s="72">
        <f t="shared" si="77"/>
        <v>84.259552250613083</v>
      </c>
      <c r="X152" s="72">
        <f t="shared" si="77"/>
        <v>84.059805395142789</v>
      </c>
      <c r="Y152" s="72">
        <f t="shared" si="77"/>
        <v>87.720512617672654</v>
      </c>
      <c r="Z152" s="72">
        <f t="shared" si="77"/>
        <v>89.269045170477014</v>
      </c>
      <c r="AA152" s="72">
        <f t="shared" si="38"/>
        <v>92.815046277984337</v>
      </c>
      <c r="AB152" s="72">
        <f t="shared" si="38"/>
        <v>92.730005537536584</v>
      </c>
      <c r="AC152" s="72">
        <f t="shared" si="38"/>
        <v>92.917886243176966</v>
      </c>
      <c r="AD152" s="72">
        <f t="shared" ref="AD152" si="100">O152*100/$D152</f>
        <v>90.865042322601056</v>
      </c>
      <c r="AE152" s="72">
        <f t="shared" si="98"/>
        <v>88.379083933233133</v>
      </c>
      <c r="AF152" s="72">
        <f t="shared" si="99"/>
        <v>86.949212878727948</v>
      </c>
      <c r="AG152" s="73">
        <f t="shared" si="99"/>
        <v>85.517364132584447</v>
      </c>
      <c r="AH152" s="557">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5"/>
      <c r="C153" s="1" t="s">
        <v>197</v>
      </c>
      <c r="D153" s="211">
        <v>62413</v>
      </c>
      <c r="E153" s="211">
        <v>48278</v>
      </c>
      <c r="F153" s="211">
        <v>47198</v>
      </c>
      <c r="G153" s="211">
        <v>52573</v>
      </c>
      <c r="H153" s="211">
        <v>53703</v>
      </c>
      <c r="I153" s="211">
        <v>57051</v>
      </c>
      <c r="J153" s="211">
        <v>57342</v>
      </c>
      <c r="K153" s="211">
        <v>59237</v>
      </c>
      <c r="L153" s="211">
        <v>58507</v>
      </c>
      <c r="M153" s="211">
        <v>60277</v>
      </c>
      <c r="N153" s="211">
        <v>64010</v>
      </c>
      <c r="O153" s="211">
        <v>64892</v>
      </c>
      <c r="P153" s="212">
        <v>60695</v>
      </c>
      <c r="Q153" s="212">
        <v>61472</v>
      </c>
      <c r="R153" s="212">
        <v>61630</v>
      </c>
      <c r="S153" s="556">
        <f>100</f>
        <v>100</v>
      </c>
      <c r="T153" s="72">
        <f t="shared" si="79"/>
        <v>77.352474644705424</v>
      </c>
      <c r="U153" s="72">
        <f t="shared" si="79"/>
        <v>75.622065915754732</v>
      </c>
      <c r="V153" s="72">
        <f t="shared" si="79"/>
        <v>84.234053802893627</v>
      </c>
      <c r="W153" s="72">
        <f t="shared" si="77"/>
        <v>86.044574047073525</v>
      </c>
      <c r="X153" s="72">
        <f t="shared" si="77"/>
        <v>91.408841106820688</v>
      </c>
      <c r="Y153" s="72">
        <f t="shared" si="77"/>
        <v>91.875090125454633</v>
      </c>
      <c r="Z153" s="72">
        <f t="shared" si="77"/>
        <v>94.911316552641281</v>
      </c>
      <c r="AA153" s="72">
        <f t="shared" si="77"/>
        <v>93.741688430294971</v>
      </c>
      <c r="AB153" s="72">
        <f t="shared" ref="AB153:AD181" si="101">M153*100/$D153</f>
        <v>96.577636069408612</v>
      </c>
      <c r="AC153" s="72">
        <f t="shared" si="101"/>
        <v>102.55876179642061</v>
      </c>
      <c r="AD153" s="72">
        <f t="shared" si="101"/>
        <v>103.97192892506369</v>
      </c>
      <c r="AE153" s="72">
        <f t="shared" si="98"/>
        <v>97.247368336724719</v>
      </c>
      <c r="AF153" s="72">
        <f t="shared" si="99"/>
        <v>98.492301283386468</v>
      </c>
      <c r="AG153" s="73">
        <f t="shared" si="99"/>
        <v>98.745453671510745</v>
      </c>
      <c r="AH153" s="557">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5"/>
      <c r="C154" s="1" t="s">
        <v>198</v>
      </c>
      <c r="D154" s="211">
        <v>142707</v>
      </c>
      <c r="E154" s="211">
        <v>120034</v>
      </c>
      <c r="F154" s="211">
        <v>114660</v>
      </c>
      <c r="G154" s="211">
        <v>119340</v>
      </c>
      <c r="H154" s="211">
        <v>120859</v>
      </c>
      <c r="I154" s="211">
        <v>123587</v>
      </c>
      <c r="J154" s="211">
        <v>124835</v>
      </c>
      <c r="K154" s="211">
        <v>127777</v>
      </c>
      <c r="L154" s="211">
        <v>128075</v>
      </c>
      <c r="M154" s="211">
        <v>129456</v>
      </c>
      <c r="N154" s="211">
        <v>132527</v>
      </c>
      <c r="O154" s="211">
        <v>132413</v>
      </c>
      <c r="P154" s="212">
        <v>126502</v>
      </c>
      <c r="Q154" s="212">
        <v>126506</v>
      </c>
      <c r="R154" s="212">
        <v>125899</v>
      </c>
      <c r="S154" s="556">
        <f>100</f>
        <v>100</v>
      </c>
      <c r="T154" s="72">
        <f t="shared" si="79"/>
        <v>84.112201924222362</v>
      </c>
      <c r="U154" s="72">
        <f t="shared" si="79"/>
        <v>80.346444112762512</v>
      </c>
      <c r="V154" s="72">
        <f t="shared" si="79"/>
        <v>83.625890811242613</v>
      </c>
      <c r="W154" s="72">
        <f t="shared" si="77"/>
        <v>84.690309515300584</v>
      </c>
      <c r="X154" s="72">
        <f t="shared" si="77"/>
        <v>86.601918616465909</v>
      </c>
      <c r="Y154" s="72">
        <f t="shared" si="77"/>
        <v>87.476437736060603</v>
      </c>
      <c r="Z154" s="72">
        <f t="shared" si="77"/>
        <v>89.538004442669248</v>
      </c>
      <c r="AA154" s="72">
        <f t="shared" si="77"/>
        <v>89.746823911931443</v>
      </c>
      <c r="AB154" s="72">
        <f t="shared" si="101"/>
        <v>90.714540982572686</v>
      </c>
      <c r="AC154" s="72">
        <f t="shared" si="101"/>
        <v>92.866502694331743</v>
      </c>
      <c r="AD154" s="72">
        <f t="shared" si="101"/>
        <v>92.786618736291842</v>
      </c>
      <c r="AE154" s="72">
        <f t="shared" si="98"/>
        <v>88.644565438275635</v>
      </c>
      <c r="AF154" s="72">
        <f t="shared" si="99"/>
        <v>88.64736838417177</v>
      </c>
      <c r="AG154" s="73">
        <f t="shared" si="99"/>
        <v>88.222021344433003</v>
      </c>
      <c r="AH154" s="557">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6"/>
      <c r="C155" s="8" t="s">
        <v>199</v>
      </c>
      <c r="D155">
        <v>80294</v>
      </c>
      <c r="E155">
        <v>71756</v>
      </c>
      <c r="F155">
        <v>67462</v>
      </c>
      <c r="G155">
        <v>66767</v>
      </c>
      <c r="H155">
        <v>67156</v>
      </c>
      <c r="I155">
        <v>66536</v>
      </c>
      <c r="J155">
        <v>67493</v>
      </c>
      <c r="K155">
        <v>68540</v>
      </c>
      <c r="L155">
        <v>69568</v>
      </c>
      <c r="M155">
        <v>69179</v>
      </c>
      <c r="N155">
        <v>68517</v>
      </c>
      <c r="O155">
        <v>67521</v>
      </c>
      <c r="P155">
        <v>65807</v>
      </c>
      <c r="Q155">
        <v>65034</v>
      </c>
      <c r="R155">
        <v>64269</v>
      </c>
      <c r="S155" s="556">
        <f>100</f>
        <v>100</v>
      </c>
      <c r="T155" s="72">
        <f t="shared" si="79"/>
        <v>89.366577826487656</v>
      </c>
      <c r="U155" s="72">
        <f t="shared" si="79"/>
        <v>84.018731162976067</v>
      </c>
      <c r="V155" s="72">
        <f t="shared" si="79"/>
        <v>83.153162129175286</v>
      </c>
      <c r="W155" s="72">
        <f t="shared" si="77"/>
        <v>83.637631703489674</v>
      </c>
      <c r="X155" s="72">
        <f t="shared" si="77"/>
        <v>82.86546939995516</v>
      </c>
      <c r="Y155" s="72">
        <f t="shared" si="77"/>
        <v>84.057339278152782</v>
      </c>
      <c r="Z155" s="72">
        <f t="shared" si="77"/>
        <v>85.361297232669941</v>
      </c>
      <c r="AA155" s="72">
        <f t="shared" si="77"/>
        <v>86.641592148852965</v>
      </c>
      <c r="AB155" s="72">
        <f t="shared" si="101"/>
        <v>86.157122574538576</v>
      </c>
      <c r="AC155" s="72">
        <f t="shared" si="101"/>
        <v>85.332652502054941</v>
      </c>
      <c r="AD155" s="72">
        <f t="shared" si="101"/>
        <v>84.092211124118862</v>
      </c>
      <c r="AE155" s="72">
        <f t="shared" si="98"/>
        <v>81.957555981767001</v>
      </c>
      <c r="AF155" s="72">
        <f t="shared" si="99"/>
        <v>80.994843948489304</v>
      </c>
      <c r="AG155" s="73">
        <f t="shared" si="99"/>
        <v>80.042095299773337</v>
      </c>
      <c r="AH155" s="237"/>
      <c r="AI155" s="238"/>
      <c r="AJ155" s="238"/>
      <c r="AK155" s="238"/>
      <c r="AL155" s="238"/>
      <c r="AM155" s="238"/>
      <c r="AN155" s="238"/>
      <c r="AO155" s="238"/>
      <c r="AP155" s="238"/>
      <c r="AQ155" s="238"/>
      <c r="AR155" s="238"/>
      <c r="AS155" s="238"/>
      <c r="AT155" s="238"/>
      <c r="AU155" s="238"/>
      <c r="AV155" s="239"/>
    </row>
    <row r="156" spans="2:48" ht="15" customHeight="1">
      <c r="B156" s="735" t="s">
        <v>114</v>
      </c>
      <c r="C156" s="1" t="s">
        <v>194</v>
      </c>
      <c r="D156" s="211">
        <v>1271</v>
      </c>
      <c r="E156" s="211">
        <v>1199</v>
      </c>
      <c r="F156" s="211">
        <v>1186</v>
      </c>
      <c r="G156" s="211">
        <v>1140</v>
      </c>
      <c r="H156" s="211">
        <v>1146</v>
      </c>
      <c r="I156" s="211">
        <v>1021</v>
      </c>
      <c r="J156" s="211">
        <v>1029</v>
      </c>
      <c r="K156" s="211">
        <v>975</v>
      </c>
      <c r="L156" s="211">
        <v>998</v>
      </c>
      <c r="M156" s="211">
        <v>924</v>
      </c>
      <c r="N156" s="211">
        <v>910</v>
      </c>
      <c r="O156" s="211">
        <v>884</v>
      </c>
      <c r="P156" s="212">
        <v>870</v>
      </c>
      <c r="Q156" s="212">
        <v>879</v>
      </c>
      <c r="R156" s="212">
        <v>891</v>
      </c>
      <c r="S156" s="556">
        <f>100</f>
        <v>100</v>
      </c>
      <c r="T156" s="72">
        <f t="shared" si="79"/>
        <v>94.335169158143188</v>
      </c>
      <c r="U156" s="72">
        <f t="shared" si="79"/>
        <v>93.312352478363493</v>
      </c>
      <c r="V156" s="72">
        <f t="shared" si="79"/>
        <v>89.693154996066085</v>
      </c>
      <c r="W156" s="72">
        <f t="shared" si="77"/>
        <v>90.165224232887496</v>
      </c>
      <c r="X156" s="72">
        <f t="shared" si="77"/>
        <v>80.330448465774978</v>
      </c>
      <c r="Y156" s="72">
        <f t="shared" si="77"/>
        <v>80.959874114870175</v>
      </c>
      <c r="Z156" s="72">
        <f t="shared" si="77"/>
        <v>76.711250983477584</v>
      </c>
      <c r="AA156" s="72">
        <f t="shared" si="77"/>
        <v>78.520849724626274</v>
      </c>
      <c r="AB156" s="72">
        <f t="shared" si="101"/>
        <v>72.698662470495677</v>
      </c>
      <c r="AC156" s="72">
        <f t="shared" si="101"/>
        <v>71.597167584579068</v>
      </c>
      <c r="AD156" s="72">
        <f t="shared" si="101"/>
        <v>69.551534225019665</v>
      </c>
      <c r="AE156" s="72">
        <f t="shared" si="98"/>
        <v>68.450039339103071</v>
      </c>
      <c r="AF156" s="72">
        <f t="shared" si="99"/>
        <v>69.158143194335167</v>
      </c>
      <c r="AG156" s="73">
        <f t="shared" si="99"/>
        <v>70.102281667977977</v>
      </c>
      <c r="AH156" s="557">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5"/>
      <c r="C157" s="1" t="s">
        <v>195</v>
      </c>
      <c r="D157" s="211">
        <v>4265</v>
      </c>
      <c r="E157" s="211">
        <v>4010</v>
      </c>
      <c r="F157" s="211">
        <v>3963</v>
      </c>
      <c r="G157" s="211">
        <v>3965</v>
      </c>
      <c r="H157" s="211">
        <v>4012</v>
      </c>
      <c r="I157" s="211">
        <v>4031</v>
      </c>
      <c r="J157" s="211">
        <v>3923</v>
      </c>
      <c r="K157" s="211">
        <v>4093</v>
      </c>
      <c r="L157" s="211">
        <v>3796</v>
      </c>
      <c r="M157" s="211">
        <v>3956</v>
      </c>
      <c r="N157" s="211">
        <v>4078</v>
      </c>
      <c r="O157" s="211">
        <v>4229</v>
      </c>
      <c r="P157" s="212">
        <v>4131</v>
      </c>
      <c r="Q157" s="212">
        <v>4102</v>
      </c>
      <c r="R157" s="212">
        <v>4071</v>
      </c>
      <c r="S157" s="556">
        <f>100</f>
        <v>100</v>
      </c>
      <c r="T157" s="72">
        <f t="shared" si="79"/>
        <v>94.021101992965995</v>
      </c>
      <c r="U157" s="72">
        <f t="shared" si="79"/>
        <v>92.919109026963653</v>
      </c>
      <c r="V157" s="72">
        <f t="shared" si="79"/>
        <v>92.966002344665881</v>
      </c>
      <c r="W157" s="72">
        <f t="shared" si="77"/>
        <v>94.067995310668223</v>
      </c>
      <c r="X157" s="72">
        <f t="shared" si="77"/>
        <v>94.513481828839389</v>
      </c>
      <c r="Y157" s="72">
        <f t="shared" si="77"/>
        <v>91.981242672919109</v>
      </c>
      <c r="Z157" s="72">
        <f t="shared" si="77"/>
        <v>95.96717467760844</v>
      </c>
      <c r="AA157" s="72">
        <f t="shared" si="77"/>
        <v>89.003516998827664</v>
      </c>
      <c r="AB157" s="72">
        <f t="shared" si="101"/>
        <v>92.754982415005856</v>
      </c>
      <c r="AC157" s="72">
        <f t="shared" si="101"/>
        <v>95.615474794841731</v>
      </c>
      <c r="AD157" s="72">
        <f t="shared" si="101"/>
        <v>99.155920281359911</v>
      </c>
      <c r="AE157" s="72">
        <f t="shared" si="98"/>
        <v>96.858147713950757</v>
      </c>
      <c r="AF157" s="72">
        <f t="shared" si="99"/>
        <v>96.178194607268466</v>
      </c>
      <c r="AG157" s="73">
        <f t="shared" si="99"/>
        <v>95.451348182883933</v>
      </c>
      <c r="AH157" s="557">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5"/>
      <c r="C158" s="1" t="s">
        <v>196</v>
      </c>
      <c r="D158" s="211">
        <v>20116</v>
      </c>
      <c r="E158" s="211">
        <v>19797</v>
      </c>
      <c r="F158" s="211">
        <v>17451</v>
      </c>
      <c r="G158" s="211">
        <v>17461</v>
      </c>
      <c r="H158" s="211">
        <v>16708</v>
      </c>
      <c r="I158" s="211">
        <v>17764</v>
      </c>
      <c r="J158" s="211">
        <v>18816</v>
      </c>
      <c r="K158" s="211">
        <v>16397</v>
      </c>
      <c r="L158" s="211">
        <v>16687</v>
      </c>
      <c r="M158" s="211">
        <v>16498</v>
      </c>
      <c r="N158" s="211">
        <v>18087</v>
      </c>
      <c r="O158" s="211">
        <v>17205</v>
      </c>
      <c r="P158" s="212">
        <v>16734</v>
      </c>
      <c r="Q158" s="212">
        <v>16463</v>
      </c>
      <c r="R158" s="212">
        <v>16192</v>
      </c>
      <c r="S158" s="556">
        <f>100</f>
        <v>100</v>
      </c>
      <c r="T158" s="72">
        <f t="shared" si="79"/>
        <v>98.414197653609065</v>
      </c>
      <c r="U158" s="72">
        <f t="shared" si="79"/>
        <v>86.751839331875118</v>
      </c>
      <c r="V158" s="72">
        <f t="shared" si="79"/>
        <v>86.801551004175778</v>
      </c>
      <c r="W158" s="72">
        <f t="shared" si="77"/>
        <v>83.05826207993637</v>
      </c>
      <c r="X158" s="72">
        <f t="shared" si="77"/>
        <v>88.307814674885662</v>
      </c>
      <c r="Y158" s="72">
        <f t="shared" si="77"/>
        <v>93.5374826009147</v>
      </c>
      <c r="Z158" s="72">
        <f t="shared" si="77"/>
        <v>81.51222907138596</v>
      </c>
      <c r="AA158" s="72">
        <f t="shared" si="77"/>
        <v>82.953867568104997</v>
      </c>
      <c r="AB158" s="72">
        <f t="shared" si="101"/>
        <v>82.014316961622583</v>
      </c>
      <c r="AC158" s="72">
        <f t="shared" si="101"/>
        <v>89.913501690196853</v>
      </c>
      <c r="AD158" s="72">
        <f t="shared" si="101"/>
        <v>85.528932193278976</v>
      </c>
      <c r="AE158" s="72">
        <f t="shared" si="98"/>
        <v>83.18751242791808</v>
      </c>
      <c r="AF158" s="72">
        <f t="shared" si="99"/>
        <v>81.840326108570295</v>
      </c>
      <c r="AG158" s="73">
        <f t="shared" si="99"/>
        <v>80.493139789222511</v>
      </c>
      <c r="AH158" s="557">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5"/>
      <c r="C159" s="1" t="s">
        <v>197</v>
      </c>
      <c r="D159" s="211">
        <v>133615</v>
      </c>
      <c r="E159" s="211">
        <v>112727</v>
      </c>
      <c r="F159" s="211">
        <v>116529</v>
      </c>
      <c r="G159" s="211">
        <v>124986</v>
      </c>
      <c r="H159" s="211">
        <v>121361</v>
      </c>
      <c r="I159" s="211">
        <v>119740</v>
      </c>
      <c r="J159" s="211">
        <v>124742</v>
      </c>
      <c r="K159" s="211">
        <v>137662</v>
      </c>
      <c r="L159" s="211">
        <v>146987</v>
      </c>
      <c r="M159" s="211">
        <v>155787</v>
      </c>
      <c r="N159" s="211">
        <v>158412</v>
      </c>
      <c r="O159" s="211">
        <v>159544</v>
      </c>
      <c r="P159" s="212">
        <v>149225</v>
      </c>
      <c r="Q159" s="212">
        <v>151136</v>
      </c>
      <c r="R159" s="212">
        <v>151524</v>
      </c>
      <c r="S159" s="556">
        <f>100</f>
        <v>100</v>
      </c>
      <c r="T159" s="72">
        <f t="shared" si="79"/>
        <v>84.367024660404894</v>
      </c>
      <c r="U159" s="72">
        <f t="shared" si="79"/>
        <v>87.212513565093744</v>
      </c>
      <c r="V159" s="72">
        <f t="shared" si="79"/>
        <v>93.54189275156233</v>
      </c>
      <c r="W159" s="72">
        <f t="shared" si="77"/>
        <v>90.828874003667252</v>
      </c>
      <c r="X159" s="72">
        <f t="shared" si="77"/>
        <v>89.615686861505068</v>
      </c>
      <c r="Y159" s="72">
        <f t="shared" si="77"/>
        <v>93.359278524117798</v>
      </c>
      <c r="Z159" s="72">
        <f t="shared" si="77"/>
        <v>103.0288515510983</v>
      </c>
      <c r="AA159" s="72">
        <f t="shared" si="77"/>
        <v>110.00785839913183</v>
      </c>
      <c r="AB159" s="72">
        <f t="shared" si="101"/>
        <v>116.59394529057366</v>
      </c>
      <c r="AC159" s="72">
        <f t="shared" si="101"/>
        <v>118.55854507353216</v>
      </c>
      <c r="AD159" s="72">
        <f t="shared" si="101"/>
        <v>119.40575534184036</v>
      </c>
      <c r="AE159" s="72">
        <f t="shared" si="98"/>
        <v>111.68282004265988</v>
      </c>
      <c r="AF159" s="72">
        <f t="shared" si="99"/>
        <v>113.11304868465366</v>
      </c>
      <c r="AG159" s="73">
        <f t="shared" si="99"/>
        <v>113.40343524304906</v>
      </c>
      <c r="AH159" s="557">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5"/>
      <c r="C160" s="1" t="s">
        <v>198</v>
      </c>
      <c r="D160" s="211">
        <v>159267</v>
      </c>
      <c r="E160" s="211">
        <v>137733</v>
      </c>
      <c r="F160" s="211">
        <v>139129</v>
      </c>
      <c r="G160" s="211">
        <v>147552</v>
      </c>
      <c r="H160" s="211">
        <v>143227</v>
      </c>
      <c r="I160" s="211">
        <v>142556</v>
      </c>
      <c r="J160" s="211">
        <v>148510</v>
      </c>
      <c r="K160" s="211">
        <v>159127</v>
      </c>
      <c r="L160" s="211">
        <v>168468</v>
      </c>
      <c r="M160" s="211">
        <v>177165</v>
      </c>
      <c r="N160" s="211">
        <v>181487</v>
      </c>
      <c r="O160" s="211">
        <v>181862</v>
      </c>
      <c r="P160" s="212">
        <v>170960</v>
      </c>
      <c r="Q160" s="212">
        <v>172580</v>
      </c>
      <c r="R160" s="212">
        <v>172678</v>
      </c>
      <c r="S160" s="556">
        <f>100</f>
        <v>100</v>
      </c>
      <c r="T160" s="72">
        <f t="shared" si="79"/>
        <v>86.479308331292728</v>
      </c>
      <c r="U160" s="72">
        <f t="shared" si="79"/>
        <v>87.355823868095712</v>
      </c>
      <c r="V160" s="72">
        <f t="shared" si="79"/>
        <v>92.644427282487896</v>
      </c>
      <c r="W160" s="72">
        <f t="shared" si="77"/>
        <v>89.928861597192139</v>
      </c>
      <c r="X160" s="72">
        <f t="shared" si="77"/>
        <v>89.507556493184396</v>
      </c>
      <c r="Y160" s="72">
        <f t="shared" si="77"/>
        <v>93.245932930236648</v>
      </c>
      <c r="Z160" s="72">
        <f t="shared" si="77"/>
        <v>99.912097295736089</v>
      </c>
      <c r="AA160" s="72">
        <f t="shared" si="77"/>
        <v>105.7770912995159</v>
      </c>
      <c r="AB160" s="72">
        <f t="shared" si="101"/>
        <v>111.23773286368174</v>
      </c>
      <c r="AC160" s="72">
        <f t="shared" si="101"/>
        <v>113.95141491960042</v>
      </c>
      <c r="AD160" s="72">
        <f t="shared" si="101"/>
        <v>114.18686859173589</v>
      </c>
      <c r="AE160" s="72">
        <f t="shared" si="98"/>
        <v>107.34175943541349</v>
      </c>
      <c r="AF160" s="72">
        <f t="shared" si="99"/>
        <v>108.35891929903872</v>
      </c>
      <c r="AG160" s="73">
        <f t="shared" si="99"/>
        <v>108.42045119202346</v>
      </c>
      <c r="AH160" s="557">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6"/>
      <c r="C161" s="8" t="s">
        <v>199</v>
      </c>
      <c r="D161">
        <v>25652</v>
      </c>
      <c r="E161">
        <v>25006</v>
      </c>
      <c r="F161">
        <v>22600</v>
      </c>
      <c r="G161">
        <v>22566</v>
      </c>
      <c r="H161">
        <v>21866</v>
      </c>
      <c r="I161">
        <v>22816</v>
      </c>
      <c r="J161">
        <v>23768</v>
      </c>
      <c r="K161">
        <v>21465</v>
      </c>
      <c r="L161">
        <v>21481</v>
      </c>
      <c r="M161">
        <v>21378</v>
      </c>
      <c r="N161">
        <v>23075</v>
      </c>
      <c r="O161">
        <v>22318</v>
      </c>
      <c r="P161">
        <v>21735</v>
      </c>
      <c r="Q161">
        <v>21444</v>
      </c>
      <c r="R161">
        <v>21154</v>
      </c>
      <c r="S161" s="556">
        <f>100</f>
        <v>100</v>
      </c>
      <c r="T161" s="72">
        <f t="shared" si="79"/>
        <v>97.48167784188368</v>
      </c>
      <c r="U161" s="72">
        <f t="shared" si="79"/>
        <v>88.102292218930302</v>
      </c>
      <c r="V161" s="72">
        <f t="shared" si="79"/>
        <v>87.969748947450498</v>
      </c>
      <c r="W161" s="72">
        <f t="shared" si="77"/>
        <v>85.240916887572112</v>
      </c>
      <c r="X161" s="72">
        <f t="shared" si="77"/>
        <v>88.94433182597848</v>
      </c>
      <c r="Y161" s="72">
        <f t="shared" si="77"/>
        <v>92.655543427413065</v>
      </c>
      <c r="Z161" s="72">
        <f t="shared" si="77"/>
        <v>83.67768595041322</v>
      </c>
      <c r="AA161" s="72">
        <f t="shared" si="77"/>
        <v>83.740059254639021</v>
      </c>
      <c r="AB161" s="72">
        <f t="shared" si="101"/>
        <v>83.338531108685487</v>
      </c>
      <c r="AC161" s="72">
        <f t="shared" si="101"/>
        <v>89.953999688133479</v>
      </c>
      <c r="AD161" s="72">
        <f t="shared" si="101"/>
        <v>87.002962731950731</v>
      </c>
      <c r="AE161" s="72">
        <f t="shared" si="98"/>
        <v>84.730235459223451</v>
      </c>
      <c r="AF161" s="72">
        <f t="shared" si="99"/>
        <v>83.595820988616879</v>
      </c>
      <c r="AG161" s="73">
        <f t="shared" si="99"/>
        <v>82.465304849524401</v>
      </c>
      <c r="AH161" s="237"/>
      <c r="AI161" s="238"/>
      <c r="AJ161" s="238"/>
      <c r="AK161" s="238"/>
      <c r="AL161" s="238"/>
      <c r="AM161" s="238"/>
      <c r="AN161" s="238"/>
      <c r="AO161" s="238"/>
      <c r="AP161" s="238"/>
      <c r="AQ161" s="238"/>
      <c r="AR161" s="238"/>
      <c r="AS161" s="238"/>
      <c r="AT161" s="238"/>
      <c r="AU161" s="238"/>
      <c r="AV161" s="239"/>
    </row>
    <row r="162" spans="2:48" ht="15" customHeight="1">
      <c r="B162" s="735" t="s">
        <v>115</v>
      </c>
      <c r="C162" s="1" t="s">
        <v>194</v>
      </c>
      <c r="D162" s="211">
        <v>377</v>
      </c>
      <c r="E162" s="211">
        <v>459</v>
      </c>
      <c r="F162" s="211">
        <v>481</v>
      </c>
      <c r="G162" s="211">
        <v>463</v>
      </c>
      <c r="H162" s="211">
        <v>510</v>
      </c>
      <c r="I162" s="211">
        <v>478</v>
      </c>
      <c r="J162" s="211">
        <v>502</v>
      </c>
      <c r="K162" s="211">
        <v>542</v>
      </c>
      <c r="L162" s="211">
        <v>623</v>
      </c>
      <c r="M162" s="211">
        <v>630</v>
      </c>
      <c r="N162" s="211">
        <v>668</v>
      </c>
      <c r="O162" s="211">
        <v>622</v>
      </c>
      <c r="P162" s="212">
        <v>612</v>
      </c>
      <c r="Q162" s="212">
        <v>618</v>
      </c>
      <c r="R162" s="212">
        <v>626</v>
      </c>
      <c r="S162" s="556">
        <f>100</f>
        <v>100</v>
      </c>
      <c r="T162" s="72">
        <f t="shared" si="79"/>
        <v>121.75066312997347</v>
      </c>
      <c r="U162" s="72">
        <f t="shared" si="79"/>
        <v>127.58620689655173</v>
      </c>
      <c r="V162" s="72">
        <f t="shared" si="79"/>
        <v>122.81167108753316</v>
      </c>
      <c r="W162" s="72">
        <f t="shared" si="77"/>
        <v>135.27851458885942</v>
      </c>
      <c r="X162" s="72">
        <f t="shared" si="77"/>
        <v>126.79045092838196</v>
      </c>
      <c r="Y162" s="72">
        <f t="shared" si="77"/>
        <v>133.15649867374006</v>
      </c>
      <c r="Z162" s="72">
        <f t="shared" si="77"/>
        <v>143.76657824933687</v>
      </c>
      <c r="AA162" s="72">
        <f t="shared" si="77"/>
        <v>165.25198938992042</v>
      </c>
      <c r="AB162" s="72">
        <f t="shared" si="101"/>
        <v>167.10875331564986</v>
      </c>
      <c r="AC162" s="72">
        <f t="shared" si="101"/>
        <v>177.18832891246683</v>
      </c>
      <c r="AD162" s="72">
        <f t="shared" si="101"/>
        <v>164.9867374005305</v>
      </c>
      <c r="AE162" s="72">
        <f t="shared" si="98"/>
        <v>162.33421750663129</v>
      </c>
      <c r="AF162" s="72">
        <f t="shared" si="99"/>
        <v>163.92572944297083</v>
      </c>
      <c r="AG162" s="73">
        <f t="shared" si="99"/>
        <v>166.0477453580902</v>
      </c>
      <c r="AH162" s="557">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5"/>
      <c r="C163" s="1" t="s">
        <v>195</v>
      </c>
      <c r="D163" s="211">
        <v>1530</v>
      </c>
      <c r="E163" s="211">
        <v>1367</v>
      </c>
      <c r="F163" s="211">
        <v>1454</v>
      </c>
      <c r="G163" s="211">
        <v>1503</v>
      </c>
      <c r="H163" s="211">
        <v>1496</v>
      </c>
      <c r="I163" s="211">
        <v>1324</v>
      </c>
      <c r="J163" s="211">
        <v>1371</v>
      </c>
      <c r="K163" s="211">
        <v>1354</v>
      </c>
      <c r="L163" s="211">
        <v>1547</v>
      </c>
      <c r="M163" s="211">
        <v>1544</v>
      </c>
      <c r="N163" s="211">
        <v>1483</v>
      </c>
      <c r="O163" s="211">
        <v>1604</v>
      </c>
      <c r="P163" s="212">
        <v>1567</v>
      </c>
      <c r="Q163" s="212">
        <v>1556</v>
      </c>
      <c r="R163" s="212">
        <v>1544</v>
      </c>
      <c r="S163" s="556">
        <f>100</f>
        <v>100</v>
      </c>
      <c r="T163" s="72">
        <f t="shared" si="79"/>
        <v>89.346405228758172</v>
      </c>
      <c r="U163" s="72">
        <f t="shared" si="79"/>
        <v>95.032679738562095</v>
      </c>
      <c r="V163" s="72">
        <f t="shared" si="79"/>
        <v>98.235294117647058</v>
      </c>
      <c r="W163" s="72">
        <f t="shared" si="77"/>
        <v>97.777777777777771</v>
      </c>
      <c r="X163" s="72">
        <f t="shared" si="77"/>
        <v>86.535947712418306</v>
      </c>
      <c r="Y163" s="72">
        <f t="shared" si="77"/>
        <v>89.607843137254903</v>
      </c>
      <c r="Z163" s="72">
        <f t="shared" si="77"/>
        <v>88.496732026143789</v>
      </c>
      <c r="AA163" s="72">
        <f t="shared" si="77"/>
        <v>101.11111111111111</v>
      </c>
      <c r="AB163" s="72">
        <f t="shared" si="101"/>
        <v>100.91503267973856</v>
      </c>
      <c r="AC163" s="72">
        <f t="shared" si="101"/>
        <v>96.928104575163403</v>
      </c>
      <c r="AD163" s="72">
        <f t="shared" si="101"/>
        <v>104.83660130718954</v>
      </c>
      <c r="AE163" s="72">
        <f t="shared" si="98"/>
        <v>102.41830065359477</v>
      </c>
      <c r="AF163" s="72">
        <f t="shared" si="99"/>
        <v>101.69934640522875</v>
      </c>
      <c r="AG163" s="73">
        <f t="shared" si="99"/>
        <v>100.91503267973856</v>
      </c>
      <c r="AH163" s="557">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5"/>
      <c r="C164" s="1" t="s">
        <v>196</v>
      </c>
      <c r="D164" s="211">
        <v>3793</v>
      </c>
      <c r="E164" s="211">
        <v>3413</v>
      </c>
      <c r="F164" s="211">
        <v>3468</v>
      </c>
      <c r="G164" s="211">
        <v>3416</v>
      </c>
      <c r="H164" s="211">
        <v>3384</v>
      </c>
      <c r="I164" s="211">
        <v>3126</v>
      </c>
      <c r="J164" s="211">
        <v>3612</v>
      </c>
      <c r="K164" s="211">
        <v>3352</v>
      </c>
      <c r="L164" s="211">
        <v>3856</v>
      </c>
      <c r="M164" s="211">
        <v>3813</v>
      </c>
      <c r="N164" s="211">
        <v>4256</v>
      </c>
      <c r="O164" s="211">
        <v>4086</v>
      </c>
      <c r="P164" s="212">
        <v>3974</v>
      </c>
      <c r="Q164" s="212">
        <v>3910</v>
      </c>
      <c r="R164" s="212">
        <v>3846</v>
      </c>
      <c r="S164" s="556">
        <f>100</f>
        <v>100</v>
      </c>
      <c r="T164" s="72">
        <f t="shared" si="79"/>
        <v>89.981544951225942</v>
      </c>
      <c r="U164" s="72">
        <f t="shared" si="79"/>
        <v>91.431584497759033</v>
      </c>
      <c r="V164" s="72">
        <f t="shared" si="79"/>
        <v>90.060638017400478</v>
      </c>
      <c r="W164" s="72">
        <f t="shared" si="77"/>
        <v>89.216978644872128</v>
      </c>
      <c r="X164" s="72">
        <f t="shared" si="77"/>
        <v>82.414974953862384</v>
      </c>
      <c r="Y164" s="72">
        <f t="shared" si="77"/>
        <v>95.228051674136566</v>
      </c>
      <c r="Z164" s="72">
        <f t="shared" si="77"/>
        <v>88.373319272343792</v>
      </c>
      <c r="AA164" s="72">
        <f t="shared" si="77"/>
        <v>101.66095438966518</v>
      </c>
      <c r="AB164" s="72">
        <f t="shared" si="101"/>
        <v>100.52728710783022</v>
      </c>
      <c r="AC164" s="72">
        <f t="shared" si="101"/>
        <v>112.20669654626944</v>
      </c>
      <c r="AD164" s="72">
        <f t="shared" si="101"/>
        <v>107.72475612971263</v>
      </c>
      <c r="AE164" s="72">
        <f t="shared" si="98"/>
        <v>104.77194832586343</v>
      </c>
      <c r="AF164" s="72">
        <f t="shared" si="99"/>
        <v>103.08462958080675</v>
      </c>
      <c r="AG164" s="73">
        <f t="shared" si="99"/>
        <v>101.39731083575006</v>
      </c>
      <c r="AH164" s="557">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5"/>
      <c r="C165" s="1" t="s">
        <v>197</v>
      </c>
      <c r="D165" s="211">
        <v>11735</v>
      </c>
      <c r="E165" s="211">
        <v>13831</v>
      </c>
      <c r="F165" s="211">
        <v>13321</v>
      </c>
      <c r="G165" s="211">
        <v>14477</v>
      </c>
      <c r="H165" s="211">
        <v>15605</v>
      </c>
      <c r="I165" s="211">
        <v>16116</v>
      </c>
      <c r="J165" s="211">
        <v>16928</v>
      </c>
      <c r="K165" s="211">
        <v>17857</v>
      </c>
      <c r="L165" s="211">
        <v>17638</v>
      </c>
      <c r="M165" s="211">
        <v>17489</v>
      </c>
      <c r="N165" s="211">
        <v>17967</v>
      </c>
      <c r="O165" s="211">
        <v>17471</v>
      </c>
      <c r="P165" s="212">
        <v>16341</v>
      </c>
      <c r="Q165" s="212">
        <v>16550</v>
      </c>
      <c r="R165" s="212">
        <v>16592</v>
      </c>
      <c r="S165" s="556">
        <f>100</f>
        <v>100</v>
      </c>
      <c r="T165" s="72">
        <f t="shared" si="79"/>
        <v>117.86109927567107</v>
      </c>
      <c r="U165" s="72">
        <f t="shared" si="79"/>
        <v>113.51512569237325</v>
      </c>
      <c r="V165" s="72">
        <f t="shared" si="79"/>
        <v>123.36599914784831</v>
      </c>
      <c r="W165" s="72">
        <f t="shared" si="77"/>
        <v>132.97827013208351</v>
      </c>
      <c r="X165" s="72">
        <f t="shared" si="77"/>
        <v>137.33276523221133</v>
      </c>
      <c r="Y165" s="72">
        <f t="shared" si="77"/>
        <v>144.25223689816787</v>
      </c>
      <c r="Z165" s="72">
        <f t="shared" si="77"/>
        <v>152.16872603323392</v>
      </c>
      <c r="AA165" s="72">
        <f t="shared" si="77"/>
        <v>150.30251384746484</v>
      </c>
      <c r="AB165" s="72">
        <f t="shared" si="101"/>
        <v>149.03280783979548</v>
      </c>
      <c r="AC165" s="72">
        <f t="shared" si="101"/>
        <v>153.10609288453344</v>
      </c>
      <c r="AD165" s="72">
        <f t="shared" si="101"/>
        <v>148.87942053685555</v>
      </c>
      <c r="AE165" s="72">
        <f t="shared" si="98"/>
        <v>139.25010651896037</v>
      </c>
      <c r="AF165" s="72">
        <f t="shared" si="99"/>
        <v>141.0311035364295</v>
      </c>
      <c r="AG165" s="73">
        <f t="shared" si="99"/>
        <v>141.38900724328931</v>
      </c>
      <c r="AH165" s="557">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5"/>
      <c r="C166" s="1" t="s">
        <v>198</v>
      </c>
      <c r="D166" s="211">
        <v>17435</v>
      </c>
      <c r="E166" s="211">
        <v>19070</v>
      </c>
      <c r="F166" s="211">
        <v>18724</v>
      </c>
      <c r="G166" s="211">
        <v>19859</v>
      </c>
      <c r="H166" s="211">
        <v>20995</v>
      </c>
      <c r="I166" s="211">
        <v>21044</v>
      </c>
      <c r="J166" s="211">
        <v>22413</v>
      </c>
      <c r="K166" s="211">
        <v>23105</v>
      </c>
      <c r="L166" s="211">
        <v>23664</v>
      </c>
      <c r="M166" s="211">
        <v>23476</v>
      </c>
      <c r="N166" s="211">
        <v>24374</v>
      </c>
      <c r="O166" s="211">
        <v>23783</v>
      </c>
      <c r="P166" s="212">
        <v>22494</v>
      </c>
      <c r="Q166" s="212">
        <v>22634</v>
      </c>
      <c r="R166" s="212">
        <v>22608</v>
      </c>
      <c r="S166" s="556">
        <f>100</f>
        <v>100</v>
      </c>
      <c r="T166" s="72">
        <f t="shared" si="79"/>
        <v>109.37768855749928</v>
      </c>
      <c r="U166" s="72">
        <f t="shared" si="79"/>
        <v>107.39317464869515</v>
      </c>
      <c r="V166" s="72">
        <f t="shared" si="79"/>
        <v>113.90306854029251</v>
      </c>
      <c r="W166" s="72">
        <f t="shared" si="77"/>
        <v>120.41869802122169</v>
      </c>
      <c r="X166" s="72">
        <f t="shared" si="77"/>
        <v>120.69974189848007</v>
      </c>
      <c r="Y166" s="72">
        <f t="shared" si="77"/>
        <v>128.55176369371952</v>
      </c>
      <c r="Z166" s="72">
        <f t="shared" si="77"/>
        <v>132.52079151132779</v>
      </c>
      <c r="AA166" s="72">
        <f t="shared" si="77"/>
        <v>135.72698594780613</v>
      </c>
      <c r="AB166" s="72">
        <f t="shared" si="101"/>
        <v>134.64869515342701</v>
      </c>
      <c r="AC166" s="72">
        <f t="shared" si="101"/>
        <v>139.79925437338687</v>
      </c>
      <c r="AD166" s="72">
        <f t="shared" si="101"/>
        <v>136.40952107829079</v>
      </c>
      <c r="AE166" s="72">
        <f t="shared" si="98"/>
        <v>129.01634642959564</v>
      </c>
      <c r="AF166" s="72">
        <f t="shared" si="99"/>
        <v>129.81932893604818</v>
      </c>
      <c r="AG166" s="73">
        <f t="shared" si="99"/>
        <v>129.67020361342128</v>
      </c>
      <c r="AH166" s="557">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6"/>
      <c r="C167" s="8" t="s">
        <v>199</v>
      </c>
      <c r="D167">
        <v>5700</v>
      </c>
      <c r="E167">
        <v>5239</v>
      </c>
      <c r="F167">
        <v>5403</v>
      </c>
      <c r="G167">
        <v>5382</v>
      </c>
      <c r="H167">
        <v>5390</v>
      </c>
      <c r="I167">
        <v>4928</v>
      </c>
      <c r="J167">
        <v>5485</v>
      </c>
      <c r="K167">
        <v>5248</v>
      </c>
      <c r="L167">
        <v>6026</v>
      </c>
      <c r="M167">
        <v>5987</v>
      </c>
      <c r="N167">
        <v>6407</v>
      </c>
      <c r="O167">
        <v>6312</v>
      </c>
      <c r="P167">
        <v>6153</v>
      </c>
      <c r="Q167">
        <v>6084</v>
      </c>
      <c r="R167">
        <v>6016</v>
      </c>
      <c r="S167" s="556">
        <f>100</f>
        <v>100</v>
      </c>
      <c r="T167" s="72">
        <f t="shared" si="79"/>
        <v>91.912280701754383</v>
      </c>
      <c r="U167" s="72">
        <f t="shared" si="79"/>
        <v>94.78947368421052</v>
      </c>
      <c r="V167" s="72">
        <f t="shared" si="79"/>
        <v>94.421052631578945</v>
      </c>
      <c r="W167" s="72">
        <f t="shared" si="77"/>
        <v>94.561403508771932</v>
      </c>
      <c r="X167" s="72">
        <f t="shared" si="77"/>
        <v>86.456140350877192</v>
      </c>
      <c r="Y167" s="72">
        <f t="shared" si="77"/>
        <v>96.228070175438603</v>
      </c>
      <c r="Z167" s="72">
        <f t="shared" si="77"/>
        <v>92.070175438596493</v>
      </c>
      <c r="AA167" s="72">
        <f t="shared" si="77"/>
        <v>105.71929824561404</v>
      </c>
      <c r="AB167" s="72">
        <f t="shared" si="101"/>
        <v>105.03508771929825</v>
      </c>
      <c r="AC167" s="72">
        <f t="shared" si="101"/>
        <v>112.40350877192982</v>
      </c>
      <c r="AD167" s="72">
        <f t="shared" si="101"/>
        <v>110.73684210526316</v>
      </c>
      <c r="AE167" s="72">
        <f t="shared" si="98"/>
        <v>107.94736842105263</v>
      </c>
      <c r="AF167" s="72">
        <f t="shared" si="99"/>
        <v>106.73684210526316</v>
      </c>
      <c r="AG167" s="73">
        <f t="shared" si="99"/>
        <v>105.54385964912281</v>
      </c>
      <c r="AH167" s="237"/>
      <c r="AI167" s="238"/>
      <c r="AJ167" s="238"/>
      <c r="AK167" s="238"/>
      <c r="AL167" s="238"/>
      <c r="AM167" s="238"/>
      <c r="AN167" s="238"/>
      <c r="AO167" s="238"/>
      <c r="AP167" s="238"/>
      <c r="AQ167" s="238"/>
      <c r="AR167" s="238"/>
      <c r="AS167" s="238"/>
      <c r="AT167" s="238"/>
      <c r="AU167" s="238"/>
      <c r="AV167" s="239"/>
    </row>
    <row r="168" spans="2:48" ht="15" customHeight="1">
      <c r="B168" s="735" t="s">
        <v>131</v>
      </c>
      <c r="C168" s="1" t="s">
        <v>194</v>
      </c>
      <c r="D168" s="211">
        <v>6949</v>
      </c>
      <c r="E168" s="211">
        <v>7167</v>
      </c>
      <c r="F168" s="211">
        <v>8687</v>
      </c>
      <c r="G168" s="211">
        <v>9649</v>
      </c>
      <c r="H168" s="211">
        <v>9735</v>
      </c>
      <c r="I168" s="211">
        <v>8861</v>
      </c>
      <c r="J168" s="211">
        <v>8341</v>
      </c>
      <c r="K168" s="211">
        <v>7893</v>
      </c>
      <c r="L168" s="211">
        <v>7493</v>
      </c>
      <c r="M168" s="211">
        <v>7060</v>
      </c>
      <c r="N168" s="211">
        <v>6831</v>
      </c>
      <c r="O168" s="211">
        <v>6652</v>
      </c>
      <c r="P168" s="212">
        <v>6550</v>
      </c>
      <c r="Q168" s="212">
        <v>6616</v>
      </c>
      <c r="R168" s="212">
        <v>6707</v>
      </c>
      <c r="S168" s="556">
        <f>100</f>
        <v>100</v>
      </c>
      <c r="T168" s="72">
        <f t="shared" si="79"/>
        <v>103.13714203482516</v>
      </c>
      <c r="U168" s="72">
        <f t="shared" si="79"/>
        <v>125.01079291984458</v>
      </c>
      <c r="V168" s="72">
        <f t="shared" si="79"/>
        <v>138.85451144049503</v>
      </c>
      <c r="W168" s="72">
        <f t="shared" si="77"/>
        <v>140.09209958267377</v>
      </c>
      <c r="X168" s="72">
        <f t="shared" si="77"/>
        <v>127.5147503237876</v>
      </c>
      <c r="Y168" s="72">
        <f t="shared" si="77"/>
        <v>120.03165923154411</v>
      </c>
      <c r="Z168" s="72">
        <f t="shared" si="77"/>
        <v>113.58468844438049</v>
      </c>
      <c r="AA168" s="72">
        <f t="shared" si="77"/>
        <v>107.82846452727011</v>
      </c>
      <c r="AB168" s="72">
        <f t="shared" si="101"/>
        <v>101.59735213699813</v>
      </c>
      <c r="AC168" s="72">
        <f t="shared" si="101"/>
        <v>98.301913944452437</v>
      </c>
      <c r="AD168" s="72">
        <f t="shared" si="101"/>
        <v>95.72600374154554</v>
      </c>
      <c r="AE168" s="72">
        <f t="shared" si="98"/>
        <v>94.258166642682397</v>
      </c>
      <c r="AF168" s="72">
        <f t="shared" si="99"/>
        <v>95.207943589005609</v>
      </c>
      <c r="AG168" s="73">
        <f t="shared" si="99"/>
        <v>96.517484530148224</v>
      </c>
      <c r="AH168" s="557">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5"/>
      <c r="C169" s="1" t="s">
        <v>195</v>
      </c>
      <c r="D169" s="211">
        <v>8505</v>
      </c>
      <c r="E169" s="212">
        <v>8365</v>
      </c>
      <c r="F169" s="211">
        <v>7867</v>
      </c>
      <c r="G169" s="211">
        <v>7228</v>
      </c>
      <c r="H169" s="211">
        <v>7151</v>
      </c>
      <c r="I169" s="211">
        <v>6815</v>
      </c>
      <c r="J169" s="211">
        <v>6272</v>
      </c>
      <c r="K169" s="211">
        <v>6594</v>
      </c>
      <c r="L169" s="211">
        <v>6638</v>
      </c>
      <c r="M169" s="211">
        <v>6760</v>
      </c>
      <c r="N169" s="211">
        <v>6524</v>
      </c>
      <c r="O169" s="211">
        <v>6709</v>
      </c>
      <c r="P169" s="212">
        <v>6553</v>
      </c>
      <c r="Q169" s="212">
        <v>6508</v>
      </c>
      <c r="R169" s="212">
        <v>6458</v>
      </c>
      <c r="S169" s="556">
        <f>100</f>
        <v>100</v>
      </c>
      <c r="T169" s="72">
        <f t="shared" si="79"/>
        <v>98.353909465020578</v>
      </c>
      <c r="U169" s="72">
        <f t="shared" si="79"/>
        <v>92.49853027630806</v>
      </c>
      <c r="V169" s="72">
        <f t="shared" si="79"/>
        <v>84.98530276308054</v>
      </c>
      <c r="W169" s="72">
        <f t="shared" si="77"/>
        <v>84.079952968841852</v>
      </c>
      <c r="X169" s="72">
        <f t="shared" si="77"/>
        <v>80.129335684891245</v>
      </c>
      <c r="Y169" s="72">
        <f t="shared" si="77"/>
        <v>73.744855967078195</v>
      </c>
      <c r="Z169" s="72">
        <f t="shared" si="77"/>
        <v>77.53086419753086</v>
      </c>
      <c r="AA169" s="72">
        <f t="shared" si="77"/>
        <v>78.048206937095827</v>
      </c>
      <c r="AB169" s="72">
        <f t="shared" si="101"/>
        <v>79.482657260435033</v>
      </c>
      <c r="AC169" s="72">
        <f t="shared" si="101"/>
        <v>76.707818930041157</v>
      </c>
      <c r="AD169" s="72">
        <f t="shared" si="101"/>
        <v>78.88300999412111</v>
      </c>
      <c r="AE169" s="72">
        <f t="shared" si="98"/>
        <v>77.048794826572603</v>
      </c>
      <c r="AF169" s="72">
        <f t="shared" si="99"/>
        <v>76.519694297472071</v>
      </c>
      <c r="AG169" s="73">
        <f t="shared" si="99"/>
        <v>75.931804820693714</v>
      </c>
      <c r="AH169" s="557">
        <v>1</v>
      </c>
      <c r="AI169" s="234">
        <v>4</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5"/>
      <c r="C170" s="1" t="s">
        <v>196</v>
      </c>
      <c r="D170" s="211">
        <v>12875</v>
      </c>
      <c r="E170" s="211">
        <v>11609</v>
      </c>
      <c r="F170" s="211">
        <v>10059</v>
      </c>
      <c r="G170" s="211">
        <v>9498</v>
      </c>
      <c r="H170" s="211">
        <v>8862</v>
      </c>
      <c r="I170" s="211">
        <v>8125</v>
      </c>
      <c r="J170" s="211">
        <v>8675</v>
      </c>
      <c r="K170" s="211">
        <v>8252</v>
      </c>
      <c r="L170" s="211">
        <v>8328</v>
      </c>
      <c r="M170" s="211">
        <v>8402</v>
      </c>
      <c r="N170" s="211">
        <v>8295</v>
      </c>
      <c r="O170" s="211">
        <v>7612</v>
      </c>
      <c r="P170" s="212">
        <v>7404</v>
      </c>
      <c r="Q170" s="212">
        <v>7284</v>
      </c>
      <c r="R170" s="212">
        <v>7164</v>
      </c>
      <c r="S170" s="556">
        <f>100</f>
        <v>100</v>
      </c>
      <c r="T170" s="72">
        <f t="shared" si="79"/>
        <v>90.166990291262138</v>
      </c>
      <c r="U170" s="72">
        <f t="shared" si="79"/>
        <v>78.128155339805829</v>
      </c>
      <c r="V170" s="72">
        <f t="shared" si="79"/>
        <v>73.770873786407762</v>
      </c>
      <c r="W170" s="72">
        <f t="shared" si="77"/>
        <v>68.831067961165047</v>
      </c>
      <c r="X170" s="72">
        <f t="shared" si="77"/>
        <v>63.106796116504853</v>
      </c>
      <c r="Y170" s="72">
        <f t="shared" si="77"/>
        <v>67.378640776699029</v>
      </c>
      <c r="Z170" s="72">
        <f t="shared" si="77"/>
        <v>64.09320388349515</v>
      </c>
      <c r="AA170" s="72">
        <f t="shared" si="77"/>
        <v>64.68349514563107</v>
      </c>
      <c r="AB170" s="72">
        <f t="shared" si="101"/>
        <v>65.258252427184459</v>
      </c>
      <c r="AC170" s="72">
        <f t="shared" si="101"/>
        <v>64.427184466019412</v>
      </c>
      <c r="AD170" s="72">
        <f t="shared" si="101"/>
        <v>59.122330097087378</v>
      </c>
      <c r="AE170" s="72">
        <f t="shared" si="98"/>
        <v>57.506796116504852</v>
      </c>
      <c r="AF170" s="72">
        <f t="shared" si="99"/>
        <v>56.574757281553396</v>
      </c>
      <c r="AG170" s="73">
        <f t="shared" si="99"/>
        <v>55.64271844660194</v>
      </c>
      <c r="AH170" s="557">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5"/>
      <c r="C171" s="1" t="s">
        <v>197</v>
      </c>
      <c r="D171" s="211">
        <v>4177</v>
      </c>
      <c r="E171" s="212">
        <v>2221</v>
      </c>
      <c r="F171" s="211">
        <v>2227</v>
      </c>
      <c r="G171" s="211">
        <v>2123</v>
      </c>
      <c r="H171" s="211">
        <v>2267</v>
      </c>
      <c r="I171" s="211">
        <v>2498</v>
      </c>
      <c r="J171" s="211">
        <v>2684</v>
      </c>
      <c r="K171" s="211">
        <v>3403</v>
      </c>
      <c r="L171" s="211">
        <v>3528</v>
      </c>
      <c r="M171" s="211">
        <v>3538</v>
      </c>
      <c r="N171" s="211">
        <v>3281</v>
      </c>
      <c r="O171" s="211">
        <v>3641</v>
      </c>
      <c r="P171" s="212">
        <v>3405</v>
      </c>
      <c r="Q171" s="212">
        <v>3449</v>
      </c>
      <c r="R171" s="212">
        <v>3458</v>
      </c>
      <c r="S171" s="556">
        <f>100</f>
        <v>100</v>
      </c>
      <c r="T171" s="72">
        <f t="shared" si="79"/>
        <v>53.172133109887476</v>
      </c>
      <c r="U171" s="72">
        <f t="shared" si="79"/>
        <v>53.315776873354082</v>
      </c>
      <c r="V171" s="72">
        <f t="shared" si="79"/>
        <v>50.825951639932967</v>
      </c>
      <c r="W171" s="72">
        <f t="shared" si="77"/>
        <v>54.273401963131434</v>
      </c>
      <c r="X171" s="72">
        <f t="shared" si="77"/>
        <v>59.80368685659564</v>
      </c>
      <c r="Y171" s="72">
        <f t="shared" si="77"/>
        <v>64.256643524060337</v>
      </c>
      <c r="Z171" s="72">
        <f t="shared" si="77"/>
        <v>81.469954512808229</v>
      </c>
      <c r="AA171" s="72">
        <f t="shared" si="77"/>
        <v>84.462532918362456</v>
      </c>
      <c r="AB171" s="72">
        <f t="shared" si="101"/>
        <v>84.701939190806797</v>
      </c>
      <c r="AC171" s="72">
        <f t="shared" si="101"/>
        <v>78.549197988987316</v>
      </c>
      <c r="AD171" s="72">
        <f t="shared" si="101"/>
        <v>87.167823796983484</v>
      </c>
      <c r="AE171" s="72">
        <f t="shared" si="98"/>
        <v>81.5178357672971</v>
      </c>
      <c r="AF171" s="72">
        <f t="shared" si="99"/>
        <v>82.571223366052195</v>
      </c>
      <c r="AG171" s="73">
        <f t="shared" si="99"/>
        <v>82.786689011252093</v>
      </c>
      <c r="AH171" s="557">
        <v>1</v>
      </c>
      <c r="AI171" s="234">
        <v>4</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5"/>
      <c r="C172" s="1" t="s">
        <v>198</v>
      </c>
      <c r="D172" s="211">
        <v>32506</v>
      </c>
      <c r="E172" s="211">
        <v>29362</v>
      </c>
      <c r="F172" s="211">
        <v>28840</v>
      </c>
      <c r="G172" s="211">
        <v>28498</v>
      </c>
      <c r="H172" s="211">
        <v>28015</v>
      </c>
      <c r="I172" s="211">
        <v>26299</v>
      </c>
      <c r="J172" s="211">
        <v>25972</v>
      </c>
      <c r="K172" s="211">
        <v>26142</v>
      </c>
      <c r="L172" s="211">
        <v>25987</v>
      </c>
      <c r="M172" s="211">
        <v>25760</v>
      </c>
      <c r="N172" s="211">
        <v>24931</v>
      </c>
      <c r="O172" s="211">
        <v>24614</v>
      </c>
      <c r="P172" s="212">
        <v>23912</v>
      </c>
      <c r="Q172" s="212">
        <v>23857</v>
      </c>
      <c r="R172" s="212">
        <v>23787</v>
      </c>
      <c r="S172" s="556">
        <f>100</f>
        <v>100</v>
      </c>
      <c r="T172" s="72">
        <f t="shared" si="79"/>
        <v>90.327939457330956</v>
      </c>
      <c r="U172" s="72">
        <f t="shared" si="79"/>
        <v>88.722082077154994</v>
      </c>
      <c r="V172" s="72">
        <f t="shared" si="79"/>
        <v>87.669968621177631</v>
      </c>
      <c r="W172" s="72">
        <f t="shared" si="77"/>
        <v>86.184089091244687</v>
      </c>
      <c r="X172" s="72">
        <f t="shared" si="77"/>
        <v>80.90506368055128</v>
      </c>
      <c r="Y172" s="72">
        <f t="shared" si="77"/>
        <v>79.899095551590477</v>
      </c>
      <c r="Z172" s="72">
        <f t="shared" si="77"/>
        <v>80.422075924444712</v>
      </c>
      <c r="AA172" s="72">
        <f t="shared" si="77"/>
        <v>79.945240878607024</v>
      </c>
      <c r="AB172" s="72">
        <f t="shared" si="101"/>
        <v>79.246908263089892</v>
      </c>
      <c r="AC172" s="72">
        <f t="shared" si="101"/>
        <v>76.696609856641857</v>
      </c>
      <c r="AD172" s="72">
        <f t="shared" si="101"/>
        <v>75.721405279025404</v>
      </c>
      <c r="AE172" s="72">
        <f t="shared" si="98"/>
        <v>73.561803974650829</v>
      </c>
      <c r="AF172" s="72">
        <f t="shared" si="99"/>
        <v>73.392604442256811</v>
      </c>
      <c r="AG172" s="73">
        <f t="shared" si="99"/>
        <v>73.177259582846247</v>
      </c>
      <c r="AH172" s="557">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6"/>
      <c r="C173" s="8" t="s">
        <v>199</v>
      </c>
      <c r="D173">
        <v>28329</v>
      </c>
      <c r="E173">
        <v>27141</v>
      </c>
      <c r="F173">
        <v>26613</v>
      </c>
      <c r="G173">
        <v>26375</v>
      </c>
      <c r="H173">
        <v>25748</v>
      </c>
      <c r="I173">
        <v>23801</v>
      </c>
      <c r="J173">
        <v>23288</v>
      </c>
      <c r="K173">
        <v>22739</v>
      </c>
      <c r="L173">
        <v>22459</v>
      </c>
      <c r="M173">
        <v>22222</v>
      </c>
      <c r="N173">
        <v>21650</v>
      </c>
      <c r="O173">
        <v>20973</v>
      </c>
      <c r="P173">
        <v>20507</v>
      </c>
      <c r="Q173">
        <v>20408</v>
      </c>
      <c r="R173">
        <v>20329</v>
      </c>
      <c r="S173" s="556">
        <f>100</f>
        <v>100</v>
      </c>
      <c r="T173" s="72">
        <f t="shared" si="79"/>
        <v>95.806417452080908</v>
      </c>
      <c r="U173" s="72">
        <f t="shared" si="79"/>
        <v>93.942602986339082</v>
      </c>
      <c r="V173" s="72">
        <f t="shared" si="79"/>
        <v>93.102474496099404</v>
      </c>
      <c r="W173" s="72">
        <f t="shared" si="77"/>
        <v>90.889194818030987</v>
      </c>
      <c r="X173" s="72">
        <f t="shared" si="77"/>
        <v>84.016378975608035</v>
      </c>
      <c r="Y173" s="72">
        <f t="shared" si="77"/>
        <v>82.205513784461147</v>
      </c>
      <c r="Z173" s="72">
        <f t="shared" si="77"/>
        <v>80.267570334286418</v>
      </c>
      <c r="AA173" s="72">
        <f t="shared" si="77"/>
        <v>79.279183875180905</v>
      </c>
      <c r="AB173" s="72">
        <f t="shared" si="101"/>
        <v>78.44258533658089</v>
      </c>
      <c r="AC173" s="72">
        <f t="shared" si="101"/>
        <v>76.423452998693918</v>
      </c>
      <c r="AD173" s="72">
        <f t="shared" si="101"/>
        <v>74.033675738642387</v>
      </c>
      <c r="AE173" s="72">
        <f t="shared" si="98"/>
        <v>72.388718274559636</v>
      </c>
      <c r="AF173" s="72">
        <f t="shared" si="99"/>
        <v>72.039253062233044</v>
      </c>
      <c r="AG173" s="73">
        <f t="shared" si="99"/>
        <v>71.760386882699706</v>
      </c>
      <c r="AH173" s="237"/>
      <c r="AI173" s="238"/>
      <c r="AJ173" s="238"/>
      <c r="AK173" s="238"/>
      <c r="AL173" s="238"/>
      <c r="AM173" s="238"/>
      <c r="AN173" s="238"/>
      <c r="AO173" s="238"/>
      <c r="AP173" s="238"/>
      <c r="AQ173" s="238"/>
      <c r="AR173" s="238"/>
      <c r="AS173" s="238"/>
      <c r="AT173" s="238"/>
      <c r="AU173" s="238"/>
      <c r="AV173" s="239"/>
    </row>
    <row r="174" spans="2:48" ht="15" customHeight="1">
      <c r="B174" s="735" t="s">
        <v>132</v>
      </c>
      <c r="C174" s="1" t="s">
        <v>194</v>
      </c>
      <c r="D174" s="211">
        <v>9810</v>
      </c>
      <c r="E174" s="211">
        <v>9970</v>
      </c>
      <c r="F174" s="211">
        <v>10519</v>
      </c>
      <c r="G174" s="211">
        <v>10545</v>
      </c>
      <c r="H174" s="211">
        <v>10725</v>
      </c>
      <c r="I174" s="211">
        <v>10445</v>
      </c>
      <c r="J174" s="211">
        <v>10698</v>
      </c>
      <c r="K174" s="211">
        <v>10814</v>
      </c>
      <c r="L174" s="211">
        <v>10938</v>
      </c>
      <c r="M174" s="211">
        <v>10900</v>
      </c>
      <c r="N174" s="211">
        <v>11423</v>
      </c>
      <c r="O174" s="211">
        <v>11565</v>
      </c>
      <c r="P174" s="212">
        <v>11388</v>
      </c>
      <c r="Q174" s="212">
        <v>11503</v>
      </c>
      <c r="R174" s="212">
        <v>11661</v>
      </c>
      <c r="S174" s="556">
        <f>100</f>
        <v>100</v>
      </c>
      <c r="T174" s="72">
        <f t="shared" si="79"/>
        <v>101.63098878695209</v>
      </c>
      <c r="U174" s="72">
        <f t="shared" si="79"/>
        <v>107.22731906218145</v>
      </c>
      <c r="V174" s="72">
        <f t="shared" si="79"/>
        <v>107.49235474006116</v>
      </c>
      <c r="W174" s="72">
        <f t="shared" si="77"/>
        <v>109.32721712538226</v>
      </c>
      <c r="X174" s="72">
        <f t="shared" si="77"/>
        <v>106.4729867482161</v>
      </c>
      <c r="Y174" s="72">
        <f t="shared" si="77"/>
        <v>109.05198776758409</v>
      </c>
      <c r="Z174" s="72">
        <f t="shared" si="77"/>
        <v>110.23445463812436</v>
      </c>
      <c r="AA174" s="72">
        <f t="shared" si="77"/>
        <v>111.49847094801223</v>
      </c>
      <c r="AB174" s="72">
        <f t="shared" si="101"/>
        <v>111.11111111111111</v>
      </c>
      <c r="AC174" s="72">
        <f t="shared" si="101"/>
        <v>116.44240570846075</v>
      </c>
      <c r="AD174" s="72">
        <f t="shared" si="101"/>
        <v>117.88990825688073</v>
      </c>
      <c r="AE174" s="72">
        <f t="shared" si="98"/>
        <v>116.08562691131499</v>
      </c>
      <c r="AF174" s="72">
        <f t="shared" si="99"/>
        <v>117.2579001019368</v>
      </c>
      <c r="AG174" s="73">
        <f t="shared" si="99"/>
        <v>118.86850152905198</v>
      </c>
      <c r="AH174" s="557">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5"/>
      <c r="C175" s="1" t="s">
        <v>195</v>
      </c>
      <c r="D175" s="211">
        <v>7640</v>
      </c>
      <c r="E175" s="211">
        <v>6921</v>
      </c>
      <c r="F175" s="211">
        <v>6582</v>
      </c>
      <c r="G175" s="211">
        <v>6633</v>
      </c>
      <c r="H175" s="211">
        <v>6150</v>
      </c>
      <c r="I175" s="211">
        <v>6130</v>
      </c>
      <c r="J175" s="211">
        <v>5928</v>
      </c>
      <c r="K175" s="211">
        <v>5905</v>
      </c>
      <c r="L175" s="211">
        <v>6002</v>
      </c>
      <c r="M175" s="211">
        <v>6353</v>
      </c>
      <c r="N175" s="211">
        <v>6191</v>
      </c>
      <c r="O175" s="211">
        <v>6295</v>
      </c>
      <c r="P175" s="212">
        <v>6149</v>
      </c>
      <c r="Q175" s="212">
        <v>6107</v>
      </c>
      <c r="R175" s="212">
        <v>6060</v>
      </c>
      <c r="S175" s="556">
        <f>100</f>
        <v>100</v>
      </c>
      <c r="T175" s="72">
        <f t="shared" si="79"/>
        <v>90.589005235602087</v>
      </c>
      <c r="U175" s="72">
        <f t="shared" si="79"/>
        <v>86.15183246073299</v>
      </c>
      <c r="V175" s="72">
        <f t="shared" si="79"/>
        <v>86.819371727748688</v>
      </c>
      <c r="W175" s="72">
        <f t="shared" si="77"/>
        <v>80.497382198952877</v>
      </c>
      <c r="X175" s="72">
        <f t="shared" si="77"/>
        <v>80.235602094240832</v>
      </c>
      <c r="Y175" s="72">
        <f t="shared" si="77"/>
        <v>77.59162303664921</v>
      </c>
      <c r="Z175" s="72">
        <f t="shared" si="77"/>
        <v>77.290575916230367</v>
      </c>
      <c r="AA175" s="72">
        <f t="shared" si="77"/>
        <v>78.560209424083766</v>
      </c>
      <c r="AB175" s="72">
        <f t="shared" si="101"/>
        <v>83.154450261780099</v>
      </c>
      <c r="AC175" s="72">
        <f t="shared" si="101"/>
        <v>81.034031413612567</v>
      </c>
      <c r="AD175" s="72">
        <f t="shared" si="101"/>
        <v>82.395287958115176</v>
      </c>
      <c r="AE175" s="72">
        <f t="shared" si="98"/>
        <v>80.484293193717278</v>
      </c>
      <c r="AF175" s="72">
        <f t="shared" si="99"/>
        <v>79.934554973821989</v>
      </c>
      <c r="AG175" s="73">
        <f t="shared" si="99"/>
        <v>79.319371727748688</v>
      </c>
      <c r="AH175" s="557">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5"/>
      <c r="C176" s="1" t="s">
        <v>196</v>
      </c>
      <c r="D176" s="211">
        <v>11248</v>
      </c>
      <c r="E176" s="211">
        <v>10075</v>
      </c>
      <c r="F176" s="211">
        <v>10261</v>
      </c>
      <c r="G176" s="211">
        <v>10242</v>
      </c>
      <c r="H176" s="211">
        <v>10095</v>
      </c>
      <c r="I176" s="211">
        <v>10302</v>
      </c>
      <c r="J176" s="211">
        <v>10490</v>
      </c>
      <c r="K176" s="211">
        <v>9666</v>
      </c>
      <c r="L176" s="211">
        <v>9359</v>
      </c>
      <c r="M176" s="211">
        <v>9562</v>
      </c>
      <c r="N176" s="211">
        <v>9979</v>
      </c>
      <c r="O176" s="211">
        <v>9303</v>
      </c>
      <c r="P176" s="212">
        <v>9049</v>
      </c>
      <c r="Q176" s="212">
        <v>8903</v>
      </c>
      <c r="R176" s="212">
        <v>8756</v>
      </c>
      <c r="S176" s="556">
        <f>100</f>
        <v>100</v>
      </c>
      <c r="T176" s="72">
        <f t="shared" si="79"/>
        <v>89.57147937411095</v>
      </c>
      <c r="U176" s="72">
        <f t="shared" si="79"/>
        <v>91.225106685633008</v>
      </c>
      <c r="V176" s="72">
        <f t="shared" si="79"/>
        <v>91.056187766714089</v>
      </c>
      <c r="W176" s="72">
        <f t="shared" si="77"/>
        <v>89.749288762446653</v>
      </c>
      <c r="X176" s="72">
        <f t="shared" si="77"/>
        <v>91.589615931721198</v>
      </c>
      <c r="Y176" s="72">
        <f t="shared" si="77"/>
        <v>93.26102418207681</v>
      </c>
      <c r="Z176" s="72">
        <f t="shared" si="77"/>
        <v>85.935277382645808</v>
      </c>
      <c r="AA176" s="72">
        <f t="shared" si="77"/>
        <v>83.205903271692748</v>
      </c>
      <c r="AB176" s="72">
        <f t="shared" si="101"/>
        <v>85.010668563300143</v>
      </c>
      <c r="AC176" s="72">
        <f t="shared" si="101"/>
        <v>88.71799431009957</v>
      </c>
      <c r="AD176" s="72">
        <f t="shared" si="101"/>
        <v>82.708036984352773</v>
      </c>
      <c r="AE176" s="72">
        <f t="shared" si="98"/>
        <v>80.449857752489336</v>
      </c>
      <c r="AF176" s="72">
        <f t="shared" si="99"/>
        <v>79.151849217638684</v>
      </c>
      <c r="AG176" s="73">
        <f t="shared" si="99"/>
        <v>77.844950213371263</v>
      </c>
      <c r="AH176" s="557">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5"/>
      <c r="C177" s="1" t="s">
        <v>197</v>
      </c>
      <c r="D177" s="211">
        <v>11215</v>
      </c>
      <c r="E177" s="211">
        <v>10870</v>
      </c>
      <c r="F177" s="211">
        <v>11501</v>
      </c>
      <c r="G177" s="211">
        <v>11707</v>
      </c>
      <c r="H177" s="211">
        <v>11775</v>
      </c>
      <c r="I177" s="211">
        <v>11890</v>
      </c>
      <c r="J177" s="211">
        <v>12471</v>
      </c>
      <c r="K177" s="211">
        <v>13579</v>
      </c>
      <c r="L177" s="211">
        <v>14674</v>
      </c>
      <c r="M177" s="211">
        <v>15498</v>
      </c>
      <c r="N177" s="211">
        <v>15442</v>
      </c>
      <c r="O177" s="211">
        <v>15463</v>
      </c>
      <c r="P177" s="212">
        <v>14463</v>
      </c>
      <c r="Q177" s="212">
        <v>14648</v>
      </c>
      <c r="R177" s="212">
        <v>14686</v>
      </c>
      <c r="S177" s="556">
        <f>100</f>
        <v>100</v>
      </c>
      <c r="T177" s="72">
        <f t="shared" si="79"/>
        <v>96.923762817654932</v>
      </c>
      <c r="U177" s="72">
        <f t="shared" si="79"/>
        <v>102.55015604101649</v>
      </c>
      <c r="V177" s="72">
        <f t="shared" si="79"/>
        <v>104.3869817209095</v>
      </c>
      <c r="W177" s="72">
        <f t="shared" si="77"/>
        <v>104.99331252786446</v>
      </c>
      <c r="X177" s="72">
        <f t="shared" si="77"/>
        <v>106.0187249219795</v>
      </c>
      <c r="Y177" s="72">
        <f t="shared" si="77"/>
        <v>111.19928666963888</v>
      </c>
      <c r="Z177" s="72">
        <f t="shared" si="77"/>
        <v>121.07891217119929</v>
      </c>
      <c r="AA177" s="72">
        <f t="shared" si="77"/>
        <v>130.84262148907712</v>
      </c>
      <c r="AB177" s="72">
        <f t="shared" si="101"/>
        <v>138.18992420864913</v>
      </c>
      <c r="AC177" s="72">
        <f t="shared" si="101"/>
        <v>137.69059295586268</v>
      </c>
      <c r="AD177" s="72">
        <f t="shared" si="101"/>
        <v>137.87784217565761</v>
      </c>
      <c r="AE177" s="72">
        <f t="shared" si="98"/>
        <v>128.9612126616139</v>
      </c>
      <c r="AF177" s="72">
        <f t="shared" si="99"/>
        <v>130.610789121712</v>
      </c>
      <c r="AG177" s="73">
        <f t="shared" si="99"/>
        <v>130.94962104324566</v>
      </c>
      <c r="AH177" s="557">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5"/>
      <c r="C178" s="1" t="s">
        <v>198</v>
      </c>
      <c r="D178" s="211">
        <v>39913</v>
      </c>
      <c r="E178" s="211">
        <v>37836</v>
      </c>
      <c r="F178" s="211">
        <v>38863</v>
      </c>
      <c r="G178" s="211">
        <v>39127</v>
      </c>
      <c r="H178" s="211">
        <v>38745</v>
      </c>
      <c r="I178" s="211">
        <v>38767</v>
      </c>
      <c r="J178" s="211">
        <v>39587</v>
      </c>
      <c r="K178" s="211">
        <v>39964</v>
      </c>
      <c r="L178" s="211">
        <v>40973</v>
      </c>
      <c r="M178" s="211">
        <v>42313</v>
      </c>
      <c r="N178" s="211">
        <v>43035</v>
      </c>
      <c r="O178" s="211">
        <v>42626</v>
      </c>
      <c r="P178" s="212">
        <v>41049</v>
      </c>
      <c r="Q178" s="212">
        <v>41161</v>
      </c>
      <c r="R178" s="212">
        <v>41163</v>
      </c>
      <c r="S178" s="556">
        <f>100</f>
        <v>100</v>
      </c>
      <c r="T178" s="72">
        <f t="shared" si="79"/>
        <v>94.79618169518703</v>
      </c>
      <c r="U178" s="72">
        <f t="shared" si="79"/>
        <v>97.36927818004159</v>
      </c>
      <c r="V178" s="72">
        <f t="shared" si="79"/>
        <v>98.030716809059712</v>
      </c>
      <c r="W178" s="72">
        <f t="shared" si="77"/>
        <v>97.073635156465315</v>
      </c>
      <c r="X178" s="72">
        <f t="shared" si="77"/>
        <v>97.128755042216824</v>
      </c>
      <c r="Y178" s="72">
        <f t="shared" si="77"/>
        <v>99.183223511136717</v>
      </c>
      <c r="Z178" s="72">
        <f t="shared" si="77"/>
        <v>100.12777791696941</v>
      </c>
      <c r="AA178" s="72">
        <f t="shared" si="77"/>
        <v>102.65577631348182</v>
      </c>
      <c r="AB178" s="72">
        <f t="shared" si="101"/>
        <v>106.01307844561923</v>
      </c>
      <c r="AC178" s="72">
        <f t="shared" si="101"/>
        <v>107.82201287800967</v>
      </c>
      <c r="AD178" s="72">
        <f t="shared" si="101"/>
        <v>106.79728409290206</v>
      </c>
      <c r="AE178" s="72">
        <f t="shared" si="98"/>
        <v>102.84619046425976</v>
      </c>
      <c r="AF178" s="72">
        <f t="shared" si="99"/>
        <v>103.12680079172199</v>
      </c>
      <c r="AG178" s="73">
        <f t="shared" si="99"/>
        <v>103.13181169042667</v>
      </c>
      <c r="AH178" s="557">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6"/>
      <c r="C179" s="8" t="s">
        <v>199</v>
      </c>
      <c r="D179">
        <v>28698</v>
      </c>
      <c r="E179">
        <v>26966</v>
      </c>
      <c r="F179">
        <v>27362</v>
      </c>
      <c r="G179">
        <v>27420</v>
      </c>
      <c r="H179">
        <v>26970</v>
      </c>
      <c r="I179">
        <v>26877</v>
      </c>
      <c r="J179">
        <v>27116</v>
      </c>
      <c r="K179">
        <v>26385</v>
      </c>
      <c r="L179">
        <v>26299</v>
      </c>
      <c r="M179">
        <v>26815</v>
      </c>
      <c r="N179">
        <v>27593</v>
      </c>
      <c r="O179">
        <v>27163</v>
      </c>
      <c r="P179">
        <v>26586</v>
      </c>
      <c r="Q179">
        <v>26513</v>
      </c>
      <c r="R179">
        <v>26477</v>
      </c>
      <c r="S179" s="556">
        <f>100</f>
        <v>100</v>
      </c>
      <c r="T179" s="72">
        <f t="shared" si="79"/>
        <v>93.96473621855182</v>
      </c>
      <c r="U179" s="72">
        <f t="shared" si="79"/>
        <v>95.344623318698169</v>
      </c>
      <c r="V179" s="72">
        <f t="shared" si="79"/>
        <v>95.546727994982234</v>
      </c>
      <c r="W179" s="72">
        <f t="shared" si="77"/>
        <v>93.978674472088642</v>
      </c>
      <c r="X179" s="72">
        <f t="shared" si="77"/>
        <v>93.654610077357304</v>
      </c>
      <c r="Y179" s="72">
        <f t="shared" si="77"/>
        <v>94.487420726183004</v>
      </c>
      <c r="Z179" s="72">
        <f t="shared" si="77"/>
        <v>91.940204892326989</v>
      </c>
      <c r="AA179" s="72">
        <f t="shared" si="77"/>
        <v>91.640532441285103</v>
      </c>
      <c r="AB179" s="72">
        <f t="shared" si="101"/>
        <v>93.438567147536418</v>
      </c>
      <c r="AC179" s="72">
        <f t="shared" si="101"/>
        <v>96.149557460450211</v>
      </c>
      <c r="AD179" s="72">
        <f t="shared" si="101"/>
        <v>94.651195205240782</v>
      </c>
      <c r="AE179" s="72">
        <f t="shared" si="98"/>
        <v>92.640602132552786</v>
      </c>
      <c r="AF179" s="72">
        <f t="shared" si="99"/>
        <v>92.386229005505612</v>
      </c>
      <c r="AG179" s="73">
        <f t="shared" si="99"/>
        <v>92.260784723674121</v>
      </c>
      <c r="AH179" s="237"/>
      <c r="AI179" s="238"/>
      <c r="AJ179" s="238"/>
      <c r="AK179" s="238"/>
      <c r="AL179" s="238"/>
      <c r="AM179" s="238"/>
      <c r="AN179" s="238"/>
      <c r="AO179" s="238"/>
      <c r="AP179" s="238"/>
      <c r="AQ179" s="238"/>
      <c r="AR179" s="238"/>
      <c r="AS179" s="238"/>
      <c r="AT179" s="238"/>
      <c r="AU179" s="238"/>
      <c r="AV179" s="239"/>
    </row>
    <row r="180" spans="2:48" ht="15" customHeight="1">
      <c r="B180" s="735" t="s">
        <v>121</v>
      </c>
      <c r="C180" s="1" t="s">
        <v>194</v>
      </c>
      <c r="D180" s="212">
        <v>8168</v>
      </c>
      <c r="E180" s="212">
        <v>8283</v>
      </c>
      <c r="F180" s="212">
        <v>10109</v>
      </c>
      <c r="G180" s="212">
        <v>11329</v>
      </c>
      <c r="H180" s="212">
        <v>12424</v>
      </c>
      <c r="I180" s="211">
        <v>12530</v>
      </c>
      <c r="J180" s="212">
        <v>14270</v>
      </c>
      <c r="K180" s="211">
        <v>14769</v>
      </c>
      <c r="L180" s="211">
        <v>16007</v>
      </c>
      <c r="M180" s="211">
        <v>15848</v>
      </c>
      <c r="N180" s="211">
        <v>16194</v>
      </c>
      <c r="O180" s="211">
        <v>16801</v>
      </c>
      <c r="P180" s="212">
        <v>16544</v>
      </c>
      <c r="Q180" s="212">
        <v>16712</v>
      </c>
      <c r="R180" s="212">
        <v>16941</v>
      </c>
      <c r="S180" s="556">
        <f>100</f>
        <v>100</v>
      </c>
      <c r="T180" s="72">
        <f t="shared" si="79"/>
        <v>101.4079333986288</v>
      </c>
      <c r="U180" s="72">
        <f t="shared" si="79"/>
        <v>123.76346718903037</v>
      </c>
      <c r="V180" s="72">
        <f t="shared" si="79"/>
        <v>138.69980411361411</v>
      </c>
      <c r="W180" s="72">
        <f t="shared" si="77"/>
        <v>152.10577864838393</v>
      </c>
      <c r="X180" s="72">
        <f t="shared" si="77"/>
        <v>153.40352595494613</v>
      </c>
      <c r="Y180" s="72">
        <f t="shared" si="77"/>
        <v>174.70617042115572</v>
      </c>
      <c r="Z180" s="72">
        <f t="shared" si="77"/>
        <v>180.81537708129284</v>
      </c>
      <c r="AA180" s="72">
        <f t="shared" si="77"/>
        <v>195.9720861900098</v>
      </c>
      <c r="AB180" s="72">
        <f t="shared" si="101"/>
        <v>194.0254652301665</v>
      </c>
      <c r="AC180" s="72">
        <f t="shared" si="101"/>
        <v>198.26150832517141</v>
      </c>
      <c r="AD180" s="72">
        <f t="shared" si="101"/>
        <v>205.69294809010773</v>
      </c>
      <c r="AE180" s="72">
        <f t="shared" si="98"/>
        <v>202.54652301665035</v>
      </c>
      <c r="AF180" s="72">
        <f t="shared" si="99"/>
        <v>204.60333006856024</v>
      </c>
      <c r="AG180" s="73">
        <f t="shared" si="99"/>
        <v>207.40695396669932</v>
      </c>
      <c r="AH180" s="557">
        <v>4</v>
      </c>
      <c r="AI180" s="234">
        <v>4</v>
      </c>
      <c r="AJ180" s="234">
        <v>4</v>
      </c>
      <c r="AK180" s="234">
        <v>4</v>
      </c>
      <c r="AL180" s="234">
        <v>4</v>
      </c>
      <c r="AM180" s="234">
        <v>1</v>
      </c>
      <c r="AN180" s="234">
        <v>4</v>
      </c>
      <c r="AO180" s="234">
        <v>1</v>
      </c>
      <c r="AP180" s="234">
        <v>1</v>
      </c>
      <c r="AQ180" s="234">
        <v>1</v>
      </c>
      <c r="AR180" s="234">
        <v>1</v>
      </c>
      <c r="AS180" s="234">
        <v>1</v>
      </c>
      <c r="AT180" s="234">
        <v>4</v>
      </c>
      <c r="AU180" s="234">
        <v>6</v>
      </c>
      <c r="AV180" s="236">
        <v>7</v>
      </c>
    </row>
    <row r="181" spans="2:48" ht="14.45">
      <c r="B181" s="735"/>
      <c r="C181" s="1" t="s">
        <v>195</v>
      </c>
      <c r="D181" s="211">
        <v>8880</v>
      </c>
      <c r="E181" s="211">
        <v>9418</v>
      </c>
      <c r="F181" s="212">
        <v>10098</v>
      </c>
      <c r="G181" s="212">
        <v>10083</v>
      </c>
      <c r="H181" s="212">
        <v>10493</v>
      </c>
      <c r="I181" s="212">
        <v>11134</v>
      </c>
      <c r="J181" s="212">
        <v>11585</v>
      </c>
      <c r="K181" s="211">
        <v>10723</v>
      </c>
      <c r="L181" s="211">
        <v>10928</v>
      </c>
      <c r="M181" s="211">
        <v>11162</v>
      </c>
      <c r="N181" s="211">
        <v>11623</v>
      </c>
      <c r="O181" s="211">
        <v>11727</v>
      </c>
      <c r="P181" s="212">
        <v>11454</v>
      </c>
      <c r="Q181" s="212">
        <v>11375</v>
      </c>
      <c r="R181" s="212">
        <v>11288</v>
      </c>
      <c r="S181" s="556">
        <f>100</f>
        <v>100</v>
      </c>
      <c r="T181" s="72">
        <f t="shared" si="79"/>
        <v>106.05855855855856</v>
      </c>
      <c r="U181" s="72">
        <f t="shared" si="79"/>
        <v>113.71621621621621</v>
      </c>
      <c r="V181" s="72">
        <f t="shared" si="79"/>
        <v>113.54729729729729</v>
      </c>
      <c r="W181" s="72">
        <f t="shared" si="77"/>
        <v>118.16441441441441</v>
      </c>
      <c r="X181" s="72">
        <f t="shared" si="77"/>
        <v>125.38288288288288</v>
      </c>
      <c r="Y181" s="72">
        <f t="shared" si="77"/>
        <v>130.4617117117117</v>
      </c>
      <c r="Z181" s="72">
        <f t="shared" si="77"/>
        <v>120.75450450450451</v>
      </c>
      <c r="AA181" s="72">
        <f t="shared" si="77"/>
        <v>123.06306306306307</v>
      </c>
      <c r="AB181" s="72">
        <f t="shared" si="101"/>
        <v>125.6981981981982</v>
      </c>
      <c r="AC181" s="72">
        <f t="shared" si="101"/>
        <v>130.88963963963963</v>
      </c>
      <c r="AD181" s="72">
        <f t="shared" si="101"/>
        <v>132.06081081081081</v>
      </c>
      <c r="AE181" s="72">
        <f t="shared" ref="AE181:AE182" si="102">P181*100/$D181</f>
        <v>128.98648648648648</v>
      </c>
      <c r="AF181" s="72">
        <f t="shared" ref="AF181:AG182" si="103">Q181*100/$D181</f>
        <v>128.09684684684686</v>
      </c>
      <c r="AG181" s="73">
        <f t="shared" si="103"/>
        <v>127.11711711711712</v>
      </c>
      <c r="AH181" s="557">
        <v>1</v>
      </c>
      <c r="AI181" s="234">
        <v>1</v>
      </c>
      <c r="AJ181" s="234">
        <v>4</v>
      </c>
      <c r="AK181" s="234">
        <v>4</v>
      </c>
      <c r="AL181" s="234">
        <v>4</v>
      </c>
      <c r="AM181" s="234">
        <v>4</v>
      </c>
      <c r="AN181" s="234">
        <v>4</v>
      </c>
      <c r="AO181" s="234">
        <v>1</v>
      </c>
      <c r="AP181" s="234">
        <v>1</v>
      </c>
      <c r="AQ181" s="234">
        <v>1</v>
      </c>
      <c r="AR181" s="234">
        <v>1</v>
      </c>
      <c r="AS181" s="234">
        <v>1</v>
      </c>
      <c r="AT181" s="234">
        <v>4</v>
      </c>
      <c r="AU181" s="234">
        <v>6</v>
      </c>
      <c r="AV181" s="236">
        <v>7</v>
      </c>
    </row>
    <row r="182" spans="2:48" ht="14.45">
      <c r="B182" s="735"/>
      <c r="C182" s="1" t="s">
        <v>196</v>
      </c>
      <c r="D182" s="212">
        <v>14759</v>
      </c>
      <c r="E182" s="211">
        <v>13907</v>
      </c>
      <c r="F182" s="212">
        <v>13277</v>
      </c>
      <c r="G182" s="212">
        <v>13250</v>
      </c>
      <c r="H182" s="212">
        <v>12981</v>
      </c>
      <c r="I182" s="212">
        <v>12866</v>
      </c>
      <c r="J182" s="212">
        <v>12662</v>
      </c>
      <c r="K182" s="211">
        <v>12512</v>
      </c>
      <c r="L182" s="211">
        <v>11104</v>
      </c>
      <c r="M182" s="211">
        <v>10894</v>
      </c>
      <c r="N182" s="211">
        <v>11163</v>
      </c>
      <c r="O182" s="211">
        <v>11889</v>
      </c>
      <c r="P182" s="212">
        <v>11564</v>
      </c>
      <c r="Q182" s="212">
        <v>11377</v>
      </c>
      <c r="R182" s="212">
        <v>11190</v>
      </c>
      <c r="S182" s="556">
        <f>100</f>
        <v>100</v>
      </c>
      <c r="T182" s="72">
        <f t="shared" si="79"/>
        <v>94.227251168778366</v>
      </c>
      <c r="U182" s="72">
        <f t="shared" si="79"/>
        <v>89.958669286537031</v>
      </c>
      <c r="V182" s="72">
        <f t="shared" si="79"/>
        <v>89.775730063012404</v>
      </c>
      <c r="W182" s="72">
        <f t="shared" si="77"/>
        <v>87.953113354563314</v>
      </c>
      <c r="X182" s="72">
        <f t="shared" si="77"/>
        <v>87.17392777288434</v>
      </c>
      <c r="Y182" s="72">
        <f t="shared" ref="Y182:AB245" si="104">J182*100/$D182</f>
        <v>85.791720306253808</v>
      </c>
      <c r="Z182" s="72">
        <f t="shared" si="104"/>
        <v>84.775391286672544</v>
      </c>
      <c r="AA182" s="72">
        <f t="shared" si="104"/>
        <v>75.235449556202994</v>
      </c>
      <c r="AB182" s="72">
        <f t="shared" si="104"/>
        <v>73.812588928789211</v>
      </c>
      <c r="AC182" s="72">
        <f t="shared" ref="AC182:AD244" si="105">N182*100/$D182</f>
        <v>75.6352056372383</v>
      </c>
      <c r="AD182" s="72">
        <f t="shared" si="105"/>
        <v>80.554238092011659</v>
      </c>
      <c r="AE182" s="72">
        <f t="shared" si="102"/>
        <v>78.352191882918902</v>
      </c>
      <c r="AF182" s="72">
        <f t="shared" si="103"/>
        <v>77.085168371840908</v>
      </c>
      <c r="AG182" s="73">
        <f t="shared" si="103"/>
        <v>75.818144860762928</v>
      </c>
      <c r="AH182" s="557">
        <v>4</v>
      </c>
      <c r="AI182" s="234">
        <v>1</v>
      </c>
      <c r="AJ182" s="234">
        <v>4</v>
      </c>
      <c r="AK182" s="234">
        <v>4</v>
      </c>
      <c r="AL182" s="234">
        <v>4</v>
      </c>
      <c r="AM182" s="234">
        <v>4</v>
      </c>
      <c r="AN182" s="234">
        <v>4</v>
      </c>
      <c r="AO182" s="234">
        <v>1</v>
      </c>
      <c r="AP182" s="234">
        <v>1</v>
      </c>
      <c r="AQ182" s="234">
        <v>1</v>
      </c>
      <c r="AR182" s="234">
        <v>1</v>
      </c>
      <c r="AS182" s="234">
        <v>1</v>
      </c>
      <c r="AT182" s="234">
        <v>4</v>
      </c>
      <c r="AU182" s="234">
        <v>6</v>
      </c>
      <c r="AV182" s="236">
        <v>7</v>
      </c>
    </row>
    <row r="183" spans="2:48" ht="14.45">
      <c r="B183" s="735"/>
      <c r="C183" s="1" t="s">
        <v>197</v>
      </c>
      <c r="D183" s="211">
        <v>21116</v>
      </c>
      <c r="E183" s="211">
        <v>20268</v>
      </c>
      <c r="F183" s="212">
        <v>18259</v>
      </c>
      <c r="G183" s="212">
        <v>17978</v>
      </c>
      <c r="H183" s="212">
        <v>17271</v>
      </c>
      <c r="I183" s="212">
        <v>14331</v>
      </c>
      <c r="J183" s="212">
        <v>13360</v>
      </c>
      <c r="K183" s="211">
        <v>12482</v>
      </c>
      <c r="L183" s="211">
        <v>14144</v>
      </c>
      <c r="M183" s="211">
        <v>14579</v>
      </c>
      <c r="N183" s="211">
        <v>12848</v>
      </c>
      <c r="O183" s="211">
        <v>14090</v>
      </c>
      <c r="P183" s="212">
        <v>13179</v>
      </c>
      <c r="Q183" s="212">
        <v>13348</v>
      </c>
      <c r="R183" s="212">
        <v>13382</v>
      </c>
      <c r="S183" s="556">
        <f>100</f>
        <v>100</v>
      </c>
      <c r="T183" s="72">
        <f t="shared" si="79"/>
        <v>95.98408789543474</v>
      </c>
      <c r="U183" s="72">
        <f t="shared" si="79"/>
        <v>86.469975374123891</v>
      </c>
      <c r="V183" s="72">
        <f t="shared" si="79"/>
        <v>85.139230914946012</v>
      </c>
      <c r="W183" s="72">
        <f t="shared" si="79"/>
        <v>81.791058912672852</v>
      </c>
      <c r="X183" s="72">
        <f t="shared" si="79"/>
        <v>67.867967418071601</v>
      </c>
      <c r="Y183" s="72">
        <f t="shared" si="104"/>
        <v>63.269558628528131</v>
      </c>
      <c r="Z183" s="72">
        <f t="shared" si="104"/>
        <v>59.111574161773063</v>
      </c>
      <c r="AA183" s="72">
        <f t="shared" si="104"/>
        <v>66.98238302708846</v>
      </c>
      <c r="AB183" s="72">
        <f t="shared" si="104"/>
        <v>69.042432278840693</v>
      </c>
      <c r="AC183" s="72">
        <f t="shared" si="105"/>
        <v>60.844856980488728</v>
      </c>
      <c r="AD183" s="72">
        <f t="shared" si="105"/>
        <v>66.726652775146803</v>
      </c>
      <c r="AE183" s="72">
        <f t="shared" ref="AE183:AE184" si="106">P183*100/$D183</f>
        <v>62.412388709982949</v>
      </c>
      <c r="AF183" s="72">
        <f t="shared" ref="AF183:AG184" si="107">Q183*100/$D183</f>
        <v>63.212729683652206</v>
      </c>
      <c r="AG183" s="73">
        <f t="shared" si="107"/>
        <v>63.373745027467322</v>
      </c>
      <c r="AH183" s="557">
        <v>1</v>
      </c>
      <c r="AI183" s="234">
        <v>1</v>
      </c>
      <c r="AJ183" s="234">
        <v>4</v>
      </c>
      <c r="AK183" s="234">
        <v>4</v>
      </c>
      <c r="AL183" s="234">
        <v>4</v>
      </c>
      <c r="AM183" s="234">
        <v>4</v>
      </c>
      <c r="AN183" s="234">
        <v>4</v>
      </c>
      <c r="AO183" s="234">
        <v>1</v>
      </c>
      <c r="AP183" s="234">
        <v>1</v>
      </c>
      <c r="AQ183" s="234">
        <v>1</v>
      </c>
      <c r="AR183" s="234">
        <v>1</v>
      </c>
      <c r="AS183" s="234">
        <v>1</v>
      </c>
      <c r="AT183" s="234">
        <v>4</v>
      </c>
      <c r="AU183" s="234">
        <v>6</v>
      </c>
      <c r="AV183" s="236">
        <v>7</v>
      </c>
    </row>
    <row r="184" spans="2:48" ht="14.45">
      <c r="B184" s="735"/>
      <c r="C184" s="1" t="s">
        <v>198</v>
      </c>
      <c r="D184" s="212">
        <v>52923</v>
      </c>
      <c r="E184" s="212">
        <v>51876</v>
      </c>
      <c r="F184" s="212">
        <v>51743</v>
      </c>
      <c r="G184" s="212">
        <v>52640</v>
      </c>
      <c r="H184" s="212">
        <v>53169</v>
      </c>
      <c r="I184" s="212">
        <v>50861</v>
      </c>
      <c r="J184" s="212">
        <v>51877</v>
      </c>
      <c r="K184" s="211">
        <v>50486</v>
      </c>
      <c r="L184" s="211">
        <v>52183</v>
      </c>
      <c r="M184" s="211">
        <v>52483</v>
      </c>
      <c r="N184" s="211">
        <v>51828</v>
      </c>
      <c r="O184" s="211">
        <v>54507</v>
      </c>
      <c r="P184" s="212">
        <v>52741</v>
      </c>
      <c r="Q184" s="212">
        <v>52812</v>
      </c>
      <c r="R184" s="212">
        <v>52801</v>
      </c>
      <c r="S184" s="556">
        <f>100</f>
        <v>100</v>
      </c>
      <c r="T184" s="72">
        <f t="shared" si="79"/>
        <v>98.021654101241424</v>
      </c>
      <c r="U184" s="72">
        <f t="shared" si="79"/>
        <v>97.770345596432549</v>
      </c>
      <c r="V184" s="72">
        <f t="shared" si="79"/>
        <v>99.465260850669836</v>
      </c>
      <c r="W184" s="72">
        <f t="shared" si="79"/>
        <v>100.46482625701491</v>
      </c>
      <c r="X184" s="72">
        <f t="shared" si="79"/>
        <v>96.103773406647392</v>
      </c>
      <c r="Y184" s="72">
        <f t="shared" si="104"/>
        <v>98.023543638871573</v>
      </c>
      <c r="Z184" s="72">
        <f t="shared" si="104"/>
        <v>95.395196795344177</v>
      </c>
      <c r="AA184" s="72">
        <f t="shared" si="104"/>
        <v>98.601742153694985</v>
      </c>
      <c r="AB184" s="72">
        <f t="shared" si="104"/>
        <v>99.168603442737563</v>
      </c>
      <c r="AC184" s="72">
        <f t="shared" si="105"/>
        <v>97.930956294994616</v>
      </c>
      <c r="AD184" s="72">
        <f t="shared" si="105"/>
        <v>102.99302760614478</v>
      </c>
      <c r="AE184" s="72">
        <f t="shared" si="106"/>
        <v>99.656104151314167</v>
      </c>
      <c r="AF184" s="72">
        <f t="shared" si="107"/>
        <v>99.790261323054253</v>
      </c>
      <c r="AG184" s="73">
        <f t="shared" si="107"/>
        <v>99.769476409122689</v>
      </c>
      <c r="AH184" s="557">
        <v>4</v>
      </c>
      <c r="AI184" s="234">
        <v>4</v>
      </c>
      <c r="AJ184" s="234">
        <v>4</v>
      </c>
      <c r="AK184" s="234">
        <v>4</v>
      </c>
      <c r="AL184" s="234">
        <v>4</v>
      </c>
      <c r="AM184" s="234">
        <v>4</v>
      </c>
      <c r="AN184" s="234">
        <v>4</v>
      </c>
      <c r="AO184" s="234">
        <v>1</v>
      </c>
      <c r="AP184" s="234">
        <v>1</v>
      </c>
      <c r="AQ184" s="234">
        <v>1</v>
      </c>
      <c r="AR184" s="234">
        <v>1</v>
      </c>
      <c r="AS184" s="234">
        <v>1</v>
      </c>
      <c r="AT184" s="234">
        <v>4</v>
      </c>
      <c r="AU184" s="234">
        <v>6</v>
      </c>
      <c r="AV184" s="236">
        <v>7</v>
      </c>
    </row>
    <row r="185" spans="2:48" ht="14.45">
      <c r="B185" s="736"/>
      <c r="C185" s="8" t="s">
        <v>199</v>
      </c>
      <c r="D185">
        <v>31807</v>
      </c>
      <c r="E185">
        <v>31608</v>
      </c>
      <c r="F185">
        <v>33484</v>
      </c>
      <c r="G185">
        <v>34662</v>
      </c>
      <c r="H185">
        <v>35898</v>
      </c>
      <c r="I185">
        <v>36530</v>
      </c>
      <c r="J185">
        <v>38517</v>
      </c>
      <c r="K185">
        <v>38004</v>
      </c>
      <c r="L185">
        <v>38039</v>
      </c>
      <c r="M185">
        <v>37904</v>
      </c>
      <c r="N185">
        <v>38980</v>
      </c>
      <c r="O185">
        <v>40417</v>
      </c>
      <c r="P185">
        <v>39562</v>
      </c>
      <c r="Q185">
        <v>39464</v>
      </c>
      <c r="R185">
        <v>39419</v>
      </c>
      <c r="S185" s="556">
        <f>100</f>
        <v>100</v>
      </c>
      <c r="T185" s="72">
        <f t="shared" si="79"/>
        <v>99.37435155783318</v>
      </c>
      <c r="U185" s="72">
        <f t="shared" si="79"/>
        <v>105.27242430911434</v>
      </c>
      <c r="V185" s="72">
        <f t="shared" si="79"/>
        <v>108.97601156978024</v>
      </c>
      <c r="W185" s="72">
        <f t="shared" si="79"/>
        <v>112.86194862766058</v>
      </c>
      <c r="X185" s="72">
        <f t="shared" si="79"/>
        <v>114.84893262489389</v>
      </c>
      <c r="Y185" s="72">
        <f t="shared" si="104"/>
        <v>121.09598516049927</v>
      </c>
      <c r="Z185" s="72">
        <f t="shared" si="104"/>
        <v>119.48313264375766</v>
      </c>
      <c r="AA185" s="72">
        <f t="shared" si="104"/>
        <v>119.59317131449052</v>
      </c>
      <c r="AB185" s="72">
        <f t="shared" si="104"/>
        <v>119.16873644166378</v>
      </c>
      <c r="AC185" s="72">
        <f t="shared" si="105"/>
        <v>122.55163957619392</v>
      </c>
      <c r="AD185" s="72">
        <f t="shared" si="105"/>
        <v>127.06951300028295</v>
      </c>
      <c r="AE185" s="72">
        <f t="shared" ref="AE185:AE186" si="108">P185*100/$D185</f>
        <v>124.3814254723803</v>
      </c>
      <c r="AF185" s="72">
        <f t="shared" ref="AF185:AG186" si="109">Q185*100/$D185</f>
        <v>124.0733171943283</v>
      </c>
      <c r="AG185" s="73">
        <f t="shared" si="109"/>
        <v>123.93183890338605</v>
      </c>
      <c r="AH185" s="237"/>
      <c r="AI185" s="238"/>
      <c r="AJ185" s="238"/>
      <c r="AK185" s="238"/>
      <c r="AL185" s="238"/>
      <c r="AM185" s="238"/>
      <c r="AN185" s="238"/>
      <c r="AO185" s="238"/>
      <c r="AP185" s="238"/>
      <c r="AQ185" s="238"/>
      <c r="AR185" s="238"/>
      <c r="AS185" s="238"/>
      <c r="AT185" s="238"/>
      <c r="AU185" s="238"/>
      <c r="AV185" s="239"/>
    </row>
    <row r="186" spans="2:48" ht="15" customHeight="1">
      <c r="B186" s="735" t="s">
        <v>220</v>
      </c>
      <c r="C186" s="1" t="s">
        <v>194</v>
      </c>
      <c r="D186" s="211">
        <v>1311</v>
      </c>
      <c r="E186" s="211">
        <v>1396</v>
      </c>
      <c r="F186" s="211">
        <v>2114</v>
      </c>
      <c r="G186" s="211">
        <v>2902</v>
      </c>
      <c r="H186" s="211">
        <v>3424</v>
      </c>
      <c r="I186" s="211">
        <v>4743</v>
      </c>
      <c r="J186" s="211">
        <v>5690</v>
      </c>
      <c r="K186" s="211">
        <v>6052</v>
      </c>
      <c r="L186" s="211">
        <v>6235</v>
      </c>
      <c r="M186" s="211">
        <v>6420</v>
      </c>
      <c r="N186" s="211">
        <v>6661</v>
      </c>
      <c r="O186" s="211">
        <v>6871</v>
      </c>
      <c r="P186" s="212">
        <v>6869</v>
      </c>
      <c r="Q186" s="212">
        <v>7126</v>
      </c>
      <c r="R186" s="212">
        <v>7403</v>
      </c>
      <c r="S186" s="556">
        <f>100</f>
        <v>100</v>
      </c>
      <c r="T186" s="72">
        <f t="shared" si="79"/>
        <v>106.4836003051106</v>
      </c>
      <c r="U186" s="72">
        <f t="shared" si="79"/>
        <v>161.25095347063311</v>
      </c>
      <c r="V186" s="72">
        <f t="shared" si="79"/>
        <v>221.3577421815408</v>
      </c>
      <c r="W186" s="72">
        <f t="shared" si="79"/>
        <v>261.17467581998477</v>
      </c>
      <c r="X186" s="72">
        <f t="shared" si="79"/>
        <v>361.78489702517163</v>
      </c>
      <c r="Y186" s="72">
        <f t="shared" si="104"/>
        <v>434.0198321891686</v>
      </c>
      <c r="Z186" s="72">
        <f t="shared" si="104"/>
        <v>461.6323417238749</v>
      </c>
      <c r="AA186" s="72">
        <f t="shared" si="104"/>
        <v>475.59115179252478</v>
      </c>
      <c r="AB186" s="72">
        <f t="shared" si="104"/>
        <v>489.70251716247139</v>
      </c>
      <c r="AC186" s="72">
        <f t="shared" si="105"/>
        <v>508.08543096872614</v>
      </c>
      <c r="AD186" s="72">
        <f t="shared" si="105"/>
        <v>524.10373760488176</v>
      </c>
      <c r="AE186" s="72">
        <f t="shared" si="108"/>
        <v>523.95118230358503</v>
      </c>
      <c r="AF186" s="72">
        <f t="shared" si="109"/>
        <v>543.55453852021355</v>
      </c>
      <c r="AG186" s="73">
        <f t="shared" si="109"/>
        <v>564.68344774980926</v>
      </c>
      <c r="AH186" s="557">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5"/>
      <c r="C187" s="1" t="s">
        <v>195</v>
      </c>
      <c r="D187" s="211">
        <v>4544</v>
      </c>
      <c r="E187" s="211">
        <v>4901</v>
      </c>
      <c r="F187" s="211">
        <v>4473</v>
      </c>
      <c r="G187" s="211">
        <v>4586</v>
      </c>
      <c r="H187" s="211">
        <v>4509</v>
      </c>
      <c r="I187" s="211">
        <v>4605</v>
      </c>
      <c r="J187" s="211">
        <v>4375</v>
      </c>
      <c r="K187" s="211">
        <v>4554</v>
      </c>
      <c r="L187" s="211">
        <v>4313</v>
      </c>
      <c r="M187" s="211">
        <v>4367</v>
      </c>
      <c r="N187" s="211">
        <v>4257</v>
      </c>
      <c r="O187" s="211">
        <v>4155</v>
      </c>
      <c r="P187" s="212">
        <v>3901</v>
      </c>
      <c r="Q187" s="212">
        <v>3837</v>
      </c>
      <c r="R187" s="212">
        <v>3802</v>
      </c>
      <c r="S187" s="556">
        <f>100</f>
        <v>100</v>
      </c>
      <c r="T187" s="72">
        <f t="shared" si="79"/>
        <v>107.85651408450704</v>
      </c>
      <c r="U187" s="72">
        <f t="shared" si="79"/>
        <v>98.4375</v>
      </c>
      <c r="V187" s="72">
        <f t="shared" si="79"/>
        <v>100.92429577464789</v>
      </c>
      <c r="W187" s="72">
        <f t="shared" si="79"/>
        <v>99.229753521126767</v>
      </c>
      <c r="X187" s="72">
        <f t="shared" si="79"/>
        <v>101.34242957746478</v>
      </c>
      <c r="Y187" s="72">
        <f t="shared" si="104"/>
        <v>96.280809859154928</v>
      </c>
      <c r="Z187" s="72">
        <f t="shared" si="104"/>
        <v>100.22007042253522</v>
      </c>
      <c r="AA187" s="72">
        <f t="shared" si="104"/>
        <v>94.916373239436624</v>
      </c>
      <c r="AB187" s="72">
        <f t="shared" si="104"/>
        <v>96.104753521126767</v>
      </c>
      <c r="AC187" s="72">
        <f t="shared" si="105"/>
        <v>93.68397887323944</v>
      </c>
      <c r="AD187" s="72">
        <f t="shared" si="105"/>
        <v>91.439260563380287</v>
      </c>
      <c r="AE187" s="72">
        <f t="shared" ref="AE187:AE188" si="110">P187*100/$D187</f>
        <v>85.849471830985919</v>
      </c>
      <c r="AF187" s="72">
        <f t="shared" ref="AF187:AG188" si="111">Q187*100/$D187</f>
        <v>84.44102112676056</v>
      </c>
      <c r="AG187" s="73">
        <f t="shared" si="111"/>
        <v>83.670774647887328</v>
      </c>
      <c r="AH187" s="557">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35"/>
      <c r="C188" s="1" t="s">
        <v>196</v>
      </c>
      <c r="D188" s="211">
        <v>8207</v>
      </c>
      <c r="E188" s="211">
        <v>7287</v>
      </c>
      <c r="F188" s="211">
        <v>7326</v>
      </c>
      <c r="G188" s="211">
        <v>7217</v>
      </c>
      <c r="H188" s="211">
        <v>7348</v>
      </c>
      <c r="I188" s="211">
        <v>7190</v>
      </c>
      <c r="J188" s="211">
        <v>7058</v>
      </c>
      <c r="K188" s="211">
        <v>7731</v>
      </c>
      <c r="L188" s="211">
        <v>7633</v>
      </c>
      <c r="M188" s="211">
        <v>7472</v>
      </c>
      <c r="N188" s="211">
        <v>6114</v>
      </c>
      <c r="O188" s="211">
        <v>5788</v>
      </c>
      <c r="P188" s="212">
        <v>5323</v>
      </c>
      <c r="Q188" s="212">
        <v>5182</v>
      </c>
      <c r="R188" s="212">
        <v>5093</v>
      </c>
      <c r="S188" s="556">
        <f>100</f>
        <v>100</v>
      </c>
      <c r="T188" s="72">
        <f t="shared" si="79"/>
        <v>88.790057268185691</v>
      </c>
      <c r="U188" s="72">
        <f t="shared" si="79"/>
        <v>89.265261362251735</v>
      </c>
      <c r="V188" s="72">
        <f t="shared" si="79"/>
        <v>87.937126842938952</v>
      </c>
      <c r="W188" s="72">
        <f t="shared" si="79"/>
        <v>89.533325210186433</v>
      </c>
      <c r="X188" s="72">
        <f t="shared" si="79"/>
        <v>87.608139393200929</v>
      </c>
      <c r="Y188" s="72">
        <f t="shared" si="104"/>
        <v>85.999756305592783</v>
      </c>
      <c r="Z188" s="72">
        <f t="shared" si="104"/>
        <v>94.200073108322158</v>
      </c>
      <c r="AA188" s="72">
        <f t="shared" si="104"/>
        <v>93.005970512976731</v>
      </c>
      <c r="AB188" s="72">
        <f t="shared" si="104"/>
        <v>91.044230534909218</v>
      </c>
      <c r="AC188" s="72">
        <f t="shared" si="105"/>
        <v>74.49738028512246</v>
      </c>
      <c r="AD188" s="72">
        <f t="shared" si="105"/>
        <v>70.525161447544775</v>
      </c>
      <c r="AE188" s="72">
        <f t="shared" si="110"/>
        <v>64.859266479834289</v>
      </c>
      <c r="AF188" s="72">
        <f t="shared" si="111"/>
        <v>63.141220908980138</v>
      </c>
      <c r="AG188" s="73">
        <f t="shared" si="111"/>
        <v>62.056780796880709</v>
      </c>
      <c r="AH188" s="557">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5"/>
      <c r="C189" s="1" t="s">
        <v>197</v>
      </c>
      <c r="D189" s="211">
        <v>18590</v>
      </c>
      <c r="E189" s="211">
        <v>19225</v>
      </c>
      <c r="F189" s="211">
        <v>17567</v>
      </c>
      <c r="G189" s="211">
        <v>17405</v>
      </c>
      <c r="H189" s="211">
        <v>17604</v>
      </c>
      <c r="I189" s="211">
        <v>16957</v>
      </c>
      <c r="J189" s="211">
        <v>16726</v>
      </c>
      <c r="K189" s="211">
        <v>16199</v>
      </c>
      <c r="L189" s="211">
        <v>16618</v>
      </c>
      <c r="M189" s="211">
        <v>19037</v>
      </c>
      <c r="N189" s="211">
        <v>22422</v>
      </c>
      <c r="O189" s="211">
        <v>23653</v>
      </c>
      <c r="P189" s="212">
        <v>24104</v>
      </c>
      <c r="Q189" s="212">
        <v>23890</v>
      </c>
      <c r="R189" s="212">
        <v>24516</v>
      </c>
      <c r="S189" s="556">
        <f>100</f>
        <v>100</v>
      </c>
      <c r="T189" s="72">
        <f t="shared" si="79"/>
        <v>103.4158149542765</v>
      </c>
      <c r="U189" s="72">
        <f t="shared" si="79"/>
        <v>94.49704142011835</v>
      </c>
      <c r="V189" s="72">
        <f t="shared" si="79"/>
        <v>93.625605164066698</v>
      </c>
      <c r="W189" s="72">
        <f t="shared" si="79"/>
        <v>94.696073157611622</v>
      </c>
      <c r="X189" s="72">
        <f t="shared" si="79"/>
        <v>91.215707369553527</v>
      </c>
      <c r="Y189" s="72">
        <f t="shared" si="104"/>
        <v>89.973103819257659</v>
      </c>
      <c r="Z189" s="72">
        <f t="shared" si="104"/>
        <v>87.138246369015604</v>
      </c>
      <c r="AA189" s="72">
        <f t="shared" si="104"/>
        <v>89.392146315223243</v>
      </c>
      <c r="AB189" s="72">
        <f t="shared" si="104"/>
        <v>102.40451855836471</v>
      </c>
      <c r="AC189" s="72">
        <f t="shared" si="105"/>
        <v>120.61323292092523</v>
      </c>
      <c r="AD189" s="72">
        <f t="shared" si="105"/>
        <v>127.235072619688</v>
      </c>
      <c r="AE189" s="72">
        <f t="shared" ref="AE189:AE190" si="112">P189*100/$D189</f>
        <v>129.6611081226466</v>
      </c>
      <c r="AF189" s="72">
        <f t="shared" ref="AF189:AG190" si="113">Q189*100/$D189</f>
        <v>128.50995158687468</v>
      </c>
      <c r="AG189" s="73">
        <f t="shared" si="113"/>
        <v>131.87735341581495</v>
      </c>
      <c r="AH189" s="557">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35"/>
      <c r="C190" s="1" t="s">
        <v>198</v>
      </c>
      <c r="D190" s="211">
        <v>32652</v>
      </c>
      <c r="E190" s="211">
        <v>32809</v>
      </c>
      <c r="F190" s="211">
        <v>31480</v>
      </c>
      <c r="G190" s="211">
        <v>32110</v>
      </c>
      <c r="H190" s="211">
        <v>32885</v>
      </c>
      <c r="I190" s="211">
        <v>33495</v>
      </c>
      <c r="J190" s="211">
        <v>33849</v>
      </c>
      <c r="K190" s="211">
        <v>34536</v>
      </c>
      <c r="L190" s="211">
        <v>34799</v>
      </c>
      <c r="M190" s="211">
        <v>37296</v>
      </c>
      <c r="N190" s="211">
        <v>39454</v>
      </c>
      <c r="O190" s="211">
        <v>40467</v>
      </c>
      <c r="P190" s="212">
        <v>40197</v>
      </c>
      <c r="Q190" s="212">
        <v>40035</v>
      </c>
      <c r="R190" s="212">
        <v>40814</v>
      </c>
      <c r="S190" s="556">
        <f>100</f>
        <v>100</v>
      </c>
      <c r="T190" s="72">
        <f t="shared" si="79"/>
        <v>100.48082812691412</v>
      </c>
      <c r="U190" s="72">
        <f t="shared" si="79"/>
        <v>96.410633345583733</v>
      </c>
      <c r="V190" s="72">
        <f t="shared" si="79"/>
        <v>98.340071052309199</v>
      </c>
      <c r="W190" s="72">
        <f t="shared" si="79"/>
        <v>100.71358569153497</v>
      </c>
      <c r="X190" s="72">
        <f t="shared" si="79"/>
        <v>102.58177140757074</v>
      </c>
      <c r="Y190" s="72">
        <f t="shared" si="104"/>
        <v>103.66593164277839</v>
      </c>
      <c r="Z190" s="72">
        <f t="shared" si="104"/>
        <v>105.7699375229695</v>
      </c>
      <c r="AA190" s="72">
        <f t="shared" si="104"/>
        <v>106.57540120053902</v>
      </c>
      <c r="AB190" s="72">
        <f t="shared" si="104"/>
        <v>114.22271223814774</v>
      </c>
      <c r="AC190" s="72">
        <f t="shared" si="105"/>
        <v>120.83180203356609</v>
      </c>
      <c r="AD190" s="72">
        <f t="shared" si="105"/>
        <v>123.93421536199926</v>
      </c>
      <c r="AE190" s="72">
        <f t="shared" si="112"/>
        <v>123.10731348768834</v>
      </c>
      <c r="AF190" s="72">
        <f t="shared" si="113"/>
        <v>122.6111723631018</v>
      </c>
      <c r="AG190" s="73">
        <f t="shared" si="113"/>
        <v>124.99693740046551</v>
      </c>
      <c r="AH190" s="557">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6"/>
      <c r="C191" s="8" t="s">
        <v>199</v>
      </c>
      <c r="D191">
        <v>14062</v>
      </c>
      <c r="E191">
        <v>13584</v>
      </c>
      <c r="F191">
        <v>13913</v>
      </c>
      <c r="G191">
        <v>14705</v>
      </c>
      <c r="H191">
        <v>15281</v>
      </c>
      <c r="I191">
        <v>16538</v>
      </c>
      <c r="J191">
        <v>17123</v>
      </c>
      <c r="K191">
        <v>18337</v>
      </c>
      <c r="L191">
        <v>18181</v>
      </c>
      <c r="M191">
        <v>18259</v>
      </c>
      <c r="N191">
        <v>17032</v>
      </c>
      <c r="O191">
        <v>16814</v>
      </c>
      <c r="P191">
        <v>16093</v>
      </c>
      <c r="Q191">
        <v>16145</v>
      </c>
      <c r="R191">
        <v>16298</v>
      </c>
      <c r="S191" s="556">
        <f>100</f>
        <v>100</v>
      </c>
      <c r="T191" s="72">
        <f t="shared" ref="T191:X241" si="114">E191*100/$D191</f>
        <v>96.600768027307637</v>
      </c>
      <c r="U191" s="72">
        <f t="shared" si="114"/>
        <v>98.940406770018484</v>
      </c>
      <c r="V191" s="72">
        <f t="shared" si="114"/>
        <v>104.5726070260276</v>
      </c>
      <c r="W191" s="72">
        <f t="shared" si="114"/>
        <v>108.66875266676149</v>
      </c>
      <c r="X191" s="72">
        <f t="shared" si="114"/>
        <v>117.60773716398805</v>
      </c>
      <c r="Y191" s="72">
        <f t="shared" si="104"/>
        <v>121.76788508035841</v>
      </c>
      <c r="Z191" s="72">
        <f t="shared" si="104"/>
        <v>130.40108092732186</v>
      </c>
      <c r="AA191" s="72">
        <f t="shared" si="104"/>
        <v>129.2917081496231</v>
      </c>
      <c r="AB191" s="72">
        <f t="shared" si="104"/>
        <v>129.84639453847248</v>
      </c>
      <c r="AC191" s="72">
        <f t="shared" si="105"/>
        <v>121.12075096003413</v>
      </c>
      <c r="AD191" s="72">
        <f t="shared" si="105"/>
        <v>119.57047361683971</v>
      </c>
      <c r="AE191" s="72">
        <f t="shared" ref="AE191:AE192" si="115">P191*100/$D191</f>
        <v>114.44318020196273</v>
      </c>
      <c r="AF191" s="72">
        <f t="shared" ref="AF191:AG192" si="116">Q191*100/$D191</f>
        <v>114.81297112786233</v>
      </c>
      <c r="AG191" s="73">
        <f t="shared" si="116"/>
        <v>115.90100981368226</v>
      </c>
      <c r="AH191" s="237"/>
      <c r="AI191" s="238"/>
      <c r="AJ191" s="238"/>
      <c r="AK191" s="238"/>
      <c r="AL191" s="238"/>
      <c r="AM191" s="238"/>
      <c r="AN191" s="238"/>
      <c r="AO191" s="238"/>
      <c r="AP191" s="238"/>
      <c r="AQ191" s="238"/>
      <c r="AR191" s="238"/>
      <c r="AS191" s="238"/>
      <c r="AT191" s="238"/>
      <c r="AU191" s="238"/>
      <c r="AV191" s="239"/>
    </row>
    <row r="192" spans="2:48" ht="15" customHeight="1">
      <c r="B192" s="735" t="s">
        <v>221</v>
      </c>
      <c r="C192" s="1" t="s">
        <v>194</v>
      </c>
      <c r="D192" s="211">
        <v>375</v>
      </c>
      <c r="E192" s="211">
        <v>388</v>
      </c>
      <c r="F192" s="211">
        <v>403</v>
      </c>
      <c r="G192" s="211">
        <v>450</v>
      </c>
      <c r="H192" s="211">
        <v>531</v>
      </c>
      <c r="I192" s="211">
        <v>550</v>
      </c>
      <c r="J192" s="211">
        <v>576</v>
      </c>
      <c r="K192" s="211">
        <v>617</v>
      </c>
      <c r="L192" s="211">
        <v>659</v>
      </c>
      <c r="M192" s="211">
        <v>695</v>
      </c>
      <c r="N192" s="211">
        <v>768</v>
      </c>
      <c r="O192" s="211">
        <v>765</v>
      </c>
      <c r="P192" s="212">
        <v>796</v>
      </c>
      <c r="Q192" s="212">
        <v>803</v>
      </c>
      <c r="R192" s="212">
        <v>836</v>
      </c>
      <c r="S192" s="556">
        <f>100</f>
        <v>100</v>
      </c>
      <c r="T192" s="72">
        <f t="shared" si="114"/>
        <v>103.46666666666667</v>
      </c>
      <c r="U192" s="72">
        <f t="shared" si="114"/>
        <v>107.46666666666667</v>
      </c>
      <c r="V192" s="72">
        <f t="shared" si="114"/>
        <v>120</v>
      </c>
      <c r="W192" s="72">
        <f t="shared" si="114"/>
        <v>141.6</v>
      </c>
      <c r="X192" s="72">
        <f t="shared" si="114"/>
        <v>146.66666666666666</v>
      </c>
      <c r="Y192" s="72">
        <f t="shared" si="104"/>
        <v>153.6</v>
      </c>
      <c r="Z192" s="72">
        <f t="shared" si="104"/>
        <v>164.53333333333333</v>
      </c>
      <c r="AA192" s="72">
        <f t="shared" si="104"/>
        <v>175.73333333333332</v>
      </c>
      <c r="AB192" s="72">
        <f t="shared" si="104"/>
        <v>185.33333333333334</v>
      </c>
      <c r="AC192" s="72">
        <f t="shared" si="105"/>
        <v>204.8</v>
      </c>
      <c r="AD192" s="72">
        <f t="shared" si="105"/>
        <v>204</v>
      </c>
      <c r="AE192" s="72">
        <f t="shared" si="115"/>
        <v>212.26666666666668</v>
      </c>
      <c r="AF192" s="72">
        <f t="shared" si="116"/>
        <v>214.13333333333333</v>
      </c>
      <c r="AG192" s="73">
        <f t="shared" si="116"/>
        <v>222.93333333333334</v>
      </c>
      <c r="AH192" s="557">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5"/>
      <c r="C193" s="1" t="s">
        <v>195</v>
      </c>
      <c r="D193" s="211">
        <v>660</v>
      </c>
      <c r="E193" s="211">
        <v>630</v>
      </c>
      <c r="F193" s="211">
        <v>681</v>
      </c>
      <c r="G193" s="212">
        <v>653</v>
      </c>
      <c r="H193" s="211">
        <v>739</v>
      </c>
      <c r="I193" s="211">
        <v>865</v>
      </c>
      <c r="J193" s="211">
        <v>873</v>
      </c>
      <c r="K193" s="211">
        <v>848</v>
      </c>
      <c r="L193" s="211">
        <v>847</v>
      </c>
      <c r="M193" s="211">
        <v>885</v>
      </c>
      <c r="N193" s="211">
        <v>782</v>
      </c>
      <c r="O193" s="211">
        <v>738</v>
      </c>
      <c r="P193" s="212">
        <v>720</v>
      </c>
      <c r="Q193" s="212">
        <v>754</v>
      </c>
      <c r="R193" s="212">
        <v>747</v>
      </c>
      <c r="S193" s="556">
        <f>100</f>
        <v>100</v>
      </c>
      <c r="T193" s="72">
        <f t="shared" si="114"/>
        <v>95.454545454545453</v>
      </c>
      <c r="U193" s="72">
        <f t="shared" si="114"/>
        <v>103.18181818181819</v>
      </c>
      <c r="V193" s="72">
        <f t="shared" si="114"/>
        <v>98.939393939393938</v>
      </c>
      <c r="W193" s="72">
        <f t="shared" si="114"/>
        <v>111.96969696969697</v>
      </c>
      <c r="X193" s="72">
        <f t="shared" si="114"/>
        <v>131.06060606060606</v>
      </c>
      <c r="Y193" s="72">
        <f t="shared" si="104"/>
        <v>132.27272727272728</v>
      </c>
      <c r="Z193" s="72">
        <f t="shared" si="104"/>
        <v>128.4848484848485</v>
      </c>
      <c r="AA193" s="72">
        <f t="shared" si="104"/>
        <v>128.33333333333334</v>
      </c>
      <c r="AB193" s="72">
        <f t="shared" si="104"/>
        <v>134.09090909090909</v>
      </c>
      <c r="AC193" s="72">
        <f t="shared" si="105"/>
        <v>118.48484848484848</v>
      </c>
      <c r="AD193" s="72">
        <f t="shared" si="105"/>
        <v>111.81818181818181</v>
      </c>
      <c r="AE193" s="72">
        <f t="shared" ref="AE193:AE194" si="117">P193*100/$D193</f>
        <v>109.09090909090909</v>
      </c>
      <c r="AF193" s="72">
        <f t="shared" ref="AF193:AG194" si="118">Q193*100/$D193</f>
        <v>114.24242424242425</v>
      </c>
      <c r="AG193" s="73">
        <f t="shared" si="118"/>
        <v>113.18181818181819</v>
      </c>
      <c r="AH193" s="557">
        <v>1</v>
      </c>
      <c r="AI193" s="234">
        <v>1</v>
      </c>
      <c r="AJ193" s="234">
        <v>1</v>
      </c>
      <c r="AK193" s="234">
        <v>4</v>
      </c>
      <c r="AL193" s="234">
        <v>1</v>
      </c>
      <c r="AM193" s="234">
        <v>1</v>
      </c>
      <c r="AN193" s="234">
        <v>1</v>
      </c>
      <c r="AO193" s="234">
        <v>1</v>
      </c>
      <c r="AP193" s="234">
        <v>1</v>
      </c>
      <c r="AQ193" s="234">
        <v>1</v>
      </c>
      <c r="AR193" s="234">
        <v>1</v>
      </c>
      <c r="AS193" s="234">
        <v>1</v>
      </c>
      <c r="AT193" s="234">
        <v>4</v>
      </c>
      <c r="AU193" s="234">
        <v>6</v>
      </c>
      <c r="AV193" s="236">
        <v>7</v>
      </c>
    </row>
    <row r="194" spans="2:48" ht="14.45">
      <c r="B194" s="735"/>
      <c r="C194" s="1" t="s">
        <v>196</v>
      </c>
      <c r="D194" s="211">
        <v>4519</v>
      </c>
      <c r="E194" s="211">
        <v>4445</v>
      </c>
      <c r="F194" s="211">
        <v>4323</v>
      </c>
      <c r="G194" s="211">
        <v>4518</v>
      </c>
      <c r="H194" s="211">
        <v>4416</v>
      </c>
      <c r="I194" s="211">
        <v>4296</v>
      </c>
      <c r="J194" s="211">
        <v>4470</v>
      </c>
      <c r="K194" s="211">
        <v>4427</v>
      </c>
      <c r="L194" s="211">
        <v>4457</v>
      </c>
      <c r="M194" s="211">
        <v>4443</v>
      </c>
      <c r="N194" s="211">
        <v>4713</v>
      </c>
      <c r="O194" s="211">
        <v>4841</v>
      </c>
      <c r="P194" s="212">
        <v>4723</v>
      </c>
      <c r="Q194" s="212">
        <v>4553</v>
      </c>
      <c r="R194" s="212">
        <v>4469</v>
      </c>
      <c r="S194" s="556">
        <f>100</f>
        <v>100</v>
      </c>
      <c r="T194" s="72">
        <f t="shared" si="114"/>
        <v>98.362469572914364</v>
      </c>
      <c r="U194" s="72">
        <f t="shared" si="114"/>
        <v>95.662757247178575</v>
      </c>
      <c r="V194" s="72">
        <f t="shared" si="114"/>
        <v>99.977871210444789</v>
      </c>
      <c r="W194" s="72">
        <f t="shared" si="114"/>
        <v>97.720734675813233</v>
      </c>
      <c r="X194" s="72">
        <f t="shared" si="114"/>
        <v>95.065279929187867</v>
      </c>
      <c r="Y194" s="72">
        <f t="shared" si="104"/>
        <v>98.915689311794651</v>
      </c>
      <c r="Z194" s="72">
        <f t="shared" si="104"/>
        <v>97.964151360920553</v>
      </c>
      <c r="AA194" s="72">
        <f t="shared" si="104"/>
        <v>98.628015047576895</v>
      </c>
      <c r="AB194" s="72">
        <f t="shared" si="104"/>
        <v>98.318211993803942</v>
      </c>
      <c r="AC194" s="72">
        <f t="shared" si="105"/>
        <v>104.292985173711</v>
      </c>
      <c r="AD194" s="72">
        <f t="shared" si="105"/>
        <v>107.12547023677804</v>
      </c>
      <c r="AE194" s="72">
        <f t="shared" si="117"/>
        <v>104.51427306926311</v>
      </c>
      <c r="AF194" s="72">
        <f t="shared" si="118"/>
        <v>100.75237884487719</v>
      </c>
      <c r="AG194" s="73">
        <f t="shared" si="118"/>
        <v>98.89356052223944</v>
      </c>
      <c r="AH194" s="557">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5"/>
      <c r="C195" s="1" t="s">
        <v>197</v>
      </c>
      <c r="D195" s="211">
        <v>13444</v>
      </c>
      <c r="E195" s="211">
        <v>13348</v>
      </c>
      <c r="F195" s="211">
        <v>12984</v>
      </c>
      <c r="G195" s="212">
        <v>12722</v>
      </c>
      <c r="H195" s="211">
        <v>12662</v>
      </c>
      <c r="I195" s="211">
        <v>12621</v>
      </c>
      <c r="J195" s="211">
        <v>12488</v>
      </c>
      <c r="K195" s="211">
        <v>12491</v>
      </c>
      <c r="L195" s="211">
        <v>12566</v>
      </c>
      <c r="M195" s="211">
        <v>12634</v>
      </c>
      <c r="N195" s="211">
        <v>12466</v>
      </c>
      <c r="O195" s="211">
        <v>11181</v>
      </c>
      <c r="P195" s="212">
        <v>10899</v>
      </c>
      <c r="Q195" s="212">
        <v>11317</v>
      </c>
      <c r="R195" s="212">
        <v>11410</v>
      </c>
      <c r="S195" s="556">
        <f>100</f>
        <v>100</v>
      </c>
      <c r="T195" s="72">
        <f t="shared" si="114"/>
        <v>99.285926807497773</v>
      </c>
      <c r="U195" s="72">
        <f t="shared" si="114"/>
        <v>96.578399285926807</v>
      </c>
      <c r="V195" s="72">
        <f t="shared" si="114"/>
        <v>94.629574531389466</v>
      </c>
      <c r="W195" s="72">
        <f t="shared" si="114"/>
        <v>94.183278786075576</v>
      </c>
      <c r="X195" s="72">
        <f t="shared" si="114"/>
        <v>93.87831002677774</v>
      </c>
      <c r="Y195" s="72">
        <f t="shared" si="104"/>
        <v>92.889021124665277</v>
      </c>
      <c r="Z195" s="72">
        <f t="shared" si="104"/>
        <v>92.911335911930976</v>
      </c>
      <c r="AA195" s="72">
        <f t="shared" si="104"/>
        <v>93.469205593573335</v>
      </c>
      <c r="AB195" s="72">
        <f t="shared" si="104"/>
        <v>93.975007438262423</v>
      </c>
      <c r="AC195" s="72">
        <f t="shared" si="105"/>
        <v>92.725379351383523</v>
      </c>
      <c r="AD195" s="72">
        <f t="shared" si="105"/>
        <v>83.16721213924427</v>
      </c>
      <c r="AE195" s="72">
        <f t="shared" ref="AE195:AE196" si="119">P195*100/$D195</f>
        <v>81.069622136268961</v>
      </c>
      <c r="AF195" s="72">
        <f t="shared" ref="AF195:AG196" si="120">Q195*100/$D195</f>
        <v>84.178815828622433</v>
      </c>
      <c r="AG195" s="73">
        <f t="shared" si="120"/>
        <v>84.870574233858974</v>
      </c>
      <c r="AH195" s="557">
        <v>1</v>
      </c>
      <c r="AI195" s="234">
        <v>1</v>
      </c>
      <c r="AJ195" s="234">
        <v>1</v>
      </c>
      <c r="AK195" s="234">
        <v>4</v>
      </c>
      <c r="AL195" s="234">
        <v>1</v>
      </c>
      <c r="AM195" s="234">
        <v>1</v>
      </c>
      <c r="AN195" s="234">
        <v>1</v>
      </c>
      <c r="AO195" s="234">
        <v>1</v>
      </c>
      <c r="AP195" s="234">
        <v>1</v>
      </c>
      <c r="AQ195" s="234">
        <v>1</v>
      </c>
      <c r="AR195" s="234">
        <v>1</v>
      </c>
      <c r="AS195" s="234">
        <v>1</v>
      </c>
      <c r="AT195" s="234">
        <v>4</v>
      </c>
      <c r="AU195" s="234">
        <v>6</v>
      </c>
      <c r="AV195" s="236">
        <v>7</v>
      </c>
    </row>
    <row r="196" spans="2:48" ht="14.45">
      <c r="B196" s="735"/>
      <c r="C196" s="1" t="s">
        <v>198</v>
      </c>
      <c r="D196" s="211">
        <v>18998</v>
      </c>
      <c r="E196" s="211">
        <v>18811</v>
      </c>
      <c r="F196" s="211">
        <v>18391</v>
      </c>
      <c r="G196" s="211">
        <v>18343</v>
      </c>
      <c r="H196" s="211">
        <v>18348</v>
      </c>
      <c r="I196" s="211">
        <v>18332</v>
      </c>
      <c r="J196" s="211">
        <v>18407</v>
      </c>
      <c r="K196" s="211">
        <v>18383</v>
      </c>
      <c r="L196" s="211">
        <v>18529</v>
      </c>
      <c r="M196" s="211">
        <v>18657</v>
      </c>
      <c r="N196" s="211">
        <v>18729</v>
      </c>
      <c r="O196" s="211">
        <v>17525</v>
      </c>
      <c r="P196" s="212">
        <v>17138</v>
      </c>
      <c r="Q196" s="212">
        <v>17427</v>
      </c>
      <c r="R196" s="212">
        <v>17462</v>
      </c>
      <c r="S196" s="556">
        <f>100</f>
        <v>100</v>
      </c>
      <c r="T196" s="72">
        <f t="shared" si="114"/>
        <v>99.015685861669652</v>
      </c>
      <c r="U196" s="72">
        <f t="shared" si="114"/>
        <v>96.804926834403616</v>
      </c>
      <c r="V196" s="72">
        <f t="shared" si="114"/>
        <v>96.552268659858939</v>
      </c>
      <c r="W196" s="72">
        <f t="shared" si="114"/>
        <v>96.578587219707345</v>
      </c>
      <c r="X196" s="72">
        <f t="shared" si="114"/>
        <v>96.494367828192438</v>
      </c>
      <c r="Y196" s="72">
        <f t="shared" si="104"/>
        <v>96.889146225918523</v>
      </c>
      <c r="Z196" s="72">
        <f t="shared" si="104"/>
        <v>96.76281713864617</v>
      </c>
      <c r="AA196" s="72">
        <f t="shared" si="104"/>
        <v>97.531319086219597</v>
      </c>
      <c r="AB196" s="72">
        <f t="shared" si="104"/>
        <v>98.205074218338765</v>
      </c>
      <c r="AC196" s="72">
        <f t="shared" si="105"/>
        <v>98.58406148015581</v>
      </c>
      <c r="AD196" s="72">
        <f t="shared" si="105"/>
        <v>92.246552268659855</v>
      </c>
      <c r="AE196" s="72">
        <f t="shared" si="119"/>
        <v>90.209495736393308</v>
      </c>
      <c r="AF196" s="72">
        <f t="shared" si="120"/>
        <v>91.73070849563112</v>
      </c>
      <c r="AG196" s="73">
        <f t="shared" si="120"/>
        <v>91.91493841456996</v>
      </c>
      <c r="AH196" s="557">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6"/>
      <c r="C197" s="8" t="s">
        <v>199</v>
      </c>
      <c r="D197">
        <v>5554</v>
      </c>
      <c r="E197">
        <v>5463</v>
      </c>
      <c r="F197">
        <v>5407</v>
      </c>
      <c r="G197">
        <v>5621</v>
      </c>
      <c r="H197">
        <v>5686</v>
      </c>
      <c r="I197">
        <v>5711</v>
      </c>
      <c r="J197">
        <v>5919</v>
      </c>
      <c r="K197">
        <v>5892</v>
      </c>
      <c r="L197">
        <v>5963</v>
      </c>
      <c r="M197">
        <v>6023</v>
      </c>
      <c r="N197">
        <v>6263</v>
      </c>
      <c r="O197">
        <v>6344</v>
      </c>
      <c r="P197">
        <v>6239</v>
      </c>
      <c r="Q197">
        <v>6110</v>
      </c>
      <c r="R197">
        <v>6052</v>
      </c>
      <c r="S197" s="556">
        <f>100</f>
        <v>100</v>
      </c>
      <c r="T197" s="72">
        <f t="shared" si="114"/>
        <v>98.361541231544834</v>
      </c>
      <c r="U197" s="72">
        <f t="shared" si="114"/>
        <v>97.353258912495505</v>
      </c>
      <c r="V197" s="72">
        <f t="shared" si="114"/>
        <v>101.20633777457688</v>
      </c>
      <c r="W197" s="72">
        <f t="shared" si="114"/>
        <v>102.37666546633058</v>
      </c>
      <c r="X197" s="72">
        <f t="shared" si="114"/>
        <v>102.82679150162045</v>
      </c>
      <c r="Y197" s="72">
        <f t="shared" si="104"/>
        <v>106.57184011523226</v>
      </c>
      <c r="Z197" s="72">
        <f t="shared" si="104"/>
        <v>106.0857039971192</v>
      </c>
      <c r="AA197" s="72">
        <f t="shared" si="104"/>
        <v>107.36406193734246</v>
      </c>
      <c r="AB197" s="72">
        <f t="shared" si="104"/>
        <v>108.44436442203818</v>
      </c>
      <c r="AC197" s="72">
        <f t="shared" si="105"/>
        <v>112.76557436082103</v>
      </c>
      <c r="AD197" s="72">
        <f t="shared" si="105"/>
        <v>114.22398271516025</v>
      </c>
      <c r="AE197" s="72">
        <f t="shared" ref="AE197:AE198" si="121">P197*100/$D197</f>
        <v>112.33345336694275</v>
      </c>
      <c r="AF197" s="72">
        <f t="shared" ref="AF197:AG198" si="122">Q197*100/$D197</f>
        <v>110.01080302484695</v>
      </c>
      <c r="AG197" s="73">
        <f t="shared" si="122"/>
        <v>108.96651062297444</v>
      </c>
      <c r="AH197" s="237"/>
      <c r="AI197" s="238"/>
      <c r="AJ197" s="238"/>
      <c r="AK197" s="238"/>
      <c r="AL197" s="238"/>
      <c r="AM197" s="238"/>
      <c r="AN197" s="238"/>
      <c r="AO197" s="238"/>
      <c r="AP197" s="238"/>
      <c r="AQ197" s="238"/>
      <c r="AR197" s="238"/>
      <c r="AS197" s="238"/>
      <c r="AT197" s="238"/>
      <c r="AU197" s="238"/>
      <c r="AV197" s="239"/>
    </row>
    <row r="198" spans="2:48" ht="14.45">
      <c r="B198" s="735" t="s">
        <v>222</v>
      </c>
      <c r="C198" s="1" t="s">
        <v>194</v>
      </c>
      <c r="D198" s="211">
        <v>418</v>
      </c>
      <c r="E198" s="211">
        <v>443</v>
      </c>
      <c r="F198" s="211">
        <v>473</v>
      </c>
      <c r="G198" s="211">
        <v>469</v>
      </c>
      <c r="H198" s="211">
        <v>458</v>
      </c>
      <c r="I198" s="211">
        <v>399</v>
      </c>
      <c r="J198" s="211">
        <v>365</v>
      </c>
      <c r="K198" s="211">
        <v>334</v>
      </c>
      <c r="L198" s="211">
        <v>313</v>
      </c>
      <c r="M198" s="211">
        <v>290</v>
      </c>
      <c r="N198" s="211">
        <v>250</v>
      </c>
      <c r="O198" s="211">
        <v>235</v>
      </c>
      <c r="P198" s="212">
        <v>245</v>
      </c>
      <c r="Q198" s="212">
        <v>247</v>
      </c>
      <c r="R198" s="212">
        <v>257</v>
      </c>
      <c r="S198" s="556">
        <f>100</f>
        <v>100</v>
      </c>
      <c r="T198" s="72">
        <f t="shared" si="114"/>
        <v>105.98086124401914</v>
      </c>
      <c r="U198" s="72">
        <f t="shared" si="114"/>
        <v>113.15789473684211</v>
      </c>
      <c r="V198" s="72">
        <f t="shared" si="114"/>
        <v>112.20095693779905</v>
      </c>
      <c r="W198" s="72">
        <f t="shared" si="114"/>
        <v>109.56937799043062</v>
      </c>
      <c r="X198" s="72">
        <f t="shared" si="114"/>
        <v>95.454545454545453</v>
      </c>
      <c r="Y198" s="72">
        <f t="shared" si="104"/>
        <v>87.320574162679421</v>
      </c>
      <c r="Z198" s="72">
        <f t="shared" si="104"/>
        <v>79.904306220095691</v>
      </c>
      <c r="AA198" s="72">
        <f t="shared" si="104"/>
        <v>74.880382775119614</v>
      </c>
      <c r="AB198" s="72">
        <f t="shared" si="104"/>
        <v>69.377990430622006</v>
      </c>
      <c r="AC198" s="72">
        <f t="shared" si="105"/>
        <v>59.808612440191389</v>
      </c>
      <c r="AD198" s="72">
        <f t="shared" si="105"/>
        <v>56.220095693779903</v>
      </c>
      <c r="AE198" s="72">
        <f t="shared" si="121"/>
        <v>58.612440191387563</v>
      </c>
      <c r="AF198" s="72">
        <f t="shared" si="122"/>
        <v>59.090909090909093</v>
      </c>
      <c r="AG198" s="73">
        <f t="shared" si="122"/>
        <v>61.483253588516746</v>
      </c>
      <c r="AH198" s="557">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35"/>
      <c r="C199" s="1" t="s">
        <v>195</v>
      </c>
      <c r="D199" s="211">
        <v>571</v>
      </c>
      <c r="E199" s="211">
        <v>564</v>
      </c>
      <c r="F199" s="212">
        <v>481</v>
      </c>
      <c r="G199" s="211">
        <v>451</v>
      </c>
      <c r="H199" s="211">
        <v>330</v>
      </c>
      <c r="I199" s="212">
        <v>285</v>
      </c>
      <c r="J199" s="211">
        <v>314</v>
      </c>
      <c r="K199" s="211">
        <v>353</v>
      </c>
      <c r="L199" s="212">
        <v>391</v>
      </c>
      <c r="M199" s="212">
        <v>392</v>
      </c>
      <c r="N199" s="212">
        <v>326</v>
      </c>
      <c r="O199" s="212">
        <v>294</v>
      </c>
      <c r="P199" s="212">
        <v>315</v>
      </c>
      <c r="Q199" s="212">
        <v>330</v>
      </c>
      <c r="R199" s="212">
        <v>327</v>
      </c>
      <c r="S199" s="556">
        <f>100</f>
        <v>100</v>
      </c>
      <c r="T199" s="72">
        <f t="shared" si="114"/>
        <v>98.774080560420316</v>
      </c>
      <c r="U199" s="72">
        <f t="shared" si="114"/>
        <v>84.23817863397548</v>
      </c>
      <c r="V199" s="72">
        <f t="shared" si="114"/>
        <v>78.984238178633973</v>
      </c>
      <c r="W199" s="72">
        <f t="shared" si="114"/>
        <v>57.793345008756567</v>
      </c>
      <c r="X199" s="72">
        <f t="shared" si="114"/>
        <v>49.912434325744307</v>
      </c>
      <c r="Y199" s="72">
        <f t="shared" si="104"/>
        <v>54.991243432574429</v>
      </c>
      <c r="Z199" s="72">
        <f t="shared" si="104"/>
        <v>61.82136602451839</v>
      </c>
      <c r="AA199" s="72">
        <f t="shared" si="104"/>
        <v>68.476357267950959</v>
      </c>
      <c r="AB199" s="72">
        <f t="shared" si="104"/>
        <v>68.651488616462345</v>
      </c>
      <c r="AC199" s="72">
        <f t="shared" si="105"/>
        <v>57.092819614711033</v>
      </c>
      <c r="AD199" s="72">
        <f t="shared" si="105"/>
        <v>51.488616462346762</v>
      </c>
      <c r="AE199" s="72">
        <f t="shared" ref="AE199:AE200" si="123">P199*100/$D199</f>
        <v>55.166374781085814</v>
      </c>
      <c r="AF199" s="72">
        <f t="shared" ref="AF199:AG200" si="124">Q199*100/$D199</f>
        <v>57.793345008756567</v>
      </c>
      <c r="AG199" s="73">
        <f t="shared" si="124"/>
        <v>57.267950963222418</v>
      </c>
      <c r="AH199" s="557">
        <v>1</v>
      </c>
      <c r="AI199" s="234">
        <v>1</v>
      </c>
      <c r="AJ199" s="234">
        <v>4</v>
      </c>
      <c r="AK199" s="234">
        <v>1</v>
      </c>
      <c r="AL199" s="234">
        <v>1</v>
      </c>
      <c r="AM199" s="234">
        <v>4</v>
      </c>
      <c r="AN199" s="234">
        <v>1</v>
      </c>
      <c r="AO199" s="234">
        <v>1</v>
      </c>
      <c r="AP199" s="234">
        <v>4</v>
      </c>
      <c r="AQ199" s="234">
        <v>4</v>
      </c>
      <c r="AR199" s="234">
        <v>4</v>
      </c>
      <c r="AS199" s="234">
        <v>4</v>
      </c>
      <c r="AT199" s="234">
        <v>4</v>
      </c>
      <c r="AU199" s="234">
        <v>6</v>
      </c>
      <c r="AV199" s="236">
        <v>7</v>
      </c>
    </row>
    <row r="200" spans="2:48" ht="14.45">
      <c r="B200" s="735"/>
      <c r="C200" s="1" t="s">
        <v>196</v>
      </c>
      <c r="D200" s="211">
        <v>599</v>
      </c>
      <c r="E200" s="211">
        <v>509</v>
      </c>
      <c r="F200" s="212">
        <v>509</v>
      </c>
      <c r="G200" s="211">
        <v>623</v>
      </c>
      <c r="H200" s="212">
        <v>374</v>
      </c>
      <c r="I200" s="212">
        <v>372</v>
      </c>
      <c r="J200" s="212">
        <v>305</v>
      </c>
      <c r="K200" s="212">
        <v>260</v>
      </c>
      <c r="L200" s="212">
        <v>415</v>
      </c>
      <c r="M200" s="212">
        <v>399</v>
      </c>
      <c r="N200" s="212">
        <v>458</v>
      </c>
      <c r="O200" s="212">
        <v>507</v>
      </c>
      <c r="P200" s="212">
        <v>483</v>
      </c>
      <c r="Q200" s="212">
        <v>466</v>
      </c>
      <c r="R200" s="212">
        <v>457</v>
      </c>
      <c r="S200" s="556">
        <f>100</f>
        <v>100</v>
      </c>
      <c r="T200" s="72">
        <f t="shared" si="114"/>
        <v>84.974958263772962</v>
      </c>
      <c r="U200" s="72">
        <f t="shared" si="114"/>
        <v>84.974958263772962</v>
      </c>
      <c r="V200" s="72">
        <f t="shared" si="114"/>
        <v>104.00667779632721</v>
      </c>
      <c r="W200" s="72">
        <f t="shared" si="114"/>
        <v>62.43739565943239</v>
      </c>
      <c r="X200" s="72">
        <f t="shared" si="114"/>
        <v>62.103505843071787</v>
      </c>
      <c r="Y200" s="72">
        <f t="shared" si="104"/>
        <v>50.918196994991654</v>
      </c>
      <c r="Z200" s="72">
        <f t="shared" si="104"/>
        <v>43.405676126878127</v>
      </c>
      <c r="AA200" s="72">
        <f t="shared" si="104"/>
        <v>69.282136894824703</v>
      </c>
      <c r="AB200" s="72">
        <f t="shared" si="104"/>
        <v>66.611018363939905</v>
      </c>
      <c r="AC200" s="72">
        <f t="shared" si="105"/>
        <v>76.460767946577633</v>
      </c>
      <c r="AD200" s="72">
        <f t="shared" si="105"/>
        <v>84.641068447412351</v>
      </c>
      <c r="AE200" s="72">
        <f t="shared" si="123"/>
        <v>80.634390651085141</v>
      </c>
      <c r="AF200" s="72">
        <f t="shared" si="124"/>
        <v>77.796327212020032</v>
      </c>
      <c r="AG200" s="73">
        <f t="shared" si="124"/>
        <v>76.293823038397335</v>
      </c>
      <c r="AH200" s="557">
        <v>1</v>
      </c>
      <c r="AI200" s="234">
        <v>1</v>
      </c>
      <c r="AJ200" s="234">
        <v>4</v>
      </c>
      <c r="AK200" s="234">
        <v>1</v>
      </c>
      <c r="AL200" s="234">
        <v>4</v>
      </c>
      <c r="AM200" s="234">
        <v>4</v>
      </c>
      <c r="AN200" s="234">
        <v>4</v>
      </c>
      <c r="AO200" s="234">
        <v>4</v>
      </c>
      <c r="AP200" s="234">
        <v>4</v>
      </c>
      <c r="AQ200" s="234">
        <v>4</v>
      </c>
      <c r="AR200" s="234">
        <v>4</v>
      </c>
      <c r="AS200" s="234">
        <v>4</v>
      </c>
      <c r="AT200" s="234">
        <v>4</v>
      </c>
      <c r="AU200" s="234">
        <v>6</v>
      </c>
      <c r="AV200" s="236">
        <v>7</v>
      </c>
    </row>
    <row r="201" spans="2:48" ht="14.45">
      <c r="B201" s="735"/>
      <c r="C201" s="1" t="s">
        <v>197</v>
      </c>
      <c r="D201" s="211">
        <v>0</v>
      </c>
      <c r="E201" s="211">
        <v>0</v>
      </c>
      <c r="F201" s="211">
        <v>0</v>
      </c>
      <c r="G201" s="211">
        <v>0</v>
      </c>
      <c r="H201" s="212">
        <v>268</v>
      </c>
      <c r="I201" s="212">
        <v>266</v>
      </c>
      <c r="J201" s="212">
        <v>273</v>
      </c>
      <c r="K201" s="212">
        <v>311</v>
      </c>
      <c r="L201" s="212">
        <v>297</v>
      </c>
      <c r="M201" s="212">
        <v>303</v>
      </c>
      <c r="N201" s="212">
        <v>338</v>
      </c>
      <c r="O201" s="212">
        <v>342</v>
      </c>
      <c r="P201" s="212">
        <v>308</v>
      </c>
      <c r="Q201" s="212">
        <v>320</v>
      </c>
      <c r="R201" s="212">
        <v>323</v>
      </c>
      <c r="S201" s="556">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7">
        <v>1</v>
      </c>
      <c r="AI201" s="234">
        <v>1</v>
      </c>
      <c r="AJ201" s="234">
        <v>1</v>
      </c>
      <c r="AK201" s="234">
        <v>1</v>
      </c>
      <c r="AL201" s="234">
        <v>4</v>
      </c>
      <c r="AM201" s="234">
        <v>4</v>
      </c>
      <c r="AN201" s="234">
        <v>4</v>
      </c>
      <c r="AO201" s="234">
        <v>4</v>
      </c>
      <c r="AP201" s="234">
        <v>4</v>
      </c>
      <c r="AQ201" s="234">
        <v>4</v>
      </c>
      <c r="AR201" s="234">
        <v>4</v>
      </c>
      <c r="AS201" s="234">
        <v>4</v>
      </c>
      <c r="AT201" s="234">
        <v>4</v>
      </c>
      <c r="AU201" s="234">
        <v>6</v>
      </c>
      <c r="AV201" s="236">
        <v>7</v>
      </c>
    </row>
    <row r="202" spans="2:48" ht="14.45">
      <c r="B202" s="735"/>
      <c r="C202" s="1" t="s">
        <v>198</v>
      </c>
      <c r="D202" s="211">
        <v>1588</v>
      </c>
      <c r="E202" s="211">
        <v>1516</v>
      </c>
      <c r="F202" s="211">
        <v>1463</v>
      </c>
      <c r="G202" s="211">
        <v>1543</v>
      </c>
      <c r="H202" s="211">
        <v>1430</v>
      </c>
      <c r="I202" s="211">
        <v>1322</v>
      </c>
      <c r="J202" s="211">
        <v>1257</v>
      </c>
      <c r="K202" s="211">
        <v>1258</v>
      </c>
      <c r="L202" s="211">
        <v>1416</v>
      </c>
      <c r="M202" s="211">
        <v>1384</v>
      </c>
      <c r="N202" s="211">
        <v>1372</v>
      </c>
      <c r="O202" s="211">
        <v>1378</v>
      </c>
      <c r="P202" s="212">
        <v>1351</v>
      </c>
      <c r="Q202" s="212">
        <v>1363</v>
      </c>
      <c r="R202" s="212">
        <v>1364</v>
      </c>
      <c r="S202" s="556">
        <f>100</f>
        <v>100</v>
      </c>
      <c r="T202" s="72">
        <f t="shared" si="114"/>
        <v>95.465994962216627</v>
      </c>
      <c r="U202" s="72">
        <f t="shared" si="114"/>
        <v>92.128463476070536</v>
      </c>
      <c r="V202" s="72">
        <f t="shared" si="114"/>
        <v>97.166246851385395</v>
      </c>
      <c r="W202" s="72">
        <f t="shared" si="114"/>
        <v>90.050377833753146</v>
      </c>
      <c r="X202" s="72">
        <f t="shared" si="114"/>
        <v>83.249370277078086</v>
      </c>
      <c r="Y202" s="72">
        <f t="shared" si="104"/>
        <v>79.156171284634766</v>
      </c>
      <c r="Z202" s="72">
        <f t="shared" si="104"/>
        <v>79.219143576826198</v>
      </c>
      <c r="AA202" s="72">
        <f t="shared" si="104"/>
        <v>89.168765743073052</v>
      </c>
      <c r="AB202" s="72">
        <f t="shared" si="104"/>
        <v>87.153652392947109</v>
      </c>
      <c r="AC202" s="72">
        <f t="shared" si="105"/>
        <v>86.39798488664988</v>
      </c>
      <c r="AD202" s="72">
        <f t="shared" si="105"/>
        <v>86.775818639798487</v>
      </c>
      <c r="AE202" s="72">
        <f t="shared" si="125"/>
        <v>85.075566750629719</v>
      </c>
      <c r="AF202" s="72">
        <f t="shared" si="126"/>
        <v>85.831234256926948</v>
      </c>
      <c r="AG202" s="73">
        <f t="shared" si="126"/>
        <v>85.894206549118394</v>
      </c>
      <c r="AH202" s="557">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6"/>
      <c r="C203" s="8" t="s">
        <v>199</v>
      </c>
      <c r="D203">
        <v>1588</v>
      </c>
      <c r="E203">
        <v>1516</v>
      </c>
      <c r="F203">
        <v>1463</v>
      </c>
      <c r="G203">
        <v>1543</v>
      </c>
      <c r="H203">
        <v>1162</v>
      </c>
      <c r="I203">
        <v>1056</v>
      </c>
      <c r="J203">
        <v>984</v>
      </c>
      <c r="K203">
        <v>947</v>
      </c>
      <c r="L203">
        <v>1119</v>
      </c>
      <c r="M203">
        <v>1081</v>
      </c>
      <c r="N203">
        <v>1034</v>
      </c>
      <c r="O203">
        <v>1036</v>
      </c>
      <c r="P203">
        <v>1043</v>
      </c>
      <c r="Q203">
        <v>1043</v>
      </c>
      <c r="R203">
        <v>1041</v>
      </c>
      <c r="S203" s="556">
        <f>100</f>
        <v>100</v>
      </c>
      <c r="T203" s="72">
        <f t="shared" si="114"/>
        <v>95.465994962216627</v>
      </c>
      <c r="U203" s="72">
        <f t="shared" si="114"/>
        <v>92.128463476070536</v>
      </c>
      <c r="V203" s="72">
        <f t="shared" si="114"/>
        <v>97.166246851385395</v>
      </c>
      <c r="W203" s="72">
        <f t="shared" si="114"/>
        <v>73.173803526448367</v>
      </c>
      <c r="X203" s="72">
        <f t="shared" si="114"/>
        <v>66.498740554156171</v>
      </c>
      <c r="Y203" s="72">
        <f t="shared" si="104"/>
        <v>61.964735516372798</v>
      </c>
      <c r="Z203" s="72">
        <f t="shared" si="104"/>
        <v>59.634760705289672</v>
      </c>
      <c r="AA203" s="72">
        <f t="shared" si="104"/>
        <v>70.465994962216627</v>
      </c>
      <c r="AB203" s="72">
        <f t="shared" si="104"/>
        <v>68.073047858942061</v>
      </c>
      <c r="AC203" s="72">
        <f t="shared" si="105"/>
        <v>65.113350125944578</v>
      </c>
      <c r="AD203" s="72">
        <f t="shared" si="105"/>
        <v>65.239294710327457</v>
      </c>
      <c r="AE203" s="72">
        <f t="shared" ref="AE203:AE204" si="127">P203*100/$D203</f>
        <v>65.68010075566751</v>
      </c>
      <c r="AF203" s="72">
        <f t="shared" ref="AF203:AG204" si="128">Q203*100/$D203</f>
        <v>65.68010075566751</v>
      </c>
      <c r="AG203" s="73">
        <f t="shared" si="128"/>
        <v>65.554156171284632</v>
      </c>
      <c r="AH203" s="237"/>
      <c r="AI203" s="238"/>
      <c r="AJ203" s="238"/>
      <c r="AK203" s="238"/>
      <c r="AL203" s="238"/>
      <c r="AM203" s="238"/>
      <c r="AN203" s="238"/>
      <c r="AO203" s="238"/>
      <c r="AP203" s="238"/>
      <c r="AQ203" s="238"/>
      <c r="AR203" s="238"/>
      <c r="AS203" s="238"/>
      <c r="AT203" s="238"/>
      <c r="AU203" s="238"/>
      <c r="AV203" s="239"/>
    </row>
    <row r="204" spans="2:48" ht="15" customHeight="1">
      <c r="B204" s="735" t="s">
        <v>223</v>
      </c>
      <c r="C204" s="1" t="s">
        <v>194</v>
      </c>
      <c r="D204" s="211">
        <v>4672</v>
      </c>
      <c r="E204" s="211">
        <v>5030</v>
      </c>
      <c r="F204" s="211">
        <v>5890</v>
      </c>
      <c r="G204" s="211">
        <v>7040</v>
      </c>
      <c r="H204" s="211">
        <v>7658</v>
      </c>
      <c r="I204" s="211">
        <v>7797</v>
      </c>
      <c r="J204" s="211">
        <v>7823</v>
      </c>
      <c r="K204" s="211">
        <v>7802</v>
      </c>
      <c r="L204" s="211">
        <v>8099</v>
      </c>
      <c r="M204" s="211">
        <v>8026</v>
      </c>
      <c r="N204" s="211">
        <v>8340</v>
      </c>
      <c r="O204" s="211">
        <v>8461</v>
      </c>
      <c r="P204" s="212">
        <v>8804</v>
      </c>
      <c r="Q204" s="212">
        <v>8883</v>
      </c>
      <c r="R204" s="212">
        <v>9243</v>
      </c>
      <c r="S204" s="556">
        <f>100</f>
        <v>100</v>
      </c>
      <c r="T204" s="72">
        <f t="shared" si="114"/>
        <v>107.66267123287672</v>
      </c>
      <c r="U204" s="72">
        <f t="shared" si="114"/>
        <v>126.07020547945206</v>
      </c>
      <c r="V204" s="72">
        <f t="shared" si="114"/>
        <v>150.68493150684932</v>
      </c>
      <c r="W204" s="72">
        <f t="shared" si="114"/>
        <v>163.9126712328767</v>
      </c>
      <c r="X204" s="72">
        <f t="shared" si="114"/>
        <v>166.88784246575344</v>
      </c>
      <c r="Y204" s="72">
        <f t="shared" si="104"/>
        <v>167.44434931506851</v>
      </c>
      <c r="Z204" s="72">
        <f t="shared" si="104"/>
        <v>166.99486301369862</v>
      </c>
      <c r="AA204" s="72">
        <f t="shared" si="104"/>
        <v>173.35188356164383</v>
      </c>
      <c r="AB204" s="72">
        <f t="shared" si="104"/>
        <v>171.78938356164383</v>
      </c>
      <c r="AC204" s="72">
        <f t="shared" si="105"/>
        <v>178.51027397260273</v>
      </c>
      <c r="AD204" s="72">
        <f t="shared" si="105"/>
        <v>181.1001712328767</v>
      </c>
      <c r="AE204" s="72">
        <f t="shared" si="127"/>
        <v>188.4417808219178</v>
      </c>
      <c r="AF204" s="72">
        <f t="shared" si="128"/>
        <v>190.13270547945206</v>
      </c>
      <c r="AG204" s="73">
        <f t="shared" si="128"/>
        <v>197.83818493150685</v>
      </c>
      <c r="AH204" s="557">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5"/>
      <c r="C205" s="1" t="s">
        <v>195</v>
      </c>
      <c r="D205" s="212">
        <v>8380</v>
      </c>
      <c r="E205" s="212">
        <v>7423</v>
      </c>
      <c r="F205" s="211">
        <v>6948</v>
      </c>
      <c r="G205" s="211">
        <v>7453</v>
      </c>
      <c r="H205" s="211">
        <v>7780</v>
      </c>
      <c r="I205" s="211">
        <v>7927</v>
      </c>
      <c r="J205" s="211">
        <v>7382</v>
      </c>
      <c r="K205" s="211">
        <v>7360</v>
      </c>
      <c r="L205" s="211">
        <v>7010</v>
      </c>
      <c r="M205" s="211">
        <v>7176</v>
      </c>
      <c r="N205" s="211">
        <v>7053</v>
      </c>
      <c r="O205" s="211">
        <v>6828</v>
      </c>
      <c r="P205" s="212">
        <v>6663</v>
      </c>
      <c r="Q205" s="212">
        <v>6977</v>
      </c>
      <c r="R205" s="212">
        <v>6914</v>
      </c>
      <c r="S205" s="556">
        <f>100</f>
        <v>100</v>
      </c>
      <c r="T205" s="72">
        <f t="shared" si="114"/>
        <v>88.579952267303099</v>
      </c>
      <c r="U205" s="72">
        <f t="shared" si="114"/>
        <v>82.911694510739864</v>
      </c>
      <c r="V205" s="72">
        <f t="shared" si="114"/>
        <v>88.937947494033409</v>
      </c>
      <c r="W205" s="72">
        <f t="shared" si="114"/>
        <v>92.840095465393802</v>
      </c>
      <c r="X205" s="72">
        <f t="shared" si="114"/>
        <v>94.59427207637232</v>
      </c>
      <c r="Y205" s="72">
        <f t="shared" si="104"/>
        <v>88.090692124105018</v>
      </c>
      <c r="Z205" s="72">
        <f t="shared" si="104"/>
        <v>87.828162291169448</v>
      </c>
      <c r="AA205" s="72">
        <f t="shared" si="104"/>
        <v>83.651551312649161</v>
      </c>
      <c r="AB205" s="72">
        <f t="shared" si="104"/>
        <v>85.632458233890219</v>
      </c>
      <c r="AC205" s="72">
        <f t="shared" si="105"/>
        <v>84.164677804295948</v>
      </c>
      <c r="AD205" s="72">
        <f t="shared" si="105"/>
        <v>81.47971360381861</v>
      </c>
      <c r="AE205" s="72">
        <f t="shared" ref="AE205:AE206" si="129">P205*100/$D205</f>
        <v>79.510739856801905</v>
      </c>
      <c r="AF205" s="72">
        <f t="shared" ref="AF205:AG206" si="130">Q205*100/$D205</f>
        <v>83.25775656324582</v>
      </c>
      <c r="AG205" s="73">
        <f t="shared" si="130"/>
        <v>82.505966587112169</v>
      </c>
      <c r="AH205" s="557">
        <v>4</v>
      </c>
      <c r="AI205" s="234">
        <v>4</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5"/>
      <c r="C206" s="1" t="s">
        <v>196</v>
      </c>
      <c r="D206" s="212">
        <v>12393</v>
      </c>
      <c r="E206" s="212">
        <v>10273</v>
      </c>
      <c r="F206" s="211">
        <v>10042</v>
      </c>
      <c r="G206" s="211">
        <v>9780</v>
      </c>
      <c r="H206" s="211">
        <v>9715</v>
      </c>
      <c r="I206" s="211">
        <v>9427</v>
      </c>
      <c r="J206" s="211">
        <v>9543</v>
      </c>
      <c r="K206" s="211">
        <v>9577</v>
      </c>
      <c r="L206" s="211">
        <v>10172</v>
      </c>
      <c r="M206" s="211">
        <v>9725</v>
      </c>
      <c r="N206" s="211">
        <v>10278</v>
      </c>
      <c r="O206" s="211">
        <v>10918</v>
      </c>
      <c r="P206" s="212">
        <v>10651</v>
      </c>
      <c r="Q206" s="212">
        <v>10269</v>
      </c>
      <c r="R206" s="212">
        <v>10080</v>
      </c>
      <c r="S206" s="556">
        <f>100</f>
        <v>100</v>
      </c>
      <c r="T206" s="72">
        <f t="shared" si="114"/>
        <v>82.893568950213833</v>
      </c>
      <c r="U206" s="72">
        <f t="shared" si="114"/>
        <v>81.029613491487126</v>
      </c>
      <c r="V206" s="72">
        <f t="shared" si="114"/>
        <v>78.915516824013551</v>
      </c>
      <c r="W206" s="72">
        <f t="shared" si="114"/>
        <v>78.39102719277011</v>
      </c>
      <c r="X206" s="72">
        <f t="shared" si="114"/>
        <v>76.067134672799156</v>
      </c>
      <c r="Y206" s="72">
        <f t="shared" si="104"/>
        <v>77.003146937787463</v>
      </c>
      <c r="Z206" s="72">
        <f t="shared" si="104"/>
        <v>77.277495360284036</v>
      </c>
      <c r="AA206" s="72">
        <f t="shared" si="104"/>
        <v>82.078592753974021</v>
      </c>
      <c r="AB206" s="72">
        <f t="shared" si="104"/>
        <v>78.471717905269102</v>
      </c>
      <c r="AC206" s="72">
        <f t="shared" si="105"/>
        <v>82.933914306463322</v>
      </c>
      <c r="AD206" s="72">
        <f t="shared" si="105"/>
        <v>88.098119906398779</v>
      </c>
      <c r="AE206" s="72">
        <f t="shared" si="129"/>
        <v>85.943677882675701</v>
      </c>
      <c r="AF206" s="72">
        <f t="shared" si="130"/>
        <v>82.861292665214236</v>
      </c>
      <c r="AG206" s="73">
        <f t="shared" si="130"/>
        <v>81.336238198983295</v>
      </c>
      <c r="AH206" s="557">
        <v>4</v>
      </c>
      <c r="AI206" s="234">
        <v>4</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5"/>
      <c r="C207" s="1" t="s">
        <v>197</v>
      </c>
      <c r="D207" s="211">
        <v>7708</v>
      </c>
      <c r="E207" s="211">
        <v>8076</v>
      </c>
      <c r="F207" s="211">
        <v>7521</v>
      </c>
      <c r="G207" s="211">
        <v>7743</v>
      </c>
      <c r="H207" s="211">
        <v>7833</v>
      </c>
      <c r="I207" s="211">
        <v>8035</v>
      </c>
      <c r="J207" s="211">
        <v>7745</v>
      </c>
      <c r="K207" s="211">
        <v>7800</v>
      </c>
      <c r="L207" s="211">
        <v>7846</v>
      </c>
      <c r="M207" s="211">
        <v>8336</v>
      </c>
      <c r="N207" s="211">
        <v>9063</v>
      </c>
      <c r="O207" s="211">
        <v>8813</v>
      </c>
      <c r="P207" s="212">
        <v>8591</v>
      </c>
      <c r="Q207" s="212">
        <v>8920</v>
      </c>
      <c r="R207" s="212">
        <v>8993</v>
      </c>
      <c r="S207" s="556">
        <f>100</f>
        <v>100</v>
      </c>
      <c r="T207" s="72">
        <f t="shared" si="114"/>
        <v>104.77426050856253</v>
      </c>
      <c r="U207" s="72">
        <f t="shared" si="114"/>
        <v>97.573949143746759</v>
      </c>
      <c r="V207" s="72">
        <f t="shared" si="114"/>
        <v>100.45407368967307</v>
      </c>
      <c r="W207" s="72">
        <f t="shared" si="114"/>
        <v>101.62169174883238</v>
      </c>
      <c r="X207" s="72">
        <f t="shared" si="114"/>
        <v>104.24234561494551</v>
      </c>
      <c r="Y207" s="72">
        <f t="shared" si="104"/>
        <v>100.48002075765439</v>
      </c>
      <c r="Z207" s="72">
        <f t="shared" si="104"/>
        <v>101.19356512714063</v>
      </c>
      <c r="AA207" s="72">
        <f t="shared" si="104"/>
        <v>101.79034769071095</v>
      </c>
      <c r="AB207" s="72">
        <f t="shared" si="104"/>
        <v>108.14737934613389</v>
      </c>
      <c r="AC207" s="72">
        <f t="shared" si="105"/>
        <v>117.57913855734301</v>
      </c>
      <c r="AD207" s="72">
        <f t="shared" si="105"/>
        <v>114.33575505967826</v>
      </c>
      <c r="AE207" s="72">
        <f t="shared" ref="AE207:AE208" si="131">P207*100/$D207</f>
        <v>111.45563051375194</v>
      </c>
      <c r="AF207" s="72">
        <f t="shared" ref="AF207:AG208" si="132">Q207*100/$D207</f>
        <v>115.72392319667877</v>
      </c>
      <c r="AG207" s="73">
        <f t="shared" si="132"/>
        <v>116.67099117799688</v>
      </c>
      <c r="AH207" s="557">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5"/>
      <c r="C208" s="1" t="s">
        <v>198</v>
      </c>
      <c r="D208" s="211">
        <v>33153</v>
      </c>
      <c r="E208" s="211">
        <v>30802</v>
      </c>
      <c r="F208" s="211">
        <v>30401</v>
      </c>
      <c r="G208" s="211">
        <v>32016</v>
      </c>
      <c r="H208" s="211">
        <v>32986</v>
      </c>
      <c r="I208" s="211">
        <v>33186</v>
      </c>
      <c r="J208" s="211">
        <v>32493</v>
      </c>
      <c r="K208" s="211">
        <v>32539</v>
      </c>
      <c r="L208" s="211">
        <v>33127</v>
      </c>
      <c r="M208" s="211">
        <v>33263</v>
      </c>
      <c r="N208" s="211">
        <v>34734</v>
      </c>
      <c r="O208" s="211">
        <v>35020</v>
      </c>
      <c r="P208" s="212">
        <v>34709</v>
      </c>
      <c r="Q208" s="212">
        <v>35049</v>
      </c>
      <c r="R208" s="212">
        <v>35230</v>
      </c>
      <c r="S208" s="556">
        <f>100</f>
        <v>100</v>
      </c>
      <c r="T208" s="72">
        <f t="shared" si="114"/>
        <v>92.90863571924109</v>
      </c>
      <c r="U208" s="72">
        <f t="shared" si="114"/>
        <v>91.699092088197148</v>
      </c>
      <c r="V208" s="72">
        <f t="shared" si="114"/>
        <v>96.570446113473892</v>
      </c>
      <c r="W208" s="72">
        <f t="shared" si="114"/>
        <v>99.49627484692185</v>
      </c>
      <c r="X208" s="72">
        <f t="shared" si="114"/>
        <v>100.09953850330287</v>
      </c>
      <c r="Y208" s="72">
        <f t="shared" si="104"/>
        <v>98.009229933942635</v>
      </c>
      <c r="Z208" s="72">
        <f t="shared" si="104"/>
        <v>98.147980574910264</v>
      </c>
      <c r="AA208" s="72">
        <f t="shared" si="104"/>
        <v>99.921575724670461</v>
      </c>
      <c r="AB208" s="72">
        <f t="shared" si="104"/>
        <v>100.33179501100956</v>
      </c>
      <c r="AC208" s="72">
        <f t="shared" si="105"/>
        <v>104.76879920369197</v>
      </c>
      <c r="AD208" s="72">
        <f t="shared" si="105"/>
        <v>105.63146623231684</v>
      </c>
      <c r="AE208" s="72">
        <f t="shared" si="131"/>
        <v>104.69339124664434</v>
      </c>
      <c r="AF208" s="72">
        <f t="shared" si="132"/>
        <v>105.71893946249209</v>
      </c>
      <c r="AG208" s="73">
        <f t="shared" si="132"/>
        <v>106.26489307151691</v>
      </c>
      <c r="AH208" s="557">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6"/>
      <c r="C209" s="8" t="s">
        <v>199</v>
      </c>
      <c r="D209">
        <v>25445</v>
      </c>
      <c r="E209">
        <v>22726</v>
      </c>
      <c r="F209">
        <v>22880</v>
      </c>
      <c r="G209">
        <v>24273</v>
      </c>
      <c r="H209">
        <v>25153</v>
      </c>
      <c r="I209">
        <v>25151</v>
      </c>
      <c r="J209">
        <v>24748</v>
      </c>
      <c r="K209">
        <v>24739</v>
      </c>
      <c r="L209">
        <v>25281</v>
      </c>
      <c r="M209">
        <v>24927</v>
      </c>
      <c r="N209">
        <v>25671</v>
      </c>
      <c r="O209">
        <v>26207</v>
      </c>
      <c r="P209">
        <v>26118</v>
      </c>
      <c r="Q209">
        <v>26129</v>
      </c>
      <c r="R209">
        <v>26237</v>
      </c>
      <c r="S209" s="556">
        <f>100</f>
        <v>100</v>
      </c>
      <c r="T209" s="72">
        <f t="shared" si="114"/>
        <v>89.314207113381798</v>
      </c>
      <c r="U209" s="72">
        <f t="shared" si="114"/>
        <v>89.919434073491843</v>
      </c>
      <c r="V209" s="72">
        <f t="shared" si="114"/>
        <v>95.393987030850852</v>
      </c>
      <c r="W209" s="72">
        <f t="shared" si="114"/>
        <v>98.852426802908226</v>
      </c>
      <c r="X209" s="72">
        <f t="shared" si="114"/>
        <v>98.844566712517192</v>
      </c>
      <c r="Y209" s="72">
        <f t="shared" si="104"/>
        <v>97.260758498722737</v>
      </c>
      <c r="Z209" s="72">
        <f t="shared" si="104"/>
        <v>97.225388091963055</v>
      </c>
      <c r="AA209" s="72">
        <f t="shared" si="104"/>
        <v>99.355472587934756</v>
      </c>
      <c r="AB209" s="72">
        <f t="shared" si="104"/>
        <v>97.964236588720766</v>
      </c>
      <c r="AC209" s="72">
        <f t="shared" si="105"/>
        <v>100.88819021418746</v>
      </c>
      <c r="AD209" s="72">
        <f t="shared" si="105"/>
        <v>102.99469443898604</v>
      </c>
      <c r="AE209" s="72">
        <f t="shared" ref="AE209:AE210" si="133">P209*100/$D209</f>
        <v>102.6449204165848</v>
      </c>
      <c r="AF209" s="72">
        <f t="shared" ref="AF209:AG210" si="134">Q209*100/$D209</f>
        <v>102.68815091373551</v>
      </c>
      <c r="AG209" s="73">
        <f t="shared" si="134"/>
        <v>103.11259579485164</v>
      </c>
      <c r="AH209" s="237"/>
      <c r="AI209" s="238"/>
      <c r="AJ209" s="238"/>
      <c r="AK209" s="238"/>
      <c r="AL209" s="238"/>
      <c r="AM209" s="238"/>
      <c r="AN209" s="238"/>
      <c r="AO209" s="238"/>
      <c r="AP209" s="238"/>
      <c r="AQ209" s="238"/>
      <c r="AR209" s="238"/>
      <c r="AS209" s="238"/>
      <c r="AT209" s="238"/>
      <c r="AU209" s="238"/>
      <c r="AV209" s="239"/>
    </row>
    <row r="210" spans="2:48" ht="15" customHeight="1">
      <c r="B210" s="735" t="s">
        <v>224</v>
      </c>
      <c r="C210" s="1" t="s">
        <v>194</v>
      </c>
      <c r="D210" s="211">
        <v>116</v>
      </c>
      <c r="E210" s="211">
        <v>107</v>
      </c>
      <c r="F210" s="211">
        <v>95</v>
      </c>
      <c r="G210" s="211">
        <v>100</v>
      </c>
      <c r="H210" s="211">
        <v>89</v>
      </c>
      <c r="I210" s="211">
        <v>101</v>
      </c>
      <c r="J210" s="211">
        <v>75</v>
      </c>
      <c r="K210" s="211">
        <v>70</v>
      </c>
      <c r="L210" s="211">
        <v>70</v>
      </c>
      <c r="M210" s="211">
        <v>82</v>
      </c>
      <c r="N210" s="211">
        <v>96</v>
      </c>
      <c r="O210" s="211">
        <v>92</v>
      </c>
      <c r="P210" s="212">
        <v>96</v>
      </c>
      <c r="Q210" s="212">
        <v>97</v>
      </c>
      <c r="R210" s="212">
        <v>101</v>
      </c>
      <c r="S210" s="556">
        <f>100</f>
        <v>100</v>
      </c>
      <c r="T210" s="72">
        <f t="shared" si="114"/>
        <v>92.241379310344826</v>
      </c>
      <c r="U210" s="72">
        <f t="shared" si="114"/>
        <v>81.896551724137936</v>
      </c>
      <c r="V210" s="72">
        <f t="shared" si="114"/>
        <v>86.206896551724142</v>
      </c>
      <c r="W210" s="72">
        <f t="shared" si="114"/>
        <v>76.724137931034477</v>
      </c>
      <c r="X210" s="72">
        <f t="shared" si="114"/>
        <v>87.068965517241381</v>
      </c>
      <c r="Y210" s="72">
        <f t="shared" si="104"/>
        <v>64.65517241379311</v>
      </c>
      <c r="Z210" s="72">
        <f t="shared" si="104"/>
        <v>60.344827586206897</v>
      </c>
      <c r="AA210" s="72">
        <f t="shared" si="104"/>
        <v>60.344827586206897</v>
      </c>
      <c r="AB210" s="72">
        <f t="shared" si="104"/>
        <v>70.689655172413794</v>
      </c>
      <c r="AC210" s="72">
        <f t="shared" si="105"/>
        <v>82.758620689655174</v>
      </c>
      <c r="AD210" s="72">
        <f t="shared" si="105"/>
        <v>79.310344827586206</v>
      </c>
      <c r="AE210" s="72">
        <f t="shared" si="133"/>
        <v>82.758620689655174</v>
      </c>
      <c r="AF210" s="72">
        <f t="shared" si="134"/>
        <v>83.620689655172413</v>
      </c>
      <c r="AG210" s="73">
        <f t="shared" si="134"/>
        <v>87.068965517241381</v>
      </c>
      <c r="AH210" s="557">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35"/>
      <c r="C211" s="1" t="s">
        <v>195</v>
      </c>
      <c r="D211" s="212">
        <v>63</v>
      </c>
      <c r="E211" s="212">
        <v>131</v>
      </c>
      <c r="F211" s="212">
        <v>144</v>
      </c>
      <c r="G211" s="212">
        <v>67</v>
      </c>
      <c r="H211" s="211">
        <v>142</v>
      </c>
      <c r="I211" s="212">
        <v>124</v>
      </c>
      <c r="J211" s="211">
        <v>172</v>
      </c>
      <c r="K211" s="211">
        <v>170</v>
      </c>
      <c r="L211" s="212">
        <v>159</v>
      </c>
      <c r="M211" s="212">
        <v>159</v>
      </c>
      <c r="N211" s="212">
        <v>127</v>
      </c>
      <c r="O211" s="212">
        <v>118</v>
      </c>
      <c r="P211" s="212">
        <v>123</v>
      </c>
      <c r="Q211" s="212">
        <v>129</v>
      </c>
      <c r="R211" s="212">
        <v>128</v>
      </c>
      <c r="S211" s="556">
        <f>100</f>
        <v>100</v>
      </c>
      <c r="T211" s="72">
        <f t="shared" si="114"/>
        <v>207.93650793650792</v>
      </c>
      <c r="U211" s="72">
        <f t="shared" si="114"/>
        <v>228.57142857142858</v>
      </c>
      <c r="V211" s="72">
        <f t="shared" si="114"/>
        <v>106.34920634920636</v>
      </c>
      <c r="W211" s="72">
        <f t="shared" si="114"/>
        <v>225.39682539682539</v>
      </c>
      <c r="X211" s="72">
        <f t="shared" si="114"/>
        <v>196.82539682539684</v>
      </c>
      <c r="Y211" s="72">
        <f t="shared" si="104"/>
        <v>273.01587301587301</v>
      </c>
      <c r="Z211" s="72">
        <f t="shared" si="104"/>
        <v>269.84126984126982</v>
      </c>
      <c r="AA211" s="72">
        <f t="shared" si="104"/>
        <v>252.38095238095238</v>
      </c>
      <c r="AB211" s="72">
        <f t="shared" si="104"/>
        <v>252.38095238095238</v>
      </c>
      <c r="AC211" s="72">
        <f t="shared" si="105"/>
        <v>201.5873015873016</v>
      </c>
      <c r="AD211" s="72">
        <f t="shared" si="105"/>
        <v>187.30158730158729</v>
      </c>
      <c r="AE211" s="72">
        <f t="shared" ref="AE211:AE212" si="135">P211*100/$D211</f>
        <v>195.23809523809524</v>
      </c>
      <c r="AF211" s="72">
        <f t="shared" ref="AF211:AG212" si="136">Q211*100/$D211</f>
        <v>204.76190476190476</v>
      </c>
      <c r="AG211" s="73">
        <f t="shared" si="136"/>
        <v>203.17460317460316</v>
      </c>
      <c r="AH211" s="557">
        <v>4</v>
      </c>
      <c r="AI211" s="234">
        <v>4</v>
      </c>
      <c r="AJ211" s="234">
        <v>4</v>
      </c>
      <c r="AK211" s="234">
        <v>4</v>
      </c>
      <c r="AL211" s="234">
        <v>1</v>
      </c>
      <c r="AM211" s="234">
        <v>4</v>
      </c>
      <c r="AN211" s="234">
        <v>1</v>
      </c>
      <c r="AO211" s="234">
        <v>1</v>
      </c>
      <c r="AP211" s="234">
        <v>4</v>
      </c>
      <c r="AQ211" s="234">
        <v>4</v>
      </c>
      <c r="AR211" s="234">
        <v>4</v>
      </c>
      <c r="AS211" s="234">
        <v>4</v>
      </c>
      <c r="AT211" s="234">
        <v>4</v>
      </c>
      <c r="AU211" s="234">
        <v>6</v>
      </c>
      <c r="AV211" s="236">
        <v>7</v>
      </c>
    </row>
    <row r="212" spans="2:48" ht="14.45">
      <c r="B212" s="735"/>
      <c r="C212" s="1" t="s">
        <v>196</v>
      </c>
      <c r="D212" s="212">
        <v>311</v>
      </c>
      <c r="E212" s="212">
        <v>205</v>
      </c>
      <c r="F212" s="212">
        <v>187</v>
      </c>
      <c r="G212" s="211">
        <v>215</v>
      </c>
      <c r="H212" s="212">
        <v>182</v>
      </c>
      <c r="I212" s="212">
        <v>186</v>
      </c>
      <c r="J212" s="212">
        <v>192</v>
      </c>
      <c r="K212" s="212">
        <v>202</v>
      </c>
      <c r="L212" s="212">
        <v>198</v>
      </c>
      <c r="M212" s="212">
        <v>189</v>
      </c>
      <c r="N212" s="212">
        <v>208</v>
      </c>
      <c r="O212" s="212">
        <v>238</v>
      </c>
      <c r="P212" s="212">
        <v>219</v>
      </c>
      <c r="Q212" s="212">
        <v>211</v>
      </c>
      <c r="R212" s="212">
        <v>207</v>
      </c>
      <c r="S212" s="556">
        <f>100</f>
        <v>100</v>
      </c>
      <c r="T212" s="72">
        <f t="shared" si="114"/>
        <v>65.916398713826368</v>
      </c>
      <c r="U212" s="72">
        <f t="shared" si="114"/>
        <v>60.128617363344048</v>
      </c>
      <c r="V212" s="72">
        <f t="shared" si="114"/>
        <v>69.131832797427649</v>
      </c>
      <c r="W212" s="72">
        <f t="shared" si="114"/>
        <v>58.520900321543408</v>
      </c>
      <c r="X212" s="72">
        <f t="shared" si="114"/>
        <v>59.80707395498392</v>
      </c>
      <c r="Y212" s="72">
        <f t="shared" si="104"/>
        <v>61.736334405144696</v>
      </c>
      <c r="Z212" s="72">
        <f t="shared" si="104"/>
        <v>64.951768488745984</v>
      </c>
      <c r="AA212" s="72">
        <f t="shared" si="104"/>
        <v>63.665594855305464</v>
      </c>
      <c r="AB212" s="72">
        <f t="shared" si="104"/>
        <v>60.771704180064312</v>
      </c>
      <c r="AC212" s="72">
        <f t="shared" si="105"/>
        <v>66.881028938906752</v>
      </c>
      <c r="AD212" s="72">
        <f t="shared" si="105"/>
        <v>76.527331189710608</v>
      </c>
      <c r="AE212" s="72">
        <f t="shared" si="135"/>
        <v>70.418006430868161</v>
      </c>
      <c r="AF212" s="72">
        <f t="shared" si="136"/>
        <v>67.845659163987136</v>
      </c>
      <c r="AG212" s="73">
        <f t="shared" si="136"/>
        <v>66.559485530546624</v>
      </c>
      <c r="AH212" s="557">
        <v>4</v>
      </c>
      <c r="AI212" s="234">
        <v>4</v>
      </c>
      <c r="AJ212" s="234">
        <v>4</v>
      </c>
      <c r="AK212" s="234">
        <v>1</v>
      </c>
      <c r="AL212" s="234">
        <v>4</v>
      </c>
      <c r="AM212" s="234">
        <v>4</v>
      </c>
      <c r="AN212" s="234">
        <v>4</v>
      </c>
      <c r="AO212" s="234">
        <v>4</v>
      </c>
      <c r="AP212" s="234">
        <v>4</v>
      </c>
      <c r="AQ212" s="234">
        <v>4</v>
      </c>
      <c r="AR212" s="234">
        <v>4</v>
      </c>
      <c r="AS212" s="234">
        <v>4</v>
      </c>
      <c r="AT212" s="234">
        <v>4</v>
      </c>
      <c r="AU212" s="234">
        <v>6</v>
      </c>
      <c r="AV212" s="236">
        <v>7</v>
      </c>
    </row>
    <row r="213" spans="2:48" ht="14.45">
      <c r="B213" s="735"/>
      <c r="C213" s="1" t="s">
        <v>197</v>
      </c>
      <c r="D213" s="211">
        <v>0</v>
      </c>
      <c r="E213" s="211">
        <v>0</v>
      </c>
      <c r="F213" s="211">
        <v>0</v>
      </c>
      <c r="G213" s="212">
        <v>286</v>
      </c>
      <c r="H213" s="212">
        <v>262</v>
      </c>
      <c r="I213" s="212">
        <v>268</v>
      </c>
      <c r="J213" s="212">
        <v>276</v>
      </c>
      <c r="K213" s="212">
        <v>291</v>
      </c>
      <c r="L213" s="212">
        <v>285</v>
      </c>
      <c r="M213" s="212">
        <v>288</v>
      </c>
      <c r="N213" s="212">
        <v>309</v>
      </c>
      <c r="O213" s="212">
        <v>324</v>
      </c>
      <c r="P213" s="212">
        <v>282</v>
      </c>
      <c r="Q213" s="212">
        <v>293</v>
      </c>
      <c r="R213" s="212">
        <v>295</v>
      </c>
      <c r="S213" s="556">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7">
        <v>1</v>
      </c>
      <c r="AI213" s="234">
        <v>1</v>
      </c>
      <c r="AJ213" s="234">
        <v>1</v>
      </c>
      <c r="AK213" s="234">
        <v>4</v>
      </c>
      <c r="AL213" s="234">
        <v>4</v>
      </c>
      <c r="AM213" s="234">
        <v>4</v>
      </c>
      <c r="AN213" s="234">
        <v>4</v>
      </c>
      <c r="AO213" s="234">
        <v>4</v>
      </c>
      <c r="AP213" s="234">
        <v>4</v>
      </c>
      <c r="AQ213" s="234">
        <v>4</v>
      </c>
      <c r="AR213" s="234">
        <v>4</v>
      </c>
      <c r="AS213" s="234">
        <v>4</v>
      </c>
      <c r="AT213" s="234">
        <v>4</v>
      </c>
      <c r="AU213" s="234">
        <v>6</v>
      </c>
      <c r="AV213" s="236">
        <v>7</v>
      </c>
    </row>
    <row r="214" spans="2:48" ht="14.45">
      <c r="B214" s="735"/>
      <c r="C214" s="1" t="s">
        <v>198</v>
      </c>
      <c r="D214" s="211">
        <v>490</v>
      </c>
      <c r="E214" s="211">
        <v>443</v>
      </c>
      <c r="F214" s="211">
        <v>426</v>
      </c>
      <c r="G214" s="211">
        <v>668</v>
      </c>
      <c r="H214" s="211">
        <v>675</v>
      </c>
      <c r="I214" s="211">
        <v>679</v>
      </c>
      <c r="J214" s="211">
        <v>715</v>
      </c>
      <c r="K214" s="211">
        <v>733</v>
      </c>
      <c r="L214" s="211">
        <v>712</v>
      </c>
      <c r="M214" s="211">
        <v>718</v>
      </c>
      <c r="N214" s="211">
        <v>740</v>
      </c>
      <c r="O214" s="211">
        <v>772</v>
      </c>
      <c r="P214" s="212">
        <v>720</v>
      </c>
      <c r="Q214" s="212">
        <v>730</v>
      </c>
      <c r="R214" s="212">
        <v>731</v>
      </c>
      <c r="S214" s="556">
        <f>100</f>
        <v>100</v>
      </c>
      <c r="T214" s="72">
        <f t="shared" si="114"/>
        <v>90.408163265306129</v>
      </c>
      <c r="U214" s="72">
        <f t="shared" si="114"/>
        <v>86.938775510204081</v>
      </c>
      <c r="V214" s="72">
        <f t="shared" si="114"/>
        <v>136.32653061224491</v>
      </c>
      <c r="W214" s="72">
        <f t="shared" si="114"/>
        <v>137.75510204081633</v>
      </c>
      <c r="X214" s="72">
        <f t="shared" si="114"/>
        <v>138.57142857142858</v>
      </c>
      <c r="Y214" s="72">
        <f t="shared" si="104"/>
        <v>145.91836734693877</v>
      </c>
      <c r="Z214" s="72">
        <f t="shared" si="104"/>
        <v>149.59183673469389</v>
      </c>
      <c r="AA214" s="72">
        <f t="shared" si="104"/>
        <v>145.30612244897958</v>
      </c>
      <c r="AB214" s="72">
        <f t="shared" si="104"/>
        <v>146.53061224489795</v>
      </c>
      <c r="AC214" s="72">
        <f t="shared" si="105"/>
        <v>151.0204081632653</v>
      </c>
      <c r="AD214" s="72">
        <f t="shared" si="105"/>
        <v>157.55102040816325</v>
      </c>
      <c r="AE214" s="72">
        <f t="shared" si="137"/>
        <v>146.9387755102041</v>
      </c>
      <c r="AF214" s="72">
        <f t="shared" si="138"/>
        <v>148.9795918367347</v>
      </c>
      <c r="AG214" s="73">
        <f t="shared" si="138"/>
        <v>149.18367346938774</v>
      </c>
      <c r="AH214" s="557">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6"/>
      <c r="C215" s="8" t="s">
        <v>199</v>
      </c>
      <c r="D215">
        <v>490</v>
      </c>
      <c r="E215">
        <v>443</v>
      </c>
      <c r="F215">
        <v>426</v>
      </c>
      <c r="G215">
        <v>382</v>
      </c>
      <c r="H215">
        <v>413</v>
      </c>
      <c r="I215">
        <v>411</v>
      </c>
      <c r="J215">
        <v>439</v>
      </c>
      <c r="K215">
        <v>442</v>
      </c>
      <c r="L215">
        <v>427</v>
      </c>
      <c r="M215">
        <v>430</v>
      </c>
      <c r="N215">
        <v>431</v>
      </c>
      <c r="O215">
        <v>448</v>
      </c>
      <c r="P215">
        <v>438</v>
      </c>
      <c r="Q215">
        <v>437</v>
      </c>
      <c r="R215">
        <v>436</v>
      </c>
      <c r="S215" s="556">
        <f>100</f>
        <v>100</v>
      </c>
      <c r="T215" s="72">
        <f t="shared" si="114"/>
        <v>90.408163265306129</v>
      </c>
      <c r="U215" s="72">
        <f t="shared" si="114"/>
        <v>86.938775510204081</v>
      </c>
      <c r="V215" s="72">
        <f t="shared" si="114"/>
        <v>77.959183673469383</v>
      </c>
      <c r="W215" s="72">
        <f t="shared" si="114"/>
        <v>84.285714285714292</v>
      </c>
      <c r="X215" s="72">
        <f t="shared" si="114"/>
        <v>83.877551020408163</v>
      </c>
      <c r="Y215" s="72">
        <f t="shared" si="104"/>
        <v>89.591836734693871</v>
      </c>
      <c r="Z215" s="72">
        <f t="shared" si="104"/>
        <v>90.204081632653057</v>
      </c>
      <c r="AA215" s="72">
        <f t="shared" si="104"/>
        <v>87.142857142857139</v>
      </c>
      <c r="AB215" s="72">
        <f t="shared" si="104"/>
        <v>87.755102040816325</v>
      </c>
      <c r="AC215" s="72">
        <f t="shared" si="105"/>
        <v>87.959183673469383</v>
      </c>
      <c r="AD215" s="72">
        <f t="shared" si="105"/>
        <v>91.428571428571431</v>
      </c>
      <c r="AE215" s="72">
        <f t="shared" ref="AE215:AE216" si="139">P215*100/$D215</f>
        <v>89.387755102040813</v>
      </c>
      <c r="AF215" s="72">
        <f t="shared" ref="AF215:AG216" si="140">Q215*100/$D215</f>
        <v>89.183673469387756</v>
      </c>
      <c r="AG215" s="73">
        <f t="shared" si="140"/>
        <v>88.979591836734699</v>
      </c>
      <c r="AH215" s="237"/>
      <c r="AI215" s="238"/>
      <c r="AJ215" s="238"/>
      <c r="AK215" s="238"/>
      <c r="AL215" s="238"/>
      <c r="AM215" s="238"/>
      <c r="AN215" s="238"/>
      <c r="AO215" s="238"/>
      <c r="AP215" s="238"/>
      <c r="AQ215" s="238"/>
      <c r="AR215" s="238"/>
      <c r="AS215" s="238"/>
      <c r="AT215" s="238"/>
      <c r="AU215" s="238"/>
      <c r="AV215" s="239"/>
    </row>
    <row r="216" spans="2:48" ht="15" customHeight="1">
      <c r="B216" s="735" t="s">
        <v>225</v>
      </c>
      <c r="C216" s="1" t="s">
        <v>194</v>
      </c>
      <c r="D216" s="211">
        <v>57024</v>
      </c>
      <c r="E216" s="211">
        <v>56693</v>
      </c>
      <c r="F216" s="211">
        <v>41354</v>
      </c>
      <c r="G216" s="211">
        <v>41422</v>
      </c>
      <c r="H216" s="211">
        <v>42916</v>
      </c>
      <c r="I216" s="211">
        <v>42523</v>
      </c>
      <c r="J216" s="211">
        <v>42606</v>
      </c>
      <c r="K216" s="211">
        <v>43137</v>
      </c>
      <c r="L216" s="211">
        <v>44224</v>
      </c>
      <c r="M216" s="211">
        <v>39056</v>
      </c>
      <c r="N216" s="211">
        <v>39445</v>
      </c>
      <c r="O216" s="211">
        <v>40495</v>
      </c>
      <c r="P216" s="212">
        <v>41593</v>
      </c>
      <c r="Q216" s="212">
        <v>40962</v>
      </c>
      <c r="R216" s="212">
        <v>41353</v>
      </c>
      <c r="S216" s="556">
        <f>100</f>
        <v>100</v>
      </c>
      <c r="T216" s="72">
        <f t="shared" si="114"/>
        <v>99.41954264870931</v>
      </c>
      <c r="U216" s="72">
        <f t="shared" si="114"/>
        <v>72.520342312008978</v>
      </c>
      <c r="V216" s="72">
        <f t="shared" si="114"/>
        <v>72.639590347923686</v>
      </c>
      <c r="W216" s="72">
        <f t="shared" si="114"/>
        <v>75.259539842873181</v>
      </c>
      <c r="X216" s="72">
        <f t="shared" si="114"/>
        <v>74.570356341189679</v>
      </c>
      <c r="Y216" s="72">
        <f t="shared" si="104"/>
        <v>74.715909090909093</v>
      </c>
      <c r="Z216" s="72">
        <f t="shared" si="104"/>
        <v>75.647095959595958</v>
      </c>
      <c r="AA216" s="72">
        <f t="shared" si="104"/>
        <v>77.553310886644226</v>
      </c>
      <c r="AB216" s="72">
        <f t="shared" si="104"/>
        <v>68.490460157126819</v>
      </c>
      <c r="AC216" s="72">
        <f t="shared" si="105"/>
        <v>69.172629068462399</v>
      </c>
      <c r="AD216" s="72">
        <f t="shared" si="105"/>
        <v>71.013959034792364</v>
      </c>
      <c r="AE216" s="72">
        <f t="shared" si="139"/>
        <v>72.939464085297416</v>
      </c>
      <c r="AF216" s="72">
        <f t="shared" si="140"/>
        <v>71.832912457912457</v>
      </c>
      <c r="AG216" s="73">
        <f t="shared" si="140"/>
        <v>72.518588664421998</v>
      </c>
      <c r="AH216" s="557">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5"/>
      <c r="C217" s="1" t="s">
        <v>195</v>
      </c>
      <c r="D217" s="211">
        <v>44664</v>
      </c>
      <c r="E217" s="211">
        <v>43832</v>
      </c>
      <c r="F217" s="211">
        <v>40896</v>
      </c>
      <c r="G217" s="211">
        <v>36999</v>
      </c>
      <c r="H217" s="211">
        <v>36204</v>
      </c>
      <c r="I217" s="211">
        <v>33626</v>
      </c>
      <c r="J217" s="211">
        <v>31438</v>
      </c>
      <c r="K217" s="211">
        <v>31193</v>
      </c>
      <c r="L217" s="211">
        <v>30193</v>
      </c>
      <c r="M217" s="211">
        <v>28536</v>
      </c>
      <c r="N217" s="211">
        <v>28179</v>
      </c>
      <c r="O217" s="211">
        <v>27609</v>
      </c>
      <c r="P217" s="212">
        <v>27390</v>
      </c>
      <c r="Q217" s="212">
        <v>27715</v>
      </c>
      <c r="R217" s="212">
        <v>27219</v>
      </c>
      <c r="S217" s="556">
        <f>100</f>
        <v>100</v>
      </c>
      <c r="T217" s="72">
        <f t="shared" si="114"/>
        <v>98.137202221028119</v>
      </c>
      <c r="U217" s="72">
        <f t="shared" si="114"/>
        <v>91.563675443310046</v>
      </c>
      <c r="V217" s="72">
        <f t="shared" si="114"/>
        <v>82.838527673293925</v>
      </c>
      <c r="W217" s="72">
        <f t="shared" si="114"/>
        <v>81.058570660934976</v>
      </c>
      <c r="X217" s="72">
        <f t="shared" si="114"/>
        <v>75.286584273687978</v>
      </c>
      <c r="Y217" s="72">
        <f t="shared" si="104"/>
        <v>70.387784345334055</v>
      </c>
      <c r="Z217" s="72">
        <f t="shared" si="104"/>
        <v>69.839244133978141</v>
      </c>
      <c r="AA217" s="72">
        <f t="shared" si="104"/>
        <v>67.600304495790795</v>
      </c>
      <c r="AB217" s="72">
        <f t="shared" si="104"/>
        <v>63.890381515314346</v>
      </c>
      <c r="AC217" s="72">
        <f t="shared" si="105"/>
        <v>63.09108006448146</v>
      </c>
      <c r="AD217" s="72">
        <f t="shared" si="105"/>
        <v>61.814884470714667</v>
      </c>
      <c r="AE217" s="72">
        <f t="shared" ref="AE217:AE218" si="141">P217*100/$D217</f>
        <v>61.324556689951642</v>
      </c>
      <c r="AF217" s="72">
        <f t="shared" ref="AF217:AG218" si="142">Q217*100/$D217</f>
        <v>62.052212072362529</v>
      </c>
      <c r="AG217" s="73">
        <f t="shared" si="142"/>
        <v>60.9416980118216</v>
      </c>
      <c r="AH217" s="557">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5"/>
      <c r="C218" s="1" t="s">
        <v>196</v>
      </c>
      <c r="D218" s="211">
        <v>31269</v>
      </c>
      <c r="E218" s="211">
        <v>28652</v>
      </c>
      <c r="F218" s="211">
        <v>25598</v>
      </c>
      <c r="G218" s="211">
        <v>24519</v>
      </c>
      <c r="H218" s="211">
        <v>22473</v>
      </c>
      <c r="I218" s="211">
        <v>20495</v>
      </c>
      <c r="J218" s="211">
        <v>18725</v>
      </c>
      <c r="K218" s="211">
        <v>17169</v>
      </c>
      <c r="L218" s="211">
        <v>15833</v>
      </c>
      <c r="M218" s="211">
        <v>15614</v>
      </c>
      <c r="N218" s="211">
        <v>15643</v>
      </c>
      <c r="O218" s="211">
        <v>14735</v>
      </c>
      <c r="P218" s="212">
        <v>14521</v>
      </c>
      <c r="Q218" s="212">
        <v>13664</v>
      </c>
      <c r="R218" s="212">
        <v>13283</v>
      </c>
      <c r="S218" s="556">
        <f>100</f>
        <v>100</v>
      </c>
      <c r="T218" s="72">
        <f t="shared" si="114"/>
        <v>91.630688541366851</v>
      </c>
      <c r="U218" s="72">
        <f t="shared" si="114"/>
        <v>81.86382679330967</v>
      </c>
      <c r="V218" s="72">
        <f t="shared" si="114"/>
        <v>78.413124820109374</v>
      </c>
      <c r="W218" s="72">
        <f t="shared" si="114"/>
        <v>71.869903098915856</v>
      </c>
      <c r="X218" s="72">
        <f t="shared" si="114"/>
        <v>65.544149157312347</v>
      </c>
      <c r="Y218" s="72">
        <f t="shared" si="104"/>
        <v>59.883590776807701</v>
      </c>
      <c r="Z218" s="72">
        <f t="shared" si="104"/>
        <v>54.907416290895135</v>
      </c>
      <c r="AA218" s="72">
        <f t="shared" si="104"/>
        <v>50.634814033067897</v>
      </c>
      <c r="AB218" s="72">
        <f t="shared" si="104"/>
        <v>49.93443986056478</v>
      </c>
      <c r="AC218" s="72">
        <f t="shared" si="105"/>
        <v>50.027183472448748</v>
      </c>
      <c r="AD218" s="72">
        <f t="shared" si="105"/>
        <v>47.123349003805686</v>
      </c>
      <c r="AE218" s="72">
        <f t="shared" si="141"/>
        <v>46.438965109213598</v>
      </c>
      <c r="AF218" s="72">
        <f t="shared" si="142"/>
        <v>43.698231475263043</v>
      </c>
      <c r="AG218" s="73">
        <f t="shared" si="142"/>
        <v>42.479772298442548</v>
      </c>
      <c r="AH218" s="557">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5"/>
      <c r="C219" s="1" t="s">
        <v>197</v>
      </c>
      <c r="D219" s="211">
        <v>17036</v>
      </c>
      <c r="E219" s="211">
        <v>13490</v>
      </c>
      <c r="F219" s="211">
        <v>11281</v>
      </c>
      <c r="G219" s="211">
        <v>10530</v>
      </c>
      <c r="H219" s="211">
        <v>10298</v>
      </c>
      <c r="I219" s="211">
        <v>8337</v>
      </c>
      <c r="J219" s="211">
        <v>8125</v>
      </c>
      <c r="K219" s="211">
        <v>7817</v>
      </c>
      <c r="L219" s="211">
        <v>6508</v>
      </c>
      <c r="M219" s="211">
        <v>6500</v>
      </c>
      <c r="N219" s="211">
        <v>6181</v>
      </c>
      <c r="O219" s="211">
        <v>6996</v>
      </c>
      <c r="P219" s="212">
        <v>7128</v>
      </c>
      <c r="Q219" s="212">
        <v>7444</v>
      </c>
      <c r="R219" s="212">
        <v>7383</v>
      </c>
      <c r="S219" s="556">
        <f>100</f>
        <v>100</v>
      </c>
      <c r="T219" s="72">
        <f t="shared" si="114"/>
        <v>79.185254754637242</v>
      </c>
      <c r="U219" s="72">
        <f t="shared" si="114"/>
        <v>66.218595914533921</v>
      </c>
      <c r="V219" s="72">
        <f t="shared" si="114"/>
        <v>61.810284104249824</v>
      </c>
      <c r="W219" s="72">
        <f t="shared" si="114"/>
        <v>60.448462080300537</v>
      </c>
      <c r="X219" s="72">
        <f t="shared" si="114"/>
        <v>48.937544024418877</v>
      </c>
      <c r="Y219" s="72">
        <f t="shared" si="104"/>
        <v>47.693120450810049</v>
      </c>
      <c r="Z219" s="72">
        <f t="shared" si="104"/>
        <v>45.885184315567038</v>
      </c>
      <c r="AA219" s="72">
        <f t="shared" si="104"/>
        <v>38.201455740784219</v>
      </c>
      <c r="AB219" s="72">
        <f t="shared" si="104"/>
        <v>38.154496360648039</v>
      </c>
      <c r="AC219" s="72">
        <f t="shared" si="105"/>
        <v>36.281991077717777</v>
      </c>
      <c r="AD219" s="72">
        <f t="shared" si="105"/>
        <v>41.065977929091339</v>
      </c>
      <c r="AE219" s="72">
        <f t="shared" ref="AE219:AE220" si="143">P219*100/$D219</f>
        <v>41.840807701338342</v>
      </c>
      <c r="AF219" s="72">
        <f t="shared" ref="AF219:AG220" si="144">Q219*100/$D219</f>
        <v>43.69570321671754</v>
      </c>
      <c r="AG219" s="73">
        <f t="shared" si="144"/>
        <v>43.337637943179153</v>
      </c>
      <c r="AH219" s="557">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5"/>
      <c r="C220" s="1" t="s">
        <v>198</v>
      </c>
      <c r="D220" s="211">
        <v>149993</v>
      </c>
      <c r="E220" s="211">
        <v>142667</v>
      </c>
      <c r="F220" s="211">
        <v>119129</v>
      </c>
      <c r="G220" s="211">
        <v>113470</v>
      </c>
      <c r="H220" s="211">
        <v>111891</v>
      </c>
      <c r="I220" s="211">
        <v>104981</v>
      </c>
      <c r="J220" s="211">
        <v>100894</v>
      </c>
      <c r="K220" s="211">
        <v>99316</v>
      </c>
      <c r="L220" s="211">
        <v>96758</v>
      </c>
      <c r="M220" s="211">
        <v>89706</v>
      </c>
      <c r="N220" s="211">
        <v>89448</v>
      </c>
      <c r="O220" s="211">
        <v>89835</v>
      </c>
      <c r="P220" s="212">
        <v>90632</v>
      </c>
      <c r="Q220" s="212">
        <v>89785</v>
      </c>
      <c r="R220" s="212">
        <v>89238</v>
      </c>
      <c r="S220" s="556">
        <f>100</f>
        <v>100</v>
      </c>
      <c r="T220" s="72">
        <f t="shared" si="114"/>
        <v>95.115772069363231</v>
      </c>
      <c r="U220" s="72">
        <f t="shared" si="114"/>
        <v>79.423039741854623</v>
      </c>
      <c r="V220" s="72">
        <f t="shared" si="114"/>
        <v>75.650197009193761</v>
      </c>
      <c r="W220" s="72">
        <f t="shared" si="114"/>
        <v>74.597481215790069</v>
      </c>
      <c r="X220" s="72">
        <f t="shared" si="114"/>
        <v>69.990599561312862</v>
      </c>
      <c r="Y220" s="72">
        <f t="shared" si="104"/>
        <v>67.265805737601085</v>
      </c>
      <c r="Z220" s="72">
        <f t="shared" si="104"/>
        <v>66.21375664197663</v>
      </c>
      <c r="AA220" s="72">
        <f t="shared" si="104"/>
        <v>64.508343722707053</v>
      </c>
      <c r="AB220" s="72">
        <f t="shared" si="104"/>
        <v>59.806790983579234</v>
      </c>
      <c r="AC220" s="72">
        <f t="shared" si="105"/>
        <v>59.634782956537968</v>
      </c>
      <c r="AD220" s="72">
        <f t="shared" si="105"/>
        <v>59.892794997099863</v>
      </c>
      <c r="AE220" s="72">
        <f t="shared" si="143"/>
        <v>60.424153127145935</v>
      </c>
      <c r="AF220" s="72">
        <f t="shared" si="144"/>
        <v>59.859460108138379</v>
      </c>
      <c r="AG220" s="73">
        <f t="shared" si="144"/>
        <v>59.494776422899733</v>
      </c>
      <c r="AH220" s="557">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6"/>
      <c r="C221" s="8" t="s">
        <v>199</v>
      </c>
      <c r="D221">
        <v>132957</v>
      </c>
      <c r="E221">
        <v>129177</v>
      </c>
      <c r="F221">
        <v>107848</v>
      </c>
      <c r="G221">
        <v>102940</v>
      </c>
      <c r="H221">
        <v>101593</v>
      </c>
      <c r="I221">
        <v>96644</v>
      </c>
      <c r="J221">
        <v>92769</v>
      </c>
      <c r="K221">
        <v>91499</v>
      </c>
      <c r="L221">
        <v>90250</v>
      </c>
      <c r="M221">
        <v>83206</v>
      </c>
      <c r="N221">
        <v>83267</v>
      </c>
      <c r="O221">
        <v>82839</v>
      </c>
      <c r="P221">
        <v>83504</v>
      </c>
      <c r="Q221">
        <v>82341</v>
      </c>
      <c r="R221">
        <v>81855</v>
      </c>
      <c r="S221" s="556">
        <f>100</f>
        <v>100</v>
      </c>
      <c r="T221" s="72">
        <f t="shared" si="114"/>
        <v>97.156975563528064</v>
      </c>
      <c r="U221" s="72">
        <f t="shared" si="114"/>
        <v>81.114946937731744</v>
      </c>
      <c r="V221" s="72">
        <f t="shared" si="114"/>
        <v>77.423527907518974</v>
      </c>
      <c r="W221" s="72">
        <f t="shared" si="114"/>
        <v>76.410418405950793</v>
      </c>
      <c r="X221" s="72">
        <f t="shared" si="114"/>
        <v>72.688162338199575</v>
      </c>
      <c r="Y221" s="72">
        <f t="shared" si="104"/>
        <v>69.773686229382434</v>
      </c>
      <c r="Z221" s="72">
        <f t="shared" si="104"/>
        <v>68.818490188557206</v>
      </c>
      <c r="AA221" s="72">
        <f t="shared" si="104"/>
        <v>67.879088727934601</v>
      </c>
      <c r="AB221" s="72">
        <f t="shared" si="104"/>
        <v>62.581135254255138</v>
      </c>
      <c r="AC221" s="72">
        <f t="shared" si="105"/>
        <v>62.627014749129415</v>
      </c>
      <c r="AD221" s="72">
        <f t="shared" si="105"/>
        <v>62.30510616214265</v>
      </c>
      <c r="AE221" s="72">
        <f t="shared" ref="AE221:AE222" si="145">P221*100/$D221</f>
        <v>62.805267868559007</v>
      </c>
      <c r="AF221" s="72">
        <f t="shared" ref="AF221:AG222" si="146">Q221*100/$D221</f>
        <v>61.930548974480473</v>
      </c>
      <c r="AG221" s="73">
        <f t="shared" si="146"/>
        <v>61.565017261219793</v>
      </c>
      <c r="AH221" s="237"/>
      <c r="AI221" s="238"/>
      <c r="AJ221" s="238"/>
      <c r="AK221" s="238"/>
      <c r="AL221" s="238"/>
      <c r="AM221" s="238"/>
      <c r="AN221" s="238"/>
      <c r="AO221" s="238"/>
      <c r="AP221" s="238"/>
      <c r="AQ221" s="238"/>
      <c r="AR221" s="238"/>
      <c r="AS221" s="238"/>
      <c r="AT221" s="238"/>
      <c r="AU221" s="238"/>
      <c r="AV221" s="239"/>
    </row>
    <row r="222" spans="2:48" ht="15" customHeight="1">
      <c r="B222" s="735" t="s">
        <v>226</v>
      </c>
      <c r="C222" s="1" t="s">
        <v>194</v>
      </c>
      <c r="D222" s="211">
        <v>5945</v>
      </c>
      <c r="E222" s="211">
        <v>5204</v>
      </c>
      <c r="F222" s="211">
        <v>3375</v>
      </c>
      <c r="G222" s="211">
        <v>3240</v>
      </c>
      <c r="H222" s="211">
        <v>3179</v>
      </c>
      <c r="I222" s="211">
        <v>2933</v>
      </c>
      <c r="J222" s="211">
        <v>2811</v>
      </c>
      <c r="K222" s="211">
        <v>2630</v>
      </c>
      <c r="L222" s="211">
        <v>2551</v>
      </c>
      <c r="M222" s="211">
        <v>2104</v>
      </c>
      <c r="N222" s="211">
        <v>2075</v>
      </c>
      <c r="O222" s="211">
        <v>2085</v>
      </c>
      <c r="P222" s="212">
        <v>2142</v>
      </c>
      <c r="Q222" s="212">
        <v>2109</v>
      </c>
      <c r="R222" s="212">
        <v>2129</v>
      </c>
      <c r="S222" s="556">
        <f>100</f>
        <v>100</v>
      </c>
      <c r="T222" s="72">
        <f t="shared" si="114"/>
        <v>87.535744322960468</v>
      </c>
      <c r="U222" s="72">
        <f t="shared" si="114"/>
        <v>56.770395290159797</v>
      </c>
      <c r="V222" s="72">
        <f t="shared" si="114"/>
        <v>54.499579478553407</v>
      </c>
      <c r="W222" s="72">
        <f t="shared" si="114"/>
        <v>53.473507148864591</v>
      </c>
      <c r="X222" s="72">
        <f t="shared" si="114"/>
        <v>49.335576114381837</v>
      </c>
      <c r="Y222" s="72">
        <f t="shared" si="104"/>
        <v>47.283431455004205</v>
      </c>
      <c r="Z222" s="72">
        <f t="shared" si="104"/>
        <v>44.238856181665263</v>
      </c>
      <c r="AA222" s="72">
        <f t="shared" si="104"/>
        <v>42.910008410428929</v>
      </c>
      <c r="AB222" s="72">
        <f t="shared" si="104"/>
        <v>35.39108494533221</v>
      </c>
      <c r="AC222" s="72">
        <f t="shared" si="105"/>
        <v>34.903280067283433</v>
      </c>
      <c r="AD222" s="72">
        <f t="shared" si="105"/>
        <v>35.071488645920944</v>
      </c>
      <c r="AE222" s="72">
        <f t="shared" si="145"/>
        <v>36.03027754415475</v>
      </c>
      <c r="AF222" s="72">
        <f t="shared" si="146"/>
        <v>35.475189234650969</v>
      </c>
      <c r="AG222" s="73">
        <f t="shared" si="146"/>
        <v>35.811606391925991</v>
      </c>
      <c r="AH222" s="557">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5"/>
      <c r="C223" s="1" t="s">
        <v>195</v>
      </c>
      <c r="D223" s="211">
        <v>13210</v>
      </c>
      <c r="E223" s="211">
        <v>13795</v>
      </c>
      <c r="F223" s="211">
        <v>14616</v>
      </c>
      <c r="G223" s="211">
        <v>13931</v>
      </c>
      <c r="H223" s="211">
        <v>13303</v>
      </c>
      <c r="I223" s="211">
        <v>12728</v>
      </c>
      <c r="J223" s="211">
        <v>12149</v>
      </c>
      <c r="K223" s="211">
        <v>12113</v>
      </c>
      <c r="L223" s="211">
        <v>11967</v>
      </c>
      <c r="M223" s="211">
        <v>12176</v>
      </c>
      <c r="N223" s="211">
        <v>12114</v>
      </c>
      <c r="O223" s="211">
        <v>12348</v>
      </c>
      <c r="P223" s="212">
        <v>12250</v>
      </c>
      <c r="Q223" s="212">
        <v>12395</v>
      </c>
      <c r="R223" s="212">
        <v>12173</v>
      </c>
      <c r="S223" s="556">
        <f>100</f>
        <v>100</v>
      </c>
      <c r="T223" s="72">
        <f t="shared" si="114"/>
        <v>104.42846328538985</v>
      </c>
      <c r="U223" s="72">
        <f t="shared" si="114"/>
        <v>110.64345193035579</v>
      </c>
      <c r="V223" s="72">
        <f t="shared" si="114"/>
        <v>105.45798637395912</v>
      </c>
      <c r="W223" s="72">
        <f t="shared" si="114"/>
        <v>100.70401211203634</v>
      </c>
      <c r="X223" s="72">
        <f t="shared" si="114"/>
        <v>96.351249053747168</v>
      </c>
      <c r="Y223" s="72">
        <f t="shared" si="104"/>
        <v>91.968205904617719</v>
      </c>
      <c r="Z223" s="72">
        <f t="shared" si="104"/>
        <v>91.695685087055267</v>
      </c>
      <c r="AA223" s="72">
        <f t="shared" si="104"/>
        <v>90.590461771385307</v>
      </c>
      <c r="AB223" s="72">
        <f t="shared" si="104"/>
        <v>92.172596517789557</v>
      </c>
      <c r="AC223" s="72">
        <f t="shared" si="105"/>
        <v>91.703255109765323</v>
      </c>
      <c r="AD223" s="72">
        <f t="shared" si="105"/>
        <v>93.474640423921272</v>
      </c>
      <c r="AE223" s="72">
        <f t="shared" ref="AE223:AE224" si="147">P223*100/$D223</f>
        <v>92.7327781983346</v>
      </c>
      <c r="AF223" s="72">
        <f t="shared" ref="AF223:AG224" si="148">Q223*100/$D223</f>
        <v>93.830431491294476</v>
      </c>
      <c r="AG223" s="73">
        <f t="shared" si="148"/>
        <v>92.149886449659348</v>
      </c>
      <c r="AH223" s="557">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5"/>
      <c r="C224" s="1" t="s">
        <v>196</v>
      </c>
      <c r="D224" s="211">
        <v>19654</v>
      </c>
      <c r="E224" s="211">
        <v>21370</v>
      </c>
      <c r="F224" s="211">
        <v>21478</v>
      </c>
      <c r="G224" s="211">
        <v>20641</v>
      </c>
      <c r="H224" s="211">
        <v>21216</v>
      </c>
      <c r="I224" s="211">
        <v>20556</v>
      </c>
      <c r="J224" s="211">
        <v>20188</v>
      </c>
      <c r="K224" s="211">
        <v>20722</v>
      </c>
      <c r="L224" s="211">
        <v>20299</v>
      </c>
      <c r="M224" s="211">
        <v>19183</v>
      </c>
      <c r="N224" s="211">
        <v>18817</v>
      </c>
      <c r="O224" s="211">
        <v>19518</v>
      </c>
      <c r="P224" s="212">
        <v>19235</v>
      </c>
      <c r="Q224" s="212">
        <v>18100</v>
      </c>
      <c r="R224" s="212">
        <v>17595</v>
      </c>
      <c r="S224" s="556">
        <f>100</f>
        <v>100</v>
      </c>
      <c r="T224" s="72">
        <f t="shared" si="114"/>
        <v>108.73104711509107</v>
      </c>
      <c r="U224" s="72">
        <f t="shared" si="114"/>
        <v>109.28055357688002</v>
      </c>
      <c r="V224" s="72">
        <f t="shared" si="114"/>
        <v>105.02187849801567</v>
      </c>
      <c r="W224" s="72">
        <f t="shared" si="114"/>
        <v>107.94749160476239</v>
      </c>
      <c r="X224" s="72">
        <f t="shared" si="114"/>
        <v>104.5893965604966</v>
      </c>
      <c r="Y224" s="72">
        <f t="shared" si="104"/>
        <v>102.71700417217869</v>
      </c>
      <c r="Z224" s="72">
        <f t="shared" si="104"/>
        <v>105.43400834435738</v>
      </c>
      <c r="AA224" s="72">
        <f t="shared" si="104"/>
        <v>103.28177470235066</v>
      </c>
      <c r="AB224" s="72">
        <f t="shared" si="104"/>
        <v>97.603541263864855</v>
      </c>
      <c r="AC224" s="72">
        <f t="shared" si="105"/>
        <v>95.741324921135643</v>
      </c>
      <c r="AD224" s="72">
        <f t="shared" si="105"/>
        <v>99.308028899969472</v>
      </c>
      <c r="AE224" s="72">
        <f t="shared" si="147"/>
        <v>97.868118449170652</v>
      </c>
      <c r="AF224" s="72">
        <f t="shared" si="148"/>
        <v>92.093212577592354</v>
      </c>
      <c r="AG224" s="73">
        <f t="shared" si="148"/>
        <v>89.52376106644958</v>
      </c>
      <c r="AH224" s="557">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5"/>
      <c r="C225" s="1" t="s">
        <v>197</v>
      </c>
      <c r="D225" s="211">
        <v>27245</v>
      </c>
      <c r="E225" s="211">
        <v>27828</v>
      </c>
      <c r="F225" s="211">
        <v>30372</v>
      </c>
      <c r="G225" s="211">
        <v>27366</v>
      </c>
      <c r="H225" s="211">
        <v>25834</v>
      </c>
      <c r="I225" s="211">
        <v>24225</v>
      </c>
      <c r="J225" s="211">
        <v>23965</v>
      </c>
      <c r="K225" s="211">
        <v>24350</v>
      </c>
      <c r="L225" s="211">
        <v>24018</v>
      </c>
      <c r="M225" s="211">
        <v>23942</v>
      </c>
      <c r="N225" s="211">
        <v>24282</v>
      </c>
      <c r="O225" s="211">
        <v>23472</v>
      </c>
      <c r="P225" s="212">
        <v>23914</v>
      </c>
      <c r="Q225" s="212">
        <v>24976</v>
      </c>
      <c r="R225" s="212">
        <v>24770</v>
      </c>
      <c r="S225" s="556">
        <f>100</f>
        <v>100</v>
      </c>
      <c r="T225" s="72">
        <f t="shared" si="114"/>
        <v>102.13984217287576</v>
      </c>
      <c r="U225" s="72">
        <f t="shared" si="114"/>
        <v>111.47733529087905</v>
      </c>
      <c r="V225" s="72">
        <f t="shared" si="114"/>
        <v>100.44411818682327</v>
      </c>
      <c r="W225" s="72">
        <f t="shared" si="114"/>
        <v>94.821068085887319</v>
      </c>
      <c r="X225" s="72">
        <f t="shared" si="114"/>
        <v>88.915397320609287</v>
      </c>
      <c r="Y225" s="72">
        <f t="shared" si="104"/>
        <v>87.961093778674993</v>
      </c>
      <c r="Z225" s="72">
        <f t="shared" si="104"/>
        <v>89.374197100385388</v>
      </c>
      <c r="AA225" s="72">
        <f t="shared" si="104"/>
        <v>88.155624885300057</v>
      </c>
      <c r="AB225" s="72">
        <f t="shared" si="104"/>
        <v>87.87667461919618</v>
      </c>
      <c r="AC225" s="72">
        <f t="shared" si="105"/>
        <v>89.124610020187191</v>
      </c>
      <c r="AD225" s="72">
        <f t="shared" si="105"/>
        <v>86.151587447238029</v>
      </c>
      <c r="AE225" s="72">
        <f t="shared" ref="AE225:AE226" si="149">P225*100/$D225</f>
        <v>87.773903468526342</v>
      </c>
      <c r="AF225" s="72">
        <f t="shared" ref="AF225:AG226" si="150">Q225*100/$D225</f>
        <v>91.671866397504132</v>
      </c>
      <c r="AG225" s="73">
        <f t="shared" si="150"/>
        <v>90.915764360433101</v>
      </c>
      <c r="AH225" s="557">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5"/>
      <c r="C226" s="1" t="s">
        <v>198</v>
      </c>
      <c r="D226" s="211">
        <v>66054</v>
      </c>
      <c r="E226" s="211">
        <v>68197</v>
      </c>
      <c r="F226" s="211">
        <v>69841</v>
      </c>
      <c r="G226" s="211">
        <v>65178</v>
      </c>
      <c r="H226" s="211">
        <v>63532</v>
      </c>
      <c r="I226" s="211">
        <v>60442</v>
      </c>
      <c r="J226" s="211">
        <v>59113</v>
      </c>
      <c r="K226" s="211">
        <v>59815</v>
      </c>
      <c r="L226" s="211">
        <v>58835</v>
      </c>
      <c r="M226" s="211">
        <v>57405</v>
      </c>
      <c r="N226" s="211">
        <v>57288</v>
      </c>
      <c r="O226" s="211">
        <v>57423</v>
      </c>
      <c r="P226" s="212">
        <v>57541</v>
      </c>
      <c r="Q226" s="212">
        <v>57580</v>
      </c>
      <c r="R226" s="212">
        <v>56667</v>
      </c>
      <c r="S226" s="556">
        <f>100</f>
        <v>100</v>
      </c>
      <c r="T226" s="72">
        <f t="shared" si="114"/>
        <v>103.2443152572138</v>
      </c>
      <c r="U226" s="72">
        <f t="shared" si="114"/>
        <v>105.73318799769885</v>
      </c>
      <c r="V226" s="72">
        <f t="shared" si="114"/>
        <v>98.673812335361973</v>
      </c>
      <c r="W226" s="72">
        <f t="shared" si="114"/>
        <v>96.18191176915856</v>
      </c>
      <c r="X226" s="72">
        <f t="shared" si="114"/>
        <v>91.503921034305264</v>
      </c>
      <c r="Y226" s="72">
        <f t="shared" si="104"/>
        <v>89.491930844460597</v>
      </c>
      <c r="Z226" s="72">
        <f t="shared" si="104"/>
        <v>90.554697671602028</v>
      </c>
      <c r="AA226" s="72">
        <f t="shared" si="104"/>
        <v>89.071063069609707</v>
      </c>
      <c r="AB226" s="72">
        <f t="shared" si="104"/>
        <v>86.906167680988275</v>
      </c>
      <c r="AC226" s="72">
        <f t="shared" si="105"/>
        <v>86.729039876464711</v>
      </c>
      <c r="AD226" s="72">
        <f t="shared" si="105"/>
        <v>86.933418112453452</v>
      </c>
      <c r="AE226" s="72">
        <f t="shared" si="149"/>
        <v>87.112059829836198</v>
      </c>
      <c r="AF226" s="72">
        <f t="shared" si="150"/>
        <v>87.171102431344053</v>
      </c>
      <c r="AG226" s="73">
        <f t="shared" si="150"/>
        <v>85.788899990916519</v>
      </c>
      <c r="AH226" s="557">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6"/>
      <c r="C227" s="8" t="s">
        <v>199</v>
      </c>
      <c r="D227">
        <v>38809</v>
      </c>
      <c r="E227">
        <v>40369</v>
      </c>
      <c r="F227">
        <v>39469</v>
      </c>
      <c r="G227">
        <v>37812</v>
      </c>
      <c r="H227">
        <v>37698</v>
      </c>
      <c r="I227">
        <v>36217</v>
      </c>
      <c r="J227">
        <v>35148</v>
      </c>
      <c r="K227">
        <v>35465</v>
      </c>
      <c r="L227">
        <v>34817</v>
      </c>
      <c r="M227">
        <v>33463</v>
      </c>
      <c r="N227">
        <v>33006</v>
      </c>
      <c r="O227">
        <v>33951</v>
      </c>
      <c r="P227">
        <v>33627</v>
      </c>
      <c r="Q227">
        <v>32604</v>
      </c>
      <c r="R227">
        <v>31897</v>
      </c>
      <c r="S227" s="556">
        <f>100</f>
        <v>100</v>
      </c>
      <c r="T227" s="72">
        <f t="shared" si="114"/>
        <v>104.01968615527326</v>
      </c>
      <c r="U227" s="72">
        <f t="shared" si="114"/>
        <v>101.70063645030791</v>
      </c>
      <c r="V227" s="72">
        <f t="shared" si="114"/>
        <v>97.431008271277278</v>
      </c>
      <c r="W227" s="72">
        <f t="shared" si="114"/>
        <v>97.137261975314999</v>
      </c>
      <c r="X227" s="72">
        <f t="shared" si="114"/>
        <v>93.321136849699812</v>
      </c>
      <c r="Y227" s="72">
        <f t="shared" si="104"/>
        <v>90.566621144579869</v>
      </c>
      <c r="Z227" s="72">
        <f t="shared" si="104"/>
        <v>91.383441985106543</v>
      </c>
      <c r="AA227" s="72">
        <f t="shared" si="104"/>
        <v>89.7137261975315</v>
      </c>
      <c r="AB227" s="72">
        <f t="shared" si="104"/>
        <v>86.224844752505859</v>
      </c>
      <c r="AC227" s="72">
        <f t="shared" si="105"/>
        <v>85.047282846762343</v>
      </c>
      <c r="AD227" s="72">
        <f t="shared" si="105"/>
        <v>87.482285036975952</v>
      </c>
      <c r="AE227" s="72">
        <f t="shared" ref="AE227:AE228" si="151">P227*100/$D227</f>
        <v>86.647427143188438</v>
      </c>
      <c r="AF227" s="72">
        <f t="shared" ref="AF227:AG228" si="152">Q227*100/$D227</f>
        <v>84.011440645211167</v>
      </c>
      <c r="AG227" s="73">
        <f t="shared" si="152"/>
        <v>82.18969826586617</v>
      </c>
      <c r="AH227" s="237"/>
      <c r="AI227" s="238"/>
      <c r="AJ227" s="238"/>
      <c r="AK227" s="238"/>
      <c r="AL227" s="238"/>
      <c r="AM227" s="238"/>
      <c r="AN227" s="238"/>
      <c r="AO227" s="238"/>
      <c r="AP227" s="238"/>
      <c r="AQ227" s="238"/>
      <c r="AR227" s="238"/>
      <c r="AS227" s="238"/>
      <c r="AT227" s="238"/>
      <c r="AU227" s="238"/>
      <c r="AV227" s="239"/>
    </row>
    <row r="228" spans="2:48" ht="15" customHeight="1">
      <c r="B228" s="735" t="s">
        <v>227</v>
      </c>
      <c r="C228" s="1" t="s">
        <v>194</v>
      </c>
      <c r="D228" s="211">
        <v>129740</v>
      </c>
      <c r="E228" s="211">
        <v>133913</v>
      </c>
      <c r="F228" s="211">
        <v>157990</v>
      </c>
      <c r="G228" s="211">
        <v>160966</v>
      </c>
      <c r="H228" s="211">
        <v>162321</v>
      </c>
      <c r="I228" s="211">
        <v>157419</v>
      </c>
      <c r="J228" s="211">
        <v>157118</v>
      </c>
      <c r="K228" s="211">
        <v>158991</v>
      </c>
      <c r="L228" s="211">
        <v>160983</v>
      </c>
      <c r="M228" s="211">
        <v>170186</v>
      </c>
      <c r="N228" s="211">
        <v>174290</v>
      </c>
      <c r="O228" s="211">
        <v>177111</v>
      </c>
      <c r="P228" s="212">
        <v>181911</v>
      </c>
      <c r="Q228" s="212">
        <v>179151</v>
      </c>
      <c r="R228" s="212">
        <v>180859</v>
      </c>
      <c r="S228" s="556">
        <f>100</f>
        <v>100</v>
      </c>
      <c r="T228" s="72">
        <f t="shared" si="114"/>
        <v>103.21643286573146</v>
      </c>
      <c r="U228" s="72">
        <f t="shared" si="114"/>
        <v>121.77431786650223</v>
      </c>
      <c r="V228" s="72">
        <f t="shared" si="114"/>
        <v>124.06813627254509</v>
      </c>
      <c r="W228" s="72">
        <f t="shared" si="114"/>
        <v>125.11253275782335</v>
      </c>
      <c r="X228" s="72">
        <f t="shared" si="114"/>
        <v>121.33420687528904</v>
      </c>
      <c r="Y228" s="72">
        <f t="shared" si="104"/>
        <v>121.10220440881764</v>
      </c>
      <c r="Z228" s="72">
        <f t="shared" si="104"/>
        <v>122.54586095267457</v>
      </c>
      <c r="AA228" s="72">
        <f t="shared" si="104"/>
        <v>124.08123940188068</v>
      </c>
      <c r="AB228" s="72">
        <f t="shared" si="104"/>
        <v>131.17465700632033</v>
      </c>
      <c r="AC228" s="72">
        <f t="shared" si="105"/>
        <v>134.33790658239556</v>
      </c>
      <c r="AD228" s="72">
        <f t="shared" si="105"/>
        <v>136.51225527979034</v>
      </c>
      <c r="AE228" s="72">
        <f t="shared" si="151"/>
        <v>140.21196238631109</v>
      </c>
      <c r="AF228" s="72">
        <f t="shared" si="152"/>
        <v>138.08463080006166</v>
      </c>
      <c r="AG228" s="73">
        <f t="shared" si="152"/>
        <v>139.40110991213194</v>
      </c>
      <c r="AH228" s="557">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5"/>
      <c r="C229" s="1" t="s">
        <v>195</v>
      </c>
      <c r="D229" s="211">
        <v>44093</v>
      </c>
      <c r="E229" s="211">
        <v>42432</v>
      </c>
      <c r="F229" s="211">
        <v>41658</v>
      </c>
      <c r="G229" s="211">
        <v>40655</v>
      </c>
      <c r="H229" s="211">
        <v>40233</v>
      </c>
      <c r="I229" s="211">
        <v>37808</v>
      </c>
      <c r="J229" s="211">
        <v>37082</v>
      </c>
      <c r="K229" s="211">
        <v>37042</v>
      </c>
      <c r="L229" s="211">
        <v>36955</v>
      </c>
      <c r="M229" s="211">
        <v>38903</v>
      </c>
      <c r="N229" s="211">
        <v>40149</v>
      </c>
      <c r="O229" s="211">
        <v>41030</v>
      </c>
      <c r="P229" s="212">
        <v>40704</v>
      </c>
      <c r="Q229" s="212">
        <v>41187</v>
      </c>
      <c r="R229" s="212">
        <v>40450</v>
      </c>
      <c r="S229" s="556">
        <f>100</f>
        <v>100</v>
      </c>
      <c r="T229" s="72">
        <f t="shared" si="114"/>
        <v>96.232962148186786</v>
      </c>
      <c r="U229" s="72">
        <f t="shared" si="114"/>
        <v>94.477581475517653</v>
      </c>
      <c r="V229" s="72">
        <f t="shared" si="114"/>
        <v>92.202843988841764</v>
      </c>
      <c r="W229" s="72">
        <f t="shared" si="114"/>
        <v>91.245775973510533</v>
      </c>
      <c r="X229" s="72">
        <f t="shared" si="114"/>
        <v>85.746036785884385</v>
      </c>
      <c r="Y229" s="72">
        <f t="shared" si="104"/>
        <v>84.099516930124963</v>
      </c>
      <c r="Z229" s="72">
        <f t="shared" si="104"/>
        <v>84.008799582700206</v>
      </c>
      <c r="AA229" s="72">
        <f t="shared" si="104"/>
        <v>83.811489352051339</v>
      </c>
      <c r="AB229" s="72">
        <f t="shared" si="104"/>
        <v>88.22942417163722</v>
      </c>
      <c r="AC229" s="72">
        <f t="shared" si="105"/>
        <v>91.055269543918541</v>
      </c>
      <c r="AD229" s="72">
        <f t="shared" si="105"/>
        <v>93.053319120948899</v>
      </c>
      <c r="AE229" s="72">
        <f t="shared" ref="AE229:AE230" si="153">P229*100/$D229</f>
        <v>92.313972739437105</v>
      </c>
      <c r="AF229" s="72">
        <f t="shared" ref="AF229:AG230" si="154">Q229*100/$D229</f>
        <v>93.409384709591095</v>
      </c>
      <c r="AG229" s="73">
        <f t="shared" si="154"/>
        <v>91.737917583289871</v>
      </c>
      <c r="AH229" s="557">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5"/>
      <c r="C230" s="1" t="s">
        <v>196</v>
      </c>
      <c r="D230" s="211">
        <v>16996</v>
      </c>
      <c r="E230" s="211">
        <v>15850</v>
      </c>
      <c r="F230" s="211">
        <v>15390</v>
      </c>
      <c r="G230" s="211">
        <v>13967</v>
      </c>
      <c r="H230" s="211">
        <v>12809</v>
      </c>
      <c r="I230" s="211">
        <v>13298</v>
      </c>
      <c r="J230" s="211">
        <v>12172</v>
      </c>
      <c r="K230" s="211">
        <v>11786</v>
      </c>
      <c r="L230" s="211">
        <v>11711</v>
      </c>
      <c r="M230" s="211">
        <v>11564</v>
      </c>
      <c r="N230" s="211">
        <v>11234</v>
      </c>
      <c r="O230" s="211">
        <v>13551</v>
      </c>
      <c r="P230" s="212">
        <v>13354</v>
      </c>
      <c r="Q230" s="212">
        <v>12566</v>
      </c>
      <c r="R230" s="212">
        <v>12216</v>
      </c>
      <c r="S230" s="556">
        <f>100</f>
        <v>100</v>
      </c>
      <c r="T230" s="72">
        <f t="shared" si="114"/>
        <v>93.257236996940463</v>
      </c>
      <c r="U230" s="72">
        <f t="shared" si="114"/>
        <v>90.550717815956702</v>
      </c>
      <c r="V230" s="72">
        <f t="shared" si="114"/>
        <v>82.178159566956936</v>
      </c>
      <c r="W230" s="72">
        <f t="shared" si="114"/>
        <v>75.364791715697805</v>
      </c>
      <c r="X230" s="72">
        <f t="shared" si="114"/>
        <v>78.241939279830547</v>
      </c>
      <c r="Y230" s="72">
        <f t="shared" si="104"/>
        <v>71.616851023770295</v>
      </c>
      <c r="Z230" s="72">
        <f t="shared" si="104"/>
        <v>69.345728406683932</v>
      </c>
      <c r="AA230" s="72">
        <f t="shared" si="104"/>
        <v>68.904448105436572</v>
      </c>
      <c r="AB230" s="72">
        <f t="shared" si="104"/>
        <v>68.039538714991764</v>
      </c>
      <c r="AC230" s="72">
        <f t="shared" si="105"/>
        <v>66.09790538950341</v>
      </c>
      <c r="AD230" s="72">
        <f t="shared" si="105"/>
        <v>79.730524829371618</v>
      </c>
      <c r="AE230" s="72">
        <f t="shared" si="153"/>
        <v>78.571428571428569</v>
      </c>
      <c r="AF230" s="72">
        <f t="shared" si="154"/>
        <v>73.935043539656391</v>
      </c>
      <c r="AG230" s="73">
        <f t="shared" si="154"/>
        <v>71.875735467168752</v>
      </c>
      <c r="AH230" s="557">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5"/>
      <c r="C231" s="1" t="s">
        <v>197</v>
      </c>
      <c r="D231" s="211">
        <v>5858</v>
      </c>
      <c r="E231" s="211">
        <v>6185</v>
      </c>
      <c r="F231" s="211">
        <v>6439</v>
      </c>
      <c r="G231" s="211">
        <v>5050</v>
      </c>
      <c r="H231" s="211">
        <v>4429</v>
      </c>
      <c r="I231" s="211">
        <v>2428</v>
      </c>
      <c r="J231" s="211">
        <v>2166</v>
      </c>
      <c r="K231" s="211">
        <v>2333</v>
      </c>
      <c r="L231" s="211">
        <v>2052</v>
      </c>
      <c r="M231" s="211">
        <v>2260</v>
      </c>
      <c r="N231" s="211">
        <v>3586</v>
      </c>
      <c r="O231" s="211">
        <v>2693</v>
      </c>
      <c r="P231" s="212">
        <v>2744</v>
      </c>
      <c r="Q231" s="212">
        <v>2866</v>
      </c>
      <c r="R231" s="212">
        <v>2842</v>
      </c>
      <c r="S231" s="556">
        <f>100</f>
        <v>100</v>
      </c>
      <c r="T231" s="72">
        <f t="shared" si="114"/>
        <v>105.58210993513144</v>
      </c>
      <c r="U231" s="72">
        <f t="shared" si="114"/>
        <v>109.9180607715944</v>
      </c>
      <c r="V231" s="72">
        <f t="shared" si="114"/>
        <v>86.206896551724142</v>
      </c>
      <c r="W231" s="72">
        <f t="shared" si="114"/>
        <v>75.60600887674974</v>
      </c>
      <c r="X231" s="72">
        <f t="shared" si="114"/>
        <v>41.447593035165589</v>
      </c>
      <c r="Y231" s="72">
        <f t="shared" si="104"/>
        <v>36.975076818026629</v>
      </c>
      <c r="Z231" s="72">
        <f t="shared" si="104"/>
        <v>39.825879139638104</v>
      </c>
      <c r="AA231" s="72">
        <f t="shared" si="104"/>
        <v>35.029020143393652</v>
      </c>
      <c r="AB231" s="72">
        <f t="shared" si="104"/>
        <v>38.579720040969612</v>
      </c>
      <c r="AC231" s="72">
        <f t="shared" si="105"/>
        <v>61.21543188801639</v>
      </c>
      <c r="AD231" s="72">
        <f t="shared" si="105"/>
        <v>45.971321270058041</v>
      </c>
      <c r="AE231" s="72">
        <f t="shared" ref="AE231:AE232" si="155">P231*100/$D231</f>
        <v>46.841925571867534</v>
      </c>
      <c r="AF231" s="72">
        <f t="shared" ref="AF231:AG232" si="156">Q231*100/$D231</f>
        <v>48.924547627176509</v>
      </c>
      <c r="AG231" s="73">
        <f t="shared" si="156"/>
        <v>48.514851485148512</v>
      </c>
      <c r="AH231" s="557">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5"/>
      <c r="C232" s="1" t="s">
        <v>198</v>
      </c>
      <c r="D232" s="211">
        <v>196687</v>
      </c>
      <c r="E232" s="211">
        <v>198380</v>
      </c>
      <c r="F232" s="211">
        <v>221477</v>
      </c>
      <c r="G232" s="211">
        <v>220638</v>
      </c>
      <c r="H232" s="211">
        <v>219792</v>
      </c>
      <c r="I232" s="211">
        <v>210953</v>
      </c>
      <c r="J232" s="211">
        <v>208538</v>
      </c>
      <c r="K232" s="211">
        <v>210152</v>
      </c>
      <c r="L232" s="211">
        <v>211701</v>
      </c>
      <c r="M232" s="211">
        <v>222913</v>
      </c>
      <c r="N232" s="211">
        <v>229259</v>
      </c>
      <c r="O232" s="211">
        <v>234385</v>
      </c>
      <c r="P232" s="212">
        <v>238713</v>
      </c>
      <c r="Q232" s="212">
        <v>235770</v>
      </c>
      <c r="R232" s="212">
        <v>236367</v>
      </c>
      <c r="S232" s="556">
        <f>100</f>
        <v>100</v>
      </c>
      <c r="T232" s="72">
        <f t="shared" si="114"/>
        <v>100.86075846395542</v>
      </c>
      <c r="U232" s="72">
        <f t="shared" si="114"/>
        <v>112.60378164291488</v>
      </c>
      <c r="V232" s="72">
        <f t="shared" si="114"/>
        <v>112.17721557601672</v>
      </c>
      <c r="W232" s="72">
        <f t="shared" si="114"/>
        <v>111.74709055504431</v>
      </c>
      <c r="X232" s="72">
        <f t="shared" si="114"/>
        <v>107.25314840330067</v>
      </c>
      <c r="Y232" s="72">
        <f t="shared" si="104"/>
        <v>106.02530924768796</v>
      </c>
      <c r="Z232" s="72">
        <f t="shared" si="104"/>
        <v>106.84590237280553</v>
      </c>
      <c r="AA232" s="72">
        <f t="shared" si="104"/>
        <v>107.63344806723373</v>
      </c>
      <c r="AB232" s="72">
        <f t="shared" si="104"/>
        <v>113.33387565014465</v>
      </c>
      <c r="AC232" s="72">
        <f t="shared" si="105"/>
        <v>116.5603217294483</v>
      </c>
      <c r="AD232" s="72">
        <f t="shared" si="105"/>
        <v>119.16649295581304</v>
      </c>
      <c r="AE232" s="72">
        <f t="shared" si="155"/>
        <v>121.36694341771444</v>
      </c>
      <c r="AF232" s="72">
        <f t="shared" si="156"/>
        <v>119.87065744050192</v>
      </c>
      <c r="AG232" s="73">
        <f t="shared" si="156"/>
        <v>120.17418538083351</v>
      </c>
      <c r="AH232" s="557">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6"/>
      <c r="C233" s="8" t="s">
        <v>199</v>
      </c>
      <c r="D233">
        <v>190829</v>
      </c>
      <c r="E233">
        <v>192195</v>
      </c>
      <c r="F233">
        <v>215038</v>
      </c>
      <c r="G233">
        <v>215588</v>
      </c>
      <c r="H233">
        <v>215363</v>
      </c>
      <c r="I233">
        <v>208525</v>
      </c>
      <c r="J233">
        <v>206372</v>
      </c>
      <c r="K233">
        <v>207819</v>
      </c>
      <c r="L233">
        <v>209649</v>
      </c>
      <c r="M233">
        <v>220653</v>
      </c>
      <c r="N233">
        <v>225673</v>
      </c>
      <c r="O233">
        <v>231692</v>
      </c>
      <c r="P233">
        <v>235969</v>
      </c>
      <c r="Q233">
        <v>232904</v>
      </c>
      <c r="R233">
        <v>233525</v>
      </c>
      <c r="S233" s="556">
        <f>100</f>
        <v>100</v>
      </c>
      <c r="T233" s="72">
        <f t="shared" si="114"/>
        <v>100.71582411478339</v>
      </c>
      <c r="U233" s="72">
        <f t="shared" si="114"/>
        <v>112.6862269361575</v>
      </c>
      <c r="V233" s="72">
        <f t="shared" si="114"/>
        <v>112.97444308779065</v>
      </c>
      <c r="W233" s="72">
        <f t="shared" si="114"/>
        <v>112.85653648030436</v>
      </c>
      <c r="X233" s="72">
        <f t="shared" si="114"/>
        <v>109.27322367145455</v>
      </c>
      <c r="Y233" s="72">
        <f t="shared" si="104"/>
        <v>108.14498844515246</v>
      </c>
      <c r="Z233" s="72">
        <f t="shared" si="104"/>
        <v>108.90325893863093</v>
      </c>
      <c r="AA233" s="72">
        <f t="shared" si="104"/>
        <v>109.86223267951937</v>
      </c>
      <c r="AB233" s="72">
        <f t="shared" si="104"/>
        <v>115.62865182964853</v>
      </c>
      <c r="AC233" s="72">
        <f t="shared" si="105"/>
        <v>118.25927925000917</v>
      </c>
      <c r="AD233" s="72">
        <f t="shared" si="105"/>
        <v>121.41341200760891</v>
      </c>
      <c r="AE233" s="72">
        <f t="shared" ref="AE233:AE234" si="157">P233*100/$D233</f>
        <v>123.6546856085815</v>
      </c>
      <c r="AF233" s="72">
        <f t="shared" ref="AF233:AG234" si="158">Q233*100/$D233</f>
        <v>122.04853559993502</v>
      </c>
      <c r="AG233" s="73">
        <f t="shared" si="158"/>
        <v>122.37395783659716</v>
      </c>
      <c r="AH233" s="237"/>
      <c r="AI233" s="238"/>
      <c r="AJ233" s="238"/>
      <c r="AK233" s="238"/>
      <c r="AL233" s="238"/>
      <c r="AM233" s="238"/>
      <c r="AN233" s="238"/>
      <c r="AO233" s="238"/>
      <c r="AP233" s="238"/>
      <c r="AQ233" s="238"/>
      <c r="AR233" s="238"/>
      <c r="AS233" s="238"/>
      <c r="AT233" s="238"/>
      <c r="AU233" s="238"/>
      <c r="AV233" s="239"/>
    </row>
    <row r="234" spans="2:48" ht="15" customHeight="1">
      <c r="B234" s="735" t="s">
        <v>153</v>
      </c>
      <c r="C234" s="1" t="s">
        <v>194</v>
      </c>
      <c r="D234" s="211">
        <v>40063</v>
      </c>
      <c r="E234" s="211">
        <v>41626</v>
      </c>
      <c r="F234" s="211">
        <v>41665</v>
      </c>
      <c r="G234" s="211">
        <v>42370</v>
      </c>
      <c r="H234" s="211">
        <v>42179</v>
      </c>
      <c r="I234" s="211">
        <v>41833</v>
      </c>
      <c r="J234" s="211">
        <v>41805</v>
      </c>
      <c r="K234" s="211">
        <v>41883</v>
      </c>
      <c r="L234" s="211">
        <v>42601</v>
      </c>
      <c r="M234" s="211">
        <v>42938</v>
      </c>
      <c r="N234" s="211">
        <v>43058</v>
      </c>
      <c r="O234" s="211">
        <v>44436</v>
      </c>
      <c r="P234" s="212">
        <v>43530</v>
      </c>
      <c r="Q234" s="212">
        <v>43569</v>
      </c>
      <c r="R234" s="212">
        <v>43717</v>
      </c>
      <c r="S234" s="556">
        <f>100</f>
        <v>100</v>
      </c>
      <c r="T234" s="72">
        <f t="shared" si="114"/>
        <v>103.90135536529965</v>
      </c>
      <c r="U234" s="72">
        <f t="shared" si="114"/>
        <v>103.99870204428026</v>
      </c>
      <c r="V234" s="72">
        <f t="shared" si="114"/>
        <v>105.75843047200659</v>
      </c>
      <c r="W234" s="72">
        <f t="shared" si="114"/>
        <v>105.2816813518708</v>
      </c>
      <c r="X234" s="72">
        <f t="shared" si="114"/>
        <v>104.41804158450441</v>
      </c>
      <c r="Y234" s="72">
        <f t="shared" si="104"/>
        <v>104.34815166113371</v>
      </c>
      <c r="Z234" s="72">
        <f t="shared" si="104"/>
        <v>104.54284501909493</v>
      </c>
      <c r="AA234" s="72">
        <f t="shared" si="104"/>
        <v>106.33502233981478</v>
      </c>
      <c r="AB234" s="72">
        <f t="shared" si="104"/>
        <v>107.1761974889549</v>
      </c>
      <c r="AC234" s="72">
        <f t="shared" si="105"/>
        <v>107.47572573197215</v>
      </c>
      <c r="AD234" s="72">
        <f t="shared" si="105"/>
        <v>110.91530838928688</v>
      </c>
      <c r="AE234" s="72">
        <f t="shared" si="157"/>
        <v>108.65387015450665</v>
      </c>
      <c r="AF234" s="72">
        <f t="shared" si="158"/>
        <v>108.75121683348726</v>
      </c>
      <c r="AG234" s="73">
        <f t="shared" si="158"/>
        <v>109.12063499987519</v>
      </c>
      <c r="AH234" s="557">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5"/>
      <c r="C235" s="1" t="s">
        <v>195</v>
      </c>
      <c r="D235" s="211">
        <v>22849</v>
      </c>
      <c r="E235" s="211">
        <v>21884</v>
      </c>
      <c r="F235" s="211">
        <v>21283</v>
      </c>
      <c r="G235" s="211">
        <v>21305</v>
      </c>
      <c r="H235" s="211">
        <v>21690</v>
      </c>
      <c r="I235" s="211">
        <v>20956</v>
      </c>
      <c r="J235" s="211">
        <v>20398</v>
      </c>
      <c r="K235" s="211">
        <v>19521</v>
      </c>
      <c r="L235" s="211">
        <v>19960</v>
      </c>
      <c r="M235" s="211">
        <v>19938</v>
      </c>
      <c r="N235" s="211">
        <v>20723</v>
      </c>
      <c r="O235" s="211">
        <v>21162</v>
      </c>
      <c r="P235" s="212">
        <v>20601</v>
      </c>
      <c r="Q235" s="212">
        <v>20981</v>
      </c>
      <c r="R235" s="212">
        <v>21079</v>
      </c>
      <c r="S235" s="556">
        <f>100</f>
        <v>100</v>
      </c>
      <c r="T235" s="72">
        <f t="shared" si="114"/>
        <v>95.776620421024987</v>
      </c>
      <c r="U235" s="72">
        <f t="shared" si="114"/>
        <v>93.146308372357652</v>
      </c>
      <c r="V235" s="72">
        <f t="shared" si="114"/>
        <v>93.24259267363999</v>
      </c>
      <c r="W235" s="72">
        <f t="shared" si="114"/>
        <v>94.927567946080785</v>
      </c>
      <c r="X235" s="72">
        <f t="shared" si="114"/>
        <v>91.715173530570269</v>
      </c>
      <c r="Y235" s="72">
        <f t="shared" si="104"/>
        <v>89.273053525318389</v>
      </c>
      <c r="Z235" s="72">
        <f t="shared" si="104"/>
        <v>85.434811151472715</v>
      </c>
      <c r="AA235" s="72">
        <f t="shared" si="104"/>
        <v>87.356120617970149</v>
      </c>
      <c r="AB235" s="72">
        <f t="shared" si="104"/>
        <v>87.259836316687824</v>
      </c>
      <c r="AC235" s="72">
        <f t="shared" si="105"/>
        <v>90.695435248807385</v>
      </c>
      <c r="AD235" s="72">
        <f t="shared" si="105"/>
        <v>92.616744715304833</v>
      </c>
      <c r="AE235" s="72">
        <f t="shared" ref="AE235:AE236" si="159">P235*100/$D235</f>
        <v>90.161495032605359</v>
      </c>
      <c r="AF235" s="72">
        <f t="shared" ref="AF235:AG236" si="160">Q235*100/$D235</f>
        <v>91.824587509300187</v>
      </c>
      <c r="AG235" s="73">
        <f t="shared" si="160"/>
        <v>92.253490305921488</v>
      </c>
      <c r="AH235" s="557">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5"/>
      <c r="C236" s="1" t="s">
        <v>196</v>
      </c>
      <c r="D236" s="211">
        <v>17042</v>
      </c>
      <c r="E236" s="211">
        <v>15512</v>
      </c>
      <c r="F236" s="211">
        <v>14973</v>
      </c>
      <c r="G236" s="211">
        <v>14899</v>
      </c>
      <c r="H236" s="211">
        <v>14382</v>
      </c>
      <c r="I236" s="211">
        <v>12876</v>
      </c>
      <c r="J236" s="211">
        <v>13209</v>
      </c>
      <c r="K236" s="211">
        <v>13855</v>
      </c>
      <c r="L236" s="211">
        <v>14921</v>
      </c>
      <c r="M236" s="211">
        <v>16518</v>
      </c>
      <c r="N236" s="211">
        <v>17175</v>
      </c>
      <c r="O236" s="211">
        <v>17095</v>
      </c>
      <c r="P236" s="212">
        <v>16652</v>
      </c>
      <c r="Q236" s="212">
        <v>16707</v>
      </c>
      <c r="R236" s="212">
        <v>16794</v>
      </c>
      <c r="S236" s="556">
        <f>100</f>
        <v>100</v>
      </c>
      <c r="T236" s="72">
        <f t="shared" si="114"/>
        <v>91.022180495247042</v>
      </c>
      <c r="U236" s="72">
        <f t="shared" si="114"/>
        <v>87.859406172984393</v>
      </c>
      <c r="V236" s="72">
        <f t="shared" si="114"/>
        <v>87.425184837460392</v>
      </c>
      <c r="W236" s="72">
        <f t="shared" si="114"/>
        <v>84.391503344677858</v>
      </c>
      <c r="X236" s="72">
        <f t="shared" si="114"/>
        <v>75.554512381175925</v>
      </c>
      <c r="Y236" s="72">
        <f t="shared" si="104"/>
        <v>77.508508391033914</v>
      </c>
      <c r="Z236" s="72">
        <f t="shared" si="104"/>
        <v>81.299143293040729</v>
      </c>
      <c r="AA236" s="72">
        <f t="shared" si="104"/>
        <v>87.554277666940493</v>
      </c>
      <c r="AB236" s="72">
        <f t="shared" si="104"/>
        <v>96.92524351601925</v>
      </c>
      <c r="AC236" s="72">
        <f t="shared" si="105"/>
        <v>100.7804248327661</v>
      </c>
      <c r="AD236" s="72">
        <f t="shared" si="105"/>
        <v>100.31099636192936</v>
      </c>
      <c r="AE236" s="72">
        <f t="shared" si="159"/>
        <v>97.711536204670807</v>
      </c>
      <c r="AF236" s="72">
        <f t="shared" si="160"/>
        <v>98.034268278371087</v>
      </c>
      <c r="AG236" s="73">
        <f t="shared" si="160"/>
        <v>98.544771740406063</v>
      </c>
      <c r="AH236" s="557">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5"/>
      <c r="C237" s="1" t="s">
        <v>197</v>
      </c>
      <c r="D237" s="211">
        <v>6684</v>
      </c>
      <c r="E237" s="211">
        <v>6037</v>
      </c>
      <c r="F237" s="211">
        <v>6324</v>
      </c>
      <c r="G237" s="211">
        <v>6375</v>
      </c>
      <c r="H237" s="211">
        <v>6454</v>
      </c>
      <c r="I237" s="211">
        <v>7432</v>
      </c>
      <c r="J237" s="211">
        <v>7376</v>
      </c>
      <c r="K237" s="211">
        <v>8668</v>
      </c>
      <c r="L237" s="211">
        <v>9089</v>
      </c>
      <c r="M237" s="211">
        <v>9350</v>
      </c>
      <c r="N237" s="211">
        <v>9988</v>
      </c>
      <c r="O237" s="211">
        <v>9205</v>
      </c>
      <c r="P237" s="212">
        <v>8545</v>
      </c>
      <c r="Q237" s="212">
        <v>9192</v>
      </c>
      <c r="R237" s="212">
        <v>9305</v>
      </c>
      <c r="S237" s="556">
        <f>100</f>
        <v>100</v>
      </c>
      <c r="T237" s="72">
        <f t="shared" si="114"/>
        <v>90.320167564332735</v>
      </c>
      <c r="U237" s="72">
        <f t="shared" si="114"/>
        <v>94.614003590664268</v>
      </c>
      <c r="V237" s="72">
        <f t="shared" si="114"/>
        <v>95.377019748653495</v>
      </c>
      <c r="W237" s="72">
        <f t="shared" si="114"/>
        <v>96.558946738479946</v>
      </c>
      <c r="X237" s="72">
        <f t="shared" si="114"/>
        <v>111.19090365050867</v>
      </c>
      <c r="Y237" s="72">
        <f t="shared" si="104"/>
        <v>110.35308198683423</v>
      </c>
      <c r="Z237" s="72">
        <f t="shared" si="104"/>
        <v>129.68282465589468</v>
      </c>
      <c r="AA237" s="72">
        <f t="shared" si="104"/>
        <v>135.98144823459006</v>
      </c>
      <c r="AB237" s="72">
        <f t="shared" si="104"/>
        <v>139.88629563135848</v>
      </c>
      <c r="AC237" s="72">
        <f t="shared" si="105"/>
        <v>149.43147815679234</v>
      </c>
      <c r="AD237" s="72">
        <f t="shared" si="105"/>
        <v>137.71693596648714</v>
      </c>
      <c r="AE237" s="72">
        <f t="shared" ref="AE237:AE238" si="161">P237*100/$D237</f>
        <v>127.8426092160383</v>
      </c>
      <c r="AF237" s="72">
        <f t="shared" ref="AF237:AG238" si="162">Q237*100/$D237</f>
        <v>137.52244165170558</v>
      </c>
      <c r="AG237" s="73">
        <f t="shared" si="162"/>
        <v>139.2130460801915</v>
      </c>
      <c r="AH237" s="557">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5"/>
      <c r="C238" s="1" t="s">
        <v>198</v>
      </c>
      <c r="D238" s="211">
        <v>86638</v>
      </c>
      <c r="E238" s="211">
        <v>85059</v>
      </c>
      <c r="F238" s="211">
        <v>84245</v>
      </c>
      <c r="G238" s="211">
        <v>84949</v>
      </c>
      <c r="H238" s="211">
        <v>84705</v>
      </c>
      <c r="I238" s="211">
        <v>83097</v>
      </c>
      <c r="J238" s="211">
        <v>82788</v>
      </c>
      <c r="K238" s="211">
        <v>83927</v>
      </c>
      <c r="L238" s="211">
        <v>86571</v>
      </c>
      <c r="M238" s="211">
        <v>88744</v>
      </c>
      <c r="N238" s="211">
        <v>90944</v>
      </c>
      <c r="O238" s="211">
        <v>91898</v>
      </c>
      <c r="P238" s="212">
        <v>89328</v>
      </c>
      <c r="Q238" s="212">
        <v>90449</v>
      </c>
      <c r="R238" s="212">
        <v>90895</v>
      </c>
      <c r="S238" s="556">
        <f>100</f>
        <v>100</v>
      </c>
      <c r="T238" s="72">
        <f t="shared" si="114"/>
        <v>98.177474087582823</v>
      </c>
      <c r="U238" s="72">
        <f t="shared" si="114"/>
        <v>97.237932546919367</v>
      </c>
      <c r="V238" s="72">
        <f t="shared" si="114"/>
        <v>98.050509014520188</v>
      </c>
      <c r="W238" s="72">
        <f t="shared" si="114"/>
        <v>97.76887739790854</v>
      </c>
      <c r="X238" s="72">
        <f t="shared" si="114"/>
        <v>95.912878875320303</v>
      </c>
      <c r="Y238" s="72">
        <f t="shared" si="104"/>
        <v>95.556222442808007</v>
      </c>
      <c r="Z238" s="72">
        <f t="shared" si="104"/>
        <v>96.870888062974672</v>
      </c>
      <c r="AA238" s="72">
        <f t="shared" si="104"/>
        <v>99.922666728225494</v>
      </c>
      <c r="AB238" s="72">
        <f t="shared" si="104"/>
        <v>102.43080403518087</v>
      </c>
      <c r="AC238" s="72">
        <f t="shared" si="105"/>
        <v>104.97010549643343</v>
      </c>
      <c r="AD238" s="72">
        <f t="shared" si="105"/>
        <v>106.07123894826751</v>
      </c>
      <c r="AE238" s="72">
        <f t="shared" si="161"/>
        <v>103.10487315034973</v>
      </c>
      <c r="AF238" s="72">
        <f t="shared" si="162"/>
        <v>104.39876266765161</v>
      </c>
      <c r="AG238" s="73">
        <f t="shared" si="162"/>
        <v>104.91354832752371</v>
      </c>
      <c r="AH238" s="557">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6"/>
      <c r="C239" s="8" t="s">
        <v>199</v>
      </c>
      <c r="D239">
        <v>79954</v>
      </c>
      <c r="E239">
        <v>79022</v>
      </c>
      <c r="F239">
        <v>77921</v>
      </c>
      <c r="G239">
        <v>78574</v>
      </c>
      <c r="H239">
        <v>78251</v>
      </c>
      <c r="I239">
        <v>75665</v>
      </c>
      <c r="J239">
        <v>75412</v>
      </c>
      <c r="K239">
        <v>75259</v>
      </c>
      <c r="L239">
        <v>77482</v>
      </c>
      <c r="M239">
        <v>79394</v>
      </c>
      <c r="N239">
        <v>80956</v>
      </c>
      <c r="O239">
        <v>82693</v>
      </c>
      <c r="P239">
        <v>80783</v>
      </c>
      <c r="Q239">
        <v>81257</v>
      </c>
      <c r="R239">
        <v>81590</v>
      </c>
      <c r="S239" s="556">
        <f>100</f>
        <v>100</v>
      </c>
      <c r="T239" s="72">
        <f t="shared" si="114"/>
        <v>98.834329739600264</v>
      </c>
      <c r="U239" s="72">
        <f t="shared" si="114"/>
        <v>97.45728794056582</v>
      </c>
      <c r="V239" s="72">
        <f t="shared" si="114"/>
        <v>98.274007554343754</v>
      </c>
      <c r="W239" s="72">
        <f t="shared" si="114"/>
        <v>97.870025264527101</v>
      </c>
      <c r="X239" s="72">
        <f t="shared" si="114"/>
        <v>94.635665507666914</v>
      </c>
      <c r="Y239" s="72">
        <f t="shared" si="104"/>
        <v>94.319233559296592</v>
      </c>
      <c r="Z239" s="72">
        <f t="shared" si="104"/>
        <v>94.127873527278183</v>
      </c>
      <c r="AA239" s="72">
        <f t="shared" si="104"/>
        <v>96.908222227780968</v>
      </c>
      <c r="AB239" s="72">
        <f t="shared" si="104"/>
        <v>99.299597268429352</v>
      </c>
      <c r="AC239" s="72">
        <f t="shared" si="105"/>
        <v>101.25322060184607</v>
      </c>
      <c r="AD239" s="72">
        <f t="shared" si="105"/>
        <v>103.42571978887861</v>
      </c>
      <c r="AE239" s="72">
        <f t="shared" ref="AE239:AE240" si="163">P239*100/$D239</f>
        <v>101.03684618655727</v>
      </c>
      <c r="AF239" s="72">
        <f t="shared" ref="AF239:AG240" si="164">Q239*100/$D239</f>
        <v>101.62968707006529</v>
      </c>
      <c r="AG239" s="73">
        <f t="shared" si="164"/>
        <v>102.04617655151712</v>
      </c>
      <c r="AH239" s="237"/>
      <c r="AI239" s="238"/>
      <c r="AJ239" s="238"/>
      <c r="AK239" s="238"/>
      <c r="AL239" s="238"/>
      <c r="AM239" s="238"/>
      <c r="AN239" s="238"/>
      <c r="AO239" s="238"/>
      <c r="AP239" s="238"/>
      <c r="AQ239" s="238"/>
      <c r="AR239" s="238"/>
      <c r="AS239" s="238"/>
      <c r="AT239" s="238"/>
      <c r="AU239" s="238"/>
      <c r="AV239" s="239"/>
    </row>
    <row r="240" spans="2:48" ht="15" customHeight="1">
      <c r="B240" s="735" t="s">
        <v>154</v>
      </c>
      <c r="C240" s="1" t="s">
        <v>194</v>
      </c>
      <c r="D240" s="211">
        <v>75579</v>
      </c>
      <c r="E240" s="211">
        <v>79246</v>
      </c>
      <c r="F240" s="211">
        <v>90272</v>
      </c>
      <c r="G240" s="211">
        <v>97876</v>
      </c>
      <c r="H240" s="211">
        <v>106920</v>
      </c>
      <c r="I240" s="211">
        <v>110616</v>
      </c>
      <c r="J240" s="211">
        <v>111010</v>
      </c>
      <c r="K240" s="211">
        <v>113803</v>
      </c>
      <c r="L240" s="211">
        <v>110710</v>
      </c>
      <c r="M240" s="211">
        <v>103888</v>
      </c>
      <c r="N240" s="211">
        <v>98442</v>
      </c>
      <c r="O240" s="211">
        <v>97224</v>
      </c>
      <c r="P240" s="212">
        <v>95243</v>
      </c>
      <c r="Q240" s="212">
        <v>95328</v>
      </c>
      <c r="R240" s="212">
        <v>95652</v>
      </c>
      <c r="S240" s="556">
        <f>100</f>
        <v>100</v>
      </c>
      <c r="T240" s="72">
        <f t="shared" si="114"/>
        <v>104.85187684409691</v>
      </c>
      <c r="U240" s="72">
        <f t="shared" si="114"/>
        <v>119.44058534778179</v>
      </c>
      <c r="V240" s="72">
        <f t="shared" si="114"/>
        <v>129.50158112703264</v>
      </c>
      <c r="W240" s="72">
        <f t="shared" si="114"/>
        <v>141.4678680585877</v>
      </c>
      <c r="X240" s="72">
        <f t="shared" si="114"/>
        <v>146.35811534950184</v>
      </c>
      <c r="Y240" s="72">
        <f t="shared" si="104"/>
        <v>146.87942417867396</v>
      </c>
      <c r="Z240" s="72">
        <f t="shared" si="104"/>
        <v>150.57489514283068</v>
      </c>
      <c r="AA240" s="72">
        <f t="shared" si="104"/>
        <v>146.48248852194394</v>
      </c>
      <c r="AB240" s="72">
        <f t="shared" si="104"/>
        <v>137.45617168790272</v>
      </c>
      <c r="AC240" s="72">
        <f t="shared" si="105"/>
        <v>130.25046639939666</v>
      </c>
      <c r="AD240" s="72">
        <f t="shared" si="105"/>
        <v>128.63890763307268</v>
      </c>
      <c r="AE240" s="72">
        <f t="shared" si="163"/>
        <v>126.01780917979862</v>
      </c>
      <c r="AF240" s="72">
        <f t="shared" si="164"/>
        <v>126.13027428253881</v>
      </c>
      <c r="AG240" s="73">
        <f t="shared" si="164"/>
        <v>126.55896479180724</v>
      </c>
      <c r="AH240" s="557">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5"/>
      <c r="C241" s="1" t="s">
        <v>195</v>
      </c>
      <c r="D241" s="211">
        <v>83835</v>
      </c>
      <c r="E241" s="211">
        <v>79143</v>
      </c>
      <c r="F241" s="211">
        <v>79264</v>
      </c>
      <c r="G241" s="211">
        <v>79871</v>
      </c>
      <c r="H241" s="211">
        <v>81321</v>
      </c>
      <c r="I241" s="211">
        <v>80901</v>
      </c>
      <c r="J241" s="211">
        <v>79503</v>
      </c>
      <c r="K241" s="211">
        <v>78500</v>
      </c>
      <c r="L241" s="211">
        <v>76607</v>
      </c>
      <c r="M241" s="211">
        <v>77805</v>
      </c>
      <c r="N241" s="211">
        <v>78700</v>
      </c>
      <c r="O241" s="211">
        <v>78252</v>
      </c>
      <c r="P241" s="212">
        <v>76177</v>
      </c>
      <c r="Q241" s="212">
        <v>77582</v>
      </c>
      <c r="R241" s="212">
        <v>77946</v>
      </c>
      <c r="S241" s="556">
        <f>100</f>
        <v>100</v>
      </c>
      <c r="T241" s="72">
        <f t="shared" si="114"/>
        <v>94.403292181069958</v>
      </c>
      <c r="U241" s="72">
        <f t="shared" si="114"/>
        <v>94.547623307687715</v>
      </c>
      <c r="V241" s="72">
        <f t="shared" si="114"/>
        <v>95.271664579233018</v>
      </c>
      <c r="W241" s="72">
        <f t="shared" si="114"/>
        <v>97.001252460189662</v>
      </c>
      <c r="X241" s="72">
        <f t="shared" si="114"/>
        <v>96.500268384326361</v>
      </c>
      <c r="Y241" s="72">
        <f t="shared" si="104"/>
        <v>94.832707103238505</v>
      </c>
      <c r="Z241" s="72">
        <f t="shared" si="104"/>
        <v>93.636309417307814</v>
      </c>
      <c r="AA241" s="72">
        <f t="shared" si="104"/>
        <v>91.378302618238209</v>
      </c>
      <c r="AB241" s="72">
        <f t="shared" si="104"/>
        <v>92.807300053676869</v>
      </c>
      <c r="AC241" s="72">
        <f t="shared" si="105"/>
        <v>93.874873262956996</v>
      </c>
      <c r="AD241" s="72">
        <f t="shared" si="105"/>
        <v>93.340490248702807</v>
      </c>
      <c r="AE241" s="72">
        <f t="shared" ref="AE241:AE242" si="165">P241*100/$D241</f>
        <v>90.86539035009244</v>
      </c>
      <c r="AF241" s="72">
        <f t="shared" ref="AF241:AG242" si="166">Q241*100/$D241</f>
        <v>92.541301365778011</v>
      </c>
      <c r="AG241" s="73">
        <f t="shared" si="166"/>
        <v>92.975487564859549</v>
      </c>
      <c r="AH241" s="557">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5"/>
      <c r="C242" s="1" t="s">
        <v>196</v>
      </c>
      <c r="D242" s="211">
        <v>54402</v>
      </c>
      <c r="E242" s="211">
        <v>49576</v>
      </c>
      <c r="F242" s="211">
        <v>48323</v>
      </c>
      <c r="G242" s="211">
        <v>49586</v>
      </c>
      <c r="H242" s="211">
        <v>51363</v>
      </c>
      <c r="I242" s="211">
        <v>49272</v>
      </c>
      <c r="J242" s="211">
        <v>49627</v>
      </c>
      <c r="K242" s="211">
        <v>51081</v>
      </c>
      <c r="L242" s="211">
        <v>51343</v>
      </c>
      <c r="M242" s="211">
        <v>51271</v>
      </c>
      <c r="N242" s="211">
        <v>53383</v>
      </c>
      <c r="O242" s="211">
        <v>53856</v>
      </c>
      <c r="P242" s="212">
        <v>52461</v>
      </c>
      <c r="Q242" s="212">
        <v>52633</v>
      </c>
      <c r="R242" s="212">
        <v>52907</v>
      </c>
      <c r="S242" s="556">
        <f>100</f>
        <v>100</v>
      </c>
      <c r="T242" s="72">
        <f t="shared" ref="T242:AA275" si="167">E242*100/$D242</f>
        <v>91.129002610198157</v>
      </c>
      <c r="U242" s="72">
        <f t="shared" si="167"/>
        <v>88.825778464027053</v>
      </c>
      <c r="V242" s="72">
        <f t="shared" si="167"/>
        <v>91.147384287342376</v>
      </c>
      <c r="W242" s="72">
        <f t="shared" si="167"/>
        <v>94.413808315870739</v>
      </c>
      <c r="X242" s="72">
        <f t="shared" si="167"/>
        <v>90.570199625013785</v>
      </c>
      <c r="Y242" s="72">
        <f t="shared" si="104"/>
        <v>91.222749163633694</v>
      </c>
      <c r="Z242" s="72">
        <f t="shared" si="104"/>
        <v>93.895445020403656</v>
      </c>
      <c r="AA242" s="72">
        <f t="shared" si="104"/>
        <v>94.3770449615823</v>
      </c>
      <c r="AB242" s="72">
        <f t="shared" si="104"/>
        <v>94.244696886143885</v>
      </c>
      <c r="AC242" s="72">
        <f t="shared" si="105"/>
        <v>98.126907099003716</v>
      </c>
      <c r="AD242" s="72">
        <f t="shared" si="105"/>
        <v>98.996360427925438</v>
      </c>
      <c r="AE242" s="72">
        <f t="shared" si="165"/>
        <v>96.432116466306383</v>
      </c>
      <c r="AF242" s="72">
        <f t="shared" si="166"/>
        <v>96.748281313187022</v>
      </c>
      <c r="AG242" s="73">
        <f t="shared" si="166"/>
        <v>97.25193926693872</v>
      </c>
      <c r="AH242" s="557">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5"/>
      <c r="C243" s="1" t="s">
        <v>197</v>
      </c>
      <c r="D243" s="211">
        <v>24569</v>
      </c>
      <c r="E243" s="211">
        <v>24437</v>
      </c>
      <c r="F243" s="211">
        <v>25992</v>
      </c>
      <c r="G243" s="211">
        <v>28600</v>
      </c>
      <c r="H243" s="211">
        <v>28740</v>
      </c>
      <c r="I243" s="211">
        <v>31783</v>
      </c>
      <c r="J243" s="211">
        <v>32794</v>
      </c>
      <c r="K243" s="211">
        <v>32868</v>
      </c>
      <c r="L243" s="211">
        <v>33911</v>
      </c>
      <c r="M243" s="211">
        <v>37704</v>
      </c>
      <c r="N243" s="211">
        <v>39181</v>
      </c>
      <c r="O243" s="211">
        <v>41581</v>
      </c>
      <c r="P243" s="212">
        <v>38602</v>
      </c>
      <c r="Q243" s="212">
        <v>41524</v>
      </c>
      <c r="R243" s="212">
        <v>42036</v>
      </c>
      <c r="S243" s="556">
        <f>100</f>
        <v>100</v>
      </c>
      <c r="T243" s="72">
        <f t="shared" si="167"/>
        <v>99.462737596157766</v>
      </c>
      <c r="U243" s="72">
        <f t="shared" si="167"/>
        <v>105.7918515202084</v>
      </c>
      <c r="V243" s="72">
        <f t="shared" si="167"/>
        <v>116.40685416581871</v>
      </c>
      <c r="W243" s="72">
        <f t="shared" si="167"/>
        <v>116.97667792746958</v>
      </c>
      <c r="X243" s="72">
        <f t="shared" si="167"/>
        <v>129.36220440392364</v>
      </c>
      <c r="Y243" s="72">
        <f t="shared" si="104"/>
        <v>133.47714599698807</v>
      </c>
      <c r="Z243" s="72">
        <f t="shared" si="104"/>
        <v>133.77833855671781</v>
      </c>
      <c r="AA243" s="72">
        <f t="shared" si="104"/>
        <v>138.02352558101674</v>
      </c>
      <c r="AB243" s="72">
        <f t="shared" si="104"/>
        <v>153.46167935202897</v>
      </c>
      <c r="AC243" s="72">
        <f t="shared" si="105"/>
        <v>159.47332003744557</v>
      </c>
      <c r="AD243" s="72">
        <f t="shared" si="105"/>
        <v>169.24172738003173</v>
      </c>
      <c r="AE243" s="72">
        <f t="shared" ref="AE243:AE244" si="168">P243*100/$D243</f>
        <v>157.11669176604664</v>
      </c>
      <c r="AF243" s="72">
        <f t="shared" ref="AF243:AG244" si="169">Q243*100/$D243</f>
        <v>169.00972770564533</v>
      </c>
      <c r="AG243" s="73">
        <f t="shared" si="169"/>
        <v>171.09365460539703</v>
      </c>
      <c r="AH243" s="557">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5"/>
      <c r="C244" s="1" t="s">
        <v>198</v>
      </c>
      <c r="D244" s="211">
        <v>238385</v>
      </c>
      <c r="E244" s="211">
        <v>232402</v>
      </c>
      <c r="F244" s="211">
        <v>243851</v>
      </c>
      <c r="G244" s="211">
        <v>255933</v>
      </c>
      <c r="H244" s="211">
        <v>268344</v>
      </c>
      <c r="I244" s="211">
        <v>272572</v>
      </c>
      <c r="J244" s="211">
        <v>272934</v>
      </c>
      <c r="K244" s="211">
        <v>276252</v>
      </c>
      <c r="L244" s="211">
        <v>272571</v>
      </c>
      <c r="M244" s="211">
        <v>270668</v>
      </c>
      <c r="N244" s="211">
        <v>269706</v>
      </c>
      <c r="O244" s="211">
        <v>270913</v>
      </c>
      <c r="P244" s="212">
        <v>262483</v>
      </c>
      <c r="Q244" s="212">
        <v>267067</v>
      </c>
      <c r="R244" s="212">
        <v>268541</v>
      </c>
      <c r="S244" s="556">
        <f>100</f>
        <v>100</v>
      </c>
      <c r="T244" s="72">
        <f t="shared" si="167"/>
        <v>97.490194433374583</v>
      </c>
      <c r="U244" s="72">
        <f t="shared" si="167"/>
        <v>102.29292950479267</v>
      </c>
      <c r="V244" s="72">
        <f t="shared" si="167"/>
        <v>107.36120141787444</v>
      </c>
      <c r="W244" s="72">
        <f t="shared" si="167"/>
        <v>112.56748537030434</v>
      </c>
      <c r="X244" s="72">
        <f t="shared" si="167"/>
        <v>114.34108689724606</v>
      </c>
      <c r="Y244" s="72">
        <f t="shared" si="104"/>
        <v>114.49294208947711</v>
      </c>
      <c r="Z244" s="72">
        <f t="shared" si="104"/>
        <v>115.88480818843468</v>
      </c>
      <c r="AA244" s="72">
        <f t="shared" si="104"/>
        <v>114.34066740776476</v>
      </c>
      <c r="AB244" s="72">
        <f t="shared" si="104"/>
        <v>113.54237892484846</v>
      </c>
      <c r="AC244" s="72">
        <f t="shared" si="105"/>
        <v>113.13883004383665</v>
      </c>
      <c r="AD244" s="72">
        <f t="shared" si="105"/>
        <v>113.64515384776726</v>
      </c>
      <c r="AE244" s="72">
        <f t="shared" si="168"/>
        <v>110.10885752039768</v>
      </c>
      <c r="AF244" s="72">
        <f t="shared" si="169"/>
        <v>112.03179730268263</v>
      </c>
      <c r="AG244" s="73">
        <f t="shared" si="169"/>
        <v>112.65012479812069</v>
      </c>
      <c r="AH244" s="557">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36"/>
      <c r="C245" s="8" t="s">
        <v>199</v>
      </c>
      <c r="D245">
        <v>213816</v>
      </c>
      <c r="E245">
        <v>207965</v>
      </c>
      <c r="F245">
        <v>217859</v>
      </c>
      <c r="G245">
        <v>227333</v>
      </c>
      <c r="H245">
        <v>239604</v>
      </c>
      <c r="I245">
        <v>240789</v>
      </c>
      <c r="J245">
        <v>240140</v>
      </c>
      <c r="K245">
        <v>243384</v>
      </c>
      <c r="L245">
        <v>238660</v>
      </c>
      <c r="M245">
        <v>232964</v>
      </c>
      <c r="N245">
        <v>230525</v>
      </c>
      <c r="O245">
        <v>229332</v>
      </c>
      <c r="P245">
        <v>223881</v>
      </c>
      <c r="Q245">
        <v>225543</v>
      </c>
      <c r="R245">
        <v>226505</v>
      </c>
      <c r="S245" s="556">
        <f>100</f>
        <v>100</v>
      </c>
      <c r="T245" s="72">
        <f t="shared" si="167"/>
        <v>97.26353500205785</v>
      </c>
      <c r="U245" s="72">
        <f t="shared" si="167"/>
        <v>101.8908781382123</v>
      </c>
      <c r="V245" s="72">
        <f t="shared" si="167"/>
        <v>106.32179069854455</v>
      </c>
      <c r="W245" s="72">
        <f t="shared" si="167"/>
        <v>112.06083735548322</v>
      </c>
      <c r="X245" s="72">
        <f t="shared" si="167"/>
        <v>112.61505219441015</v>
      </c>
      <c r="Y245" s="72">
        <f t="shared" si="104"/>
        <v>112.31152018558012</v>
      </c>
      <c r="Z245" s="72">
        <f t="shared" si="104"/>
        <v>113.82871253788304</v>
      </c>
      <c r="AA245" s="72">
        <f t="shared" si="104"/>
        <v>111.61933625173046</v>
      </c>
      <c r="AB245" s="72">
        <f t="shared" ref="AB245:AD308" si="170">M245*100/$D245</f>
        <v>108.95536349010364</v>
      </c>
      <c r="AC245" s="72">
        <f t="shared" si="170"/>
        <v>107.81466307479327</v>
      </c>
      <c r="AD245" s="72">
        <f t="shared" si="170"/>
        <v>107.25670670108879</v>
      </c>
      <c r="AE245" s="72">
        <f t="shared" ref="AE245:AG245" si="171">P245*100/$D245</f>
        <v>104.70731844202491</v>
      </c>
      <c r="AF245" s="72">
        <f t="shared" si="171"/>
        <v>105.4846222920642</v>
      </c>
      <c r="AG245" s="73">
        <f t="shared" si="171"/>
        <v>105.93454184906649</v>
      </c>
      <c r="AH245" s="237"/>
      <c r="AI245" s="238"/>
      <c r="AJ245" s="238"/>
      <c r="AK245" s="238"/>
      <c r="AL245" s="238"/>
      <c r="AM245" s="238"/>
      <c r="AN245" s="238"/>
      <c r="AO245" s="238"/>
      <c r="AP245" s="238"/>
      <c r="AQ245" s="238"/>
      <c r="AR245" s="238"/>
      <c r="AS245" s="238"/>
      <c r="AT245" s="238"/>
      <c r="AU245" s="238"/>
      <c r="AV245" s="239"/>
    </row>
    <row r="246" spans="2:48" ht="15" customHeight="1">
      <c r="B246" s="735" t="s">
        <v>155</v>
      </c>
      <c r="C246" s="1" t="s">
        <v>194</v>
      </c>
      <c r="D246" s="211">
        <v>158349</v>
      </c>
      <c r="E246" s="211">
        <v>156694</v>
      </c>
      <c r="F246" s="211">
        <v>154789</v>
      </c>
      <c r="G246" s="211">
        <v>162551</v>
      </c>
      <c r="H246" s="211">
        <v>159939</v>
      </c>
      <c r="I246" s="211">
        <v>153524</v>
      </c>
      <c r="J246" s="211">
        <v>150630</v>
      </c>
      <c r="K246" s="211">
        <v>145770</v>
      </c>
      <c r="L246" s="211">
        <v>142486</v>
      </c>
      <c r="M246" s="211">
        <v>139560</v>
      </c>
      <c r="N246" s="211">
        <v>140116</v>
      </c>
      <c r="O246" s="211">
        <v>139763</v>
      </c>
      <c r="P246" s="212">
        <v>136915</v>
      </c>
      <c r="Q246" s="212">
        <v>137037</v>
      </c>
      <c r="R246" s="212">
        <v>137503</v>
      </c>
      <c r="S246" s="556">
        <f>100</f>
        <v>100</v>
      </c>
      <c r="T246" s="72">
        <f t="shared" si="167"/>
        <v>98.954840257911329</v>
      </c>
      <c r="U246" s="72">
        <f t="shared" si="167"/>
        <v>97.751801400703513</v>
      </c>
      <c r="V246" s="72">
        <f t="shared" si="167"/>
        <v>102.65363216692243</v>
      </c>
      <c r="W246" s="72">
        <f t="shared" si="167"/>
        <v>101.00411117215771</v>
      </c>
      <c r="X246" s="72">
        <f t="shared" si="167"/>
        <v>96.952933078200687</v>
      </c>
      <c r="Y246" s="72">
        <f t="shared" si="167"/>
        <v>95.125324441581569</v>
      </c>
      <c r="Z246" s="72">
        <f t="shared" si="167"/>
        <v>92.056154443665577</v>
      </c>
      <c r="AA246" s="72">
        <f t="shared" si="167"/>
        <v>89.982254387460614</v>
      </c>
      <c r="AB246" s="72">
        <f t="shared" si="170"/>
        <v>88.13443722410625</v>
      </c>
      <c r="AC246" s="72">
        <f t="shared" si="170"/>
        <v>88.485560376131204</v>
      </c>
      <c r="AD246" s="72">
        <f t="shared" si="170"/>
        <v>88.262635065582984</v>
      </c>
      <c r="AE246" s="72">
        <f t="shared" ref="AE246:AG246" si="172">P246*100/$D246</f>
        <v>86.464076186145789</v>
      </c>
      <c r="AF246" s="72">
        <f t="shared" si="172"/>
        <v>86.541121194323935</v>
      </c>
      <c r="AG246" s="73">
        <f t="shared" si="172"/>
        <v>86.835407864906003</v>
      </c>
      <c r="AH246" s="557">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5"/>
      <c r="C247" s="1" t="s">
        <v>195</v>
      </c>
      <c r="D247" s="211">
        <v>60084</v>
      </c>
      <c r="E247" s="211">
        <v>57142</v>
      </c>
      <c r="F247" s="211">
        <v>55943</v>
      </c>
      <c r="G247" s="211">
        <v>53491</v>
      </c>
      <c r="H247" s="211">
        <v>50689</v>
      </c>
      <c r="I247" s="211">
        <v>48971</v>
      </c>
      <c r="J247" s="211">
        <v>47401</v>
      </c>
      <c r="K247" s="211">
        <v>46143</v>
      </c>
      <c r="L247" s="211">
        <v>45779</v>
      </c>
      <c r="M247" s="211">
        <v>45786</v>
      </c>
      <c r="N247" s="211">
        <v>44222</v>
      </c>
      <c r="O247" s="211">
        <v>45118</v>
      </c>
      <c r="P247" s="212">
        <v>43921</v>
      </c>
      <c r="Q247" s="212">
        <v>44731</v>
      </c>
      <c r="R247" s="212">
        <v>44941</v>
      </c>
      <c r="S247" s="556">
        <f>100</f>
        <v>100</v>
      </c>
      <c r="T247" s="72">
        <f t="shared" si="167"/>
        <v>95.103521736235933</v>
      </c>
      <c r="U247" s="72">
        <f t="shared" si="167"/>
        <v>93.1079821583117</v>
      </c>
      <c r="V247" s="72">
        <f t="shared" si="167"/>
        <v>89.027028826309831</v>
      </c>
      <c r="W247" s="72">
        <f t="shared" si="167"/>
        <v>84.3635576859064</v>
      </c>
      <c r="X247" s="72">
        <f t="shared" si="167"/>
        <v>81.504227414952396</v>
      </c>
      <c r="Y247" s="72">
        <f t="shared" si="167"/>
        <v>78.891218960122501</v>
      </c>
      <c r="Z247" s="72">
        <f t="shared" si="167"/>
        <v>76.797483523067712</v>
      </c>
      <c r="AA247" s="72">
        <f t="shared" si="167"/>
        <v>76.191665002330069</v>
      </c>
      <c r="AB247" s="72">
        <f t="shared" si="170"/>
        <v>76.203315358498102</v>
      </c>
      <c r="AC247" s="72">
        <f t="shared" si="170"/>
        <v>73.600292923240801</v>
      </c>
      <c r="AD247" s="72">
        <f t="shared" si="170"/>
        <v>75.091538512748812</v>
      </c>
      <c r="AE247" s="72">
        <f t="shared" ref="AE247:AG247" si="173">P247*100/$D247</f>
        <v>73.099327608015443</v>
      </c>
      <c r="AF247" s="72">
        <f t="shared" si="173"/>
        <v>74.44744025031622</v>
      </c>
      <c r="AG247" s="73">
        <f t="shared" si="173"/>
        <v>74.79695093535716</v>
      </c>
      <c r="AH247" s="557">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5"/>
      <c r="C248" s="1" t="s">
        <v>196</v>
      </c>
      <c r="D248" s="211">
        <v>28941</v>
      </c>
      <c r="E248" s="211">
        <v>28342</v>
      </c>
      <c r="F248" s="211">
        <v>28571</v>
      </c>
      <c r="G248" s="211">
        <v>28094</v>
      </c>
      <c r="H248" s="211">
        <v>25605</v>
      </c>
      <c r="I248" s="211">
        <v>24370</v>
      </c>
      <c r="J248" s="211">
        <v>23495</v>
      </c>
      <c r="K248" s="211">
        <v>24287</v>
      </c>
      <c r="L248" s="211">
        <v>24607</v>
      </c>
      <c r="M248" s="211">
        <v>26135</v>
      </c>
      <c r="N248" s="211">
        <v>25646</v>
      </c>
      <c r="O248" s="211">
        <v>26443</v>
      </c>
      <c r="P248" s="212">
        <v>25758</v>
      </c>
      <c r="Q248" s="212">
        <v>25842</v>
      </c>
      <c r="R248" s="212">
        <v>25977</v>
      </c>
      <c r="S248" s="556">
        <f>100</f>
        <v>100</v>
      </c>
      <c r="T248" s="72">
        <f t="shared" si="167"/>
        <v>97.930271932552429</v>
      </c>
      <c r="U248" s="72">
        <f t="shared" si="167"/>
        <v>98.721536919940576</v>
      </c>
      <c r="V248" s="72">
        <f t="shared" si="167"/>
        <v>97.073356138350434</v>
      </c>
      <c r="W248" s="72">
        <f t="shared" si="167"/>
        <v>88.473100445734431</v>
      </c>
      <c r="X248" s="72">
        <f t="shared" si="167"/>
        <v>84.205798002833347</v>
      </c>
      <c r="Y248" s="72">
        <f t="shared" si="167"/>
        <v>81.182405583773885</v>
      </c>
      <c r="Z248" s="72">
        <f t="shared" si="167"/>
        <v>83.91900763622543</v>
      </c>
      <c r="AA248" s="72">
        <f t="shared" si="167"/>
        <v>85.024705435195742</v>
      </c>
      <c r="AB248" s="72">
        <f t="shared" si="170"/>
        <v>90.304412425279011</v>
      </c>
      <c r="AC248" s="72">
        <f t="shared" si="170"/>
        <v>88.614767976227498</v>
      </c>
      <c r="AD248" s="72">
        <f t="shared" si="170"/>
        <v>91.368646556787951</v>
      </c>
      <c r="AE248" s="72">
        <f t="shared" ref="AE248:AG248" si="174">P248*100/$D248</f>
        <v>89.001762205867109</v>
      </c>
      <c r="AF248" s="72">
        <f t="shared" si="174"/>
        <v>89.292007878096811</v>
      </c>
      <c r="AG248" s="73">
        <f t="shared" si="174"/>
        <v>89.758474137037425</v>
      </c>
      <c r="AH248" s="557">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5"/>
      <c r="C249" s="1" t="s">
        <v>197</v>
      </c>
      <c r="D249" s="211">
        <v>112109</v>
      </c>
      <c r="E249" s="211">
        <v>116741</v>
      </c>
      <c r="F249" s="211">
        <v>116990</v>
      </c>
      <c r="G249" s="211">
        <v>118422</v>
      </c>
      <c r="H249" s="211">
        <v>121592</v>
      </c>
      <c r="I249" s="211">
        <v>124150</v>
      </c>
      <c r="J249" s="211">
        <v>127964</v>
      </c>
      <c r="K249" s="211">
        <v>132465</v>
      </c>
      <c r="L249" s="211">
        <v>136301</v>
      </c>
      <c r="M249" s="211">
        <v>136029</v>
      </c>
      <c r="N249" s="211">
        <v>144188</v>
      </c>
      <c r="O249" s="211">
        <v>146861</v>
      </c>
      <c r="P249" s="212">
        <v>136339</v>
      </c>
      <c r="Q249" s="212">
        <v>146661</v>
      </c>
      <c r="R249" s="212">
        <v>148468</v>
      </c>
      <c r="S249" s="556">
        <f>100</f>
        <v>100</v>
      </c>
      <c r="T249" s="72">
        <f t="shared" si="167"/>
        <v>104.13169326280673</v>
      </c>
      <c r="U249" s="72">
        <f t="shared" si="167"/>
        <v>104.35379853535399</v>
      </c>
      <c r="V249" s="72">
        <f t="shared" si="167"/>
        <v>105.63112684976228</v>
      </c>
      <c r="W249" s="72">
        <f t="shared" si="167"/>
        <v>108.45873212676949</v>
      </c>
      <c r="X249" s="72">
        <f t="shared" si="167"/>
        <v>110.74044010739549</v>
      </c>
      <c r="Y249" s="72">
        <f t="shared" si="167"/>
        <v>114.14248633026786</v>
      </c>
      <c r="Z249" s="72">
        <f t="shared" si="167"/>
        <v>118.15732902799954</v>
      </c>
      <c r="AA249" s="72">
        <f t="shared" si="167"/>
        <v>121.57899900989216</v>
      </c>
      <c r="AB249" s="72">
        <f t="shared" si="170"/>
        <v>121.33637798927829</v>
      </c>
      <c r="AC249" s="72">
        <f t="shared" si="170"/>
        <v>128.61411661864793</v>
      </c>
      <c r="AD249" s="72">
        <f t="shared" si="170"/>
        <v>130.99840333960699</v>
      </c>
      <c r="AE249" s="72">
        <f t="shared" ref="AE249:AG249" si="175">P249*100/$D249</f>
        <v>121.61289459365439</v>
      </c>
      <c r="AF249" s="72">
        <f t="shared" si="175"/>
        <v>130.82000553033208</v>
      </c>
      <c r="AG249" s="73">
        <f t="shared" si="175"/>
        <v>132.43182973713084</v>
      </c>
      <c r="AH249" s="557">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35"/>
      <c r="C250" s="1" t="s">
        <v>198</v>
      </c>
      <c r="D250" s="211">
        <v>359483</v>
      </c>
      <c r="E250" s="211">
        <v>358919</v>
      </c>
      <c r="F250" s="211">
        <v>356293</v>
      </c>
      <c r="G250" s="211">
        <v>362558</v>
      </c>
      <c r="H250" s="211">
        <v>357825</v>
      </c>
      <c r="I250" s="211">
        <v>351015</v>
      </c>
      <c r="J250" s="211">
        <v>349490</v>
      </c>
      <c r="K250" s="211">
        <v>348665</v>
      </c>
      <c r="L250" s="211">
        <v>349173</v>
      </c>
      <c r="M250" s="211">
        <v>347510</v>
      </c>
      <c r="N250" s="211">
        <v>354172</v>
      </c>
      <c r="O250" s="211">
        <v>358185</v>
      </c>
      <c r="P250" s="212">
        <v>342933</v>
      </c>
      <c r="Q250" s="212">
        <v>354271</v>
      </c>
      <c r="R250" s="212">
        <v>356889</v>
      </c>
      <c r="S250" s="556">
        <f>100</f>
        <v>100</v>
      </c>
      <c r="T250" s="72">
        <f t="shared" si="167"/>
        <v>99.843108019016199</v>
      </c>
      <c r="U250" s="72">
        <f t="shared" si="167"/>
        <v>99.112614504719275</v>
      </c>
      <c r="V250" s="72">
        <f t="shared" si="167"/>
        <v>100.85539510908721</v>
      </c>
      <c r="W250" s="72">
        <f t="shared" si="167"/>
        <v>99.53878208427102</v>
      </c>
      <c r="X250" s="72">
        <f t="shared" si="167"/>
        <v>97.64439486707299</v>
      </c>
      <c r="Y250" s="72">
        <f t="shared" si="167"/>
        <v>97.220174528419975</v>
      </c>
      <c r="Z250" s="72">
        <f t="shared" si="167"/>
        <v>96.990678279640477</v>
      </c>
      <c r="AA250" s="72">
        <f t="shared" si="167"/>
        <v>97.131992333434411</v>
      </c>
      <c r="AB250" s="72">
        <f t="shared" si="170"/>
        <v>96.669383531349183</v>
      </c>
      <c r="AC250" s="72">
        <f t="shared" si="170"/>
        <v>98.522600512402533</v>
      </c>
      <c r="AD250" s="72">
        <f t="shared" si="170"/>
        <v>99.63892590192026</v>
      </c>
      <c r="AE250" s="72">
        <f t="shared" ref="AE250:AG250" si="176">P250*100/$D250</f>
        <v>95.396166160847656</v>
      </c>
      <c r="AF250" s="72">
        <f t="shared" si="176"/>
        <v>98.550140062256077</v>
      </c>
      <c r="AG250" s="73">
        <f t="shared" si="176"/>
        <v>99.278408158383016</v>
      </c>
      <c r="AH250" s="557">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6"/>
      <c r="C251" s="8" t="s">
        <v>199</v>
      </c>
      <c r="D251">
        <v>247374</v>
      </c>
      <c r="E251">
        <v>242178</v>
      </c>
      <c r="F251">
        <v>239303</v>
      </c>
      <c r="G251">
        <v>244136</v>
      </c>
      <c r="H251">
        <v>236233</v>
      </c>
      <c r="I251">
        <v>226865</v>
      </c>
      <c r="J251">
        <v>221526</v>
      </c>
      <c r="K251">
        <v>216200</v>
      </c>
      <c r="L251">
        <v>212872</v>
      </c>
      <c r="M251">
        <v>211481</v>
      </c>
      <c r="N251">
        <v>209984</v>
      </c>
      <c r="O251">
        <v>211324</v>
      </c>
      <c r="P251">
        <v>206594</v>
      </c>
      <c r="Q251">
        <v>207610</v>
      </c>
      <c r="R251">
        <v>208421</v>
      </c>
      <c r="S251" s="556">
        <f>100</f>
        <v>100</v>
      </c>
      <c r="T251" s="72">
        <f t="shared" si="167"/>
        <v>97.899536733852386</v>
      </c>
      <c r="U251" s="72">
        <f t="shared" si="167"/>
        <v>96.737328902794957</v>
      </c>
      <c r="V251" s="72">
        <f t="shared" si="167"/>
        <v>98.691050797577759</v>
      </c>
      <c r="W251" s="72">
        <f t="shared" si="167"/>
        <v>95.496293062326686</v>
      </c>
      <c r="X251" s="72">
        <f t="shared" si="167"/>
        <v>91.70931464098895</v>
      </c>
      <c r="Y251" s="72">
        <f t="shared" si="167"/>
        <v>89.551044167940049</v>
      </c>
      <c r="Z251" s="72">
        <f t="shared" si="167"/>
        <v>87.398028895518522</v>
      </c>
      <c r="AA251" s="72">
        <f t="shared" si="167"/>
        <v>86.052697534906656</v>
      </c>
      <c r="AB251" s="72">
        <f t="shared" si="170"/>
        <v>85.490391067775917</v>
      </c>
      <c r="AC251" s="72">
        <f t="shared" si="170"/>
        <v>84.885234503221838</v>
      </c>
      <c r="AD251" s="72">
        <f t="shared" si="170"/>
        <v>85.426924414045132</v>
      </c>
      <c r="AE251" s="72">
        <f t="shared" ref="AE251:AG251" si="177">P251*100/$D251</f>
        <v>83.514839878079343</v>
      </c>
      <c r="AF251" s="72">
        <f t="shared" si="177"/>
        <v>83.925554019419991</v>
      </c>
      <c r="AG251" s="73">
        <f t="shared" si="177"/>
        <v>84.253397689328708</v>
      </c>
      <c r="AH251" s="237"/>
      <c r="AI251" s="238"/>
      <c r="AJ251" s="238"/>
      <c r="AK251" s="238"/>
      <c r="AL251" s="238"/>
      <c r="AM251" s="238"/>
      <c r="AN251" s="238"/>
      <c r="AO251" s="238"/>
      <c r="AP251" s="238"/>
      <c r="AQ251" s="238"/>
      <c r="AR251" s="238"/>
      <c r="AS251" s="238"/>
      <c r="AT251" s="238"/>
      <c r="AU251" s="238"/>
      <c r="AV251" s="239"/>
    </row>
    <row r="252" spans="2:48" ht="15" customHeight="1">
      <c r="B252" s="735" t="s">
        <v>156</v>
      </c>
      <c r="C252" s="1" t="s">
        <v>194</v>
      </c>
      <c r="D252" s="211">
        <v>50560</v>
      </c>
      <c r="E252" s="211">
        <v>49090</v>
      </c>
      <c r="F252" s="211">
        <v>53283</v>
      </c>
      <c r="G252" s="211">
        <v>51701</v>
      </c>
      <c r="H252" s="211">
        <v>50897</v>
      </c>
      <c r="I252" s="211">
        <v>49181</v>
      </c>
      <c r="J252" s="211">
        <v>49069</v>
      </c>
      <c r="K252" s="211">
        <v>48865</v>
      </c>
      <c r="L252" s="211">
        <v>49797</v>
      </c>
      <c r="M252" s="211">
        <v>52145</v>
      </c>
      <c r="N252" s="211">
        <v>53101</v>
      </c>
      <c r="O252" s="211">
        <v>53731</v>
      </c>
      <c r="P252" s="212">
        <v>53158</v>
      </c>
      <c r="Q252" s="212">
        <v>53531</v>
      </c>
      <c r="R252" s="212">
        <v>53482</v>
      </c>
      <c r="S252" s="556">
        <f>100</f>
        <v>100</v>
      </c>
      <c r="T252" s="72">
        <f t="shared" si="167"/>
        <v>97.092563291139243</v>
      </c>
      <c r="U252" s="72">
        <f t="shared" si="167"/>
        <v>105.38568037974683</v>
      </c>
      <c r="V252" s="72">
        <f t="shared" si="167"/>
        <v>102.25672468354431</v>
      </c>
      <c r="W252" s="72">
        <f t="shared" si="167"/>
        <v>100.66653481012658</v>
      </c>
      <c r="X252" s="72">
        <f t="shared" si="167"/>
        <v>97.272547468354432</v>
      </c>
      <c r="Y252" s="72">
        <f t="shared" si="167"/>
        <v>97.051028481012665</v>
      </c>
      <c r="Z252" s="72">
        <f t="shared" si="167"/>
        <v>96.647547468354432</v>
      </c>
      <c r="AA252" s="72">
        <f t="shared" si="167"/>
        <v>98.49090189873418</v>
      </c>
      <c r="AB252" s="72">
        <f t="shared" si="170"/>
        <v>103.13488924050633</v>
      </c>
      <c r="AC252" s="72">
        <f t="shared" si="170"/>
        <v>105.02571202531645</v>
      </c>
      <c r="AD252" s="72">
        <f t="shared" si="170"/>
        <v>106.27175632911393</v>
      </c>
      <c r="AE252" s="72">
        <f t="shared" ref="AE252:AG252" si="178">P252*100/$D252</f>
        <v>105.13844936708861</v>
      </c>
      <c r="AF252" s="72">
        <f t="shared" si="178"/>
        <v>105.87618670886076</v>
      </c>
      <c r="AG252" s="73">
        <f t="shared" si="178"/>
        <v>105.77927215189874</v>
      </c>
      <c r="AH252" s="557">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5"/>
      <c r="C253" s="1" t="s">
        <v>195</v>
      </c>
      <c r="D253" s="211">
        <v>35212</v>
      </c>
      <c r="E253" s="211">
        <v>33629</v>
      </c>
      <c r="F253" s="211">
        <v>34832</v>
      </c>
      <c r="G253" s="211">
        <v>33600</v>
      </c>
      <c r="H253" s="211">
        <v>33498</v>
      </c>
      <c r="I253" s="211">
        <v>32688</v>
      </c>
      <c r="J253" s="211">
        <v>33367</v>
      </c>
      <c r="K253" s="211">
        <v>36245</v>
      </c>
      <c r="L253" s="211">
        <v>38085</v>
      </c>
      <c r="M253" s="211">
        <v>40027</v>
      </c>
      <c r="N253" s="211">
        <v>42183</v>
      </c>
      <c r="O253" s="211">
        <v>43032</v>
      </c>
      <c r="P253" s="212">
        <v>42306</v>
      </c>
      <c r="Q253" s="212">
        <v>41929</v>
      </c>
      <c r="R253" s="212">
        <v>41864</v>
      </c>
      <c r="S253" s="556">
        <f>100</f>
        <v>100</v>
      </c>
      <c r="T253" s="72">
        <f t="shared" si="167"/>
        <v>95.504373509031012</v>
      </c>
      <c r="U253" s="72">
        <f t="shared" si="167"/>
        <v>98.920822446893098</v>
      </c>
      <c r="V253" s="72">
        <f t="shared" si="167"/>
        <v>95.422015222083374</v>
      </c>
      <c r="W253" s="72">
        <f t="shared" si="167"/>
        <v>95.132341247302051</v>
      </c>
      <c r="X253" s="72">
        <f t="shared" si="167"/>
        <v>92.831989094626834</v>
      </c>
      <c r="Y253" s="72">
        <f t="shared" si="167"/>
        <v>94.760308985573104</v>
      </c>
      <c r="Z253" s="72">
        <f t="shared" si="167"/>
        <v>102.93365897989322</v>
      </c>
      <c r="AA253" s="72">
        <f t="shared" si="167"/>
        <v>108.15915028967397</v>
      </c>
      <c r="AB253" s="72">
        <f t="shared" si="170"/>
        <v>113.67431557423606</v>
      </c>
      <c r="AC253" s="72">
        <f t="shared" si="170"/>
        <v>119.79722821765307</v>
      </c>
      <c r="AD253" s="72">
        <f t="shared" si="170"/>
        <v>122.20833806656822</v>
      </c>
      <c r="AE253" s="72">
        <f t="shared" ref="AE253:AG253" si="179">P253*100/$D253</f>
        <v>120.1465409519482</v>
      </c>
      <c r="AF253" s="72">
        <f t="shared" si="179"/>
        <v>119.07588322162898</v>
      </c>
      <c r="AG253" s="73">
        <f t="shared" si="179"/>
        <v>118.89128706122912</v>
      </c>
      <c r="AH253" s="557">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5"/>
      <c r="C254" s="1" t="s">
        <v>196</v>
      </c>
      <c r="D254" s="211">
        <v>30760</v>
      </c>
      <c r="E254" s="211">
        <v>27195</v>
      </c>
      <c r="F254" s="211">
        <v>28114</v>
      </c>
      <c r="G254" s="211">
        <v>30053</v>
      </c>
      <c r="H254" s="211">
        <v>31179</v>
      </c>
      <c r="I254" s="211">
        <v>31107</v>
      </c>
      <c r="J254" s="211">
        <v>32369</v>
      </c>
      <c r="K254" s="211">
        <v>34348</v>
      </c>
      <c r="L254" s="211">
        <v>35411</v>
      </c>
      <c r="M254" s="211">
        <v>36017</v>
      </c>
      <c r="N254" s="211">
        <v>36234</v>
      </c>
      <c r="O254" s="211">
        <v>35575</v>
      </c>
      <c r="P254" s="212">
        <v>35168</v>
      </c>
      <c r="Q254" s="212">
        <v>33185</v>
      </c>
      <c r="R254" s="212">
        <v>33126</v>
      </c>
      <c r="S254" s="556">
        <f>100</f>
        <v>100</v>
      </c>
      <c r="T254" s="72">
        <f t="shared" si="167"/>
        <v>88.410273081924572</v>
      </c>
      <c r="U254" s="72">
        <f t="shared" si="167"/>
        <v>91.397919375812748</v>
      </c>
      <c r="V254" s="72">
        <f t="shared" si="167"/>
        <v>97.701560468140443</v>
      </c>
      <c r="W254" s="72">
        <f t="shared" si="167"/>
        <v>101.36215864759428</v>
      </c>
      <c r="X254" s="72">
        <f t="shared" si="167"/>
        <v>101.12808842652795</v>
      </c>
      <c r="Y254" s="72">
        <f t="shared" si="167"/>
        <v>105.23081924577373</v>
      </c>
      <c r="Z254" s="72">
        <f t="shared" si="167"/>
        <v>111.66449934980494</v>
      </c>
      <c r="AA254" s="72">
        <f t="shared" si="167"/>
        <v>115.12028608582575</v>
      </c>
      <c r="AB254" s="72">
        <f t="shared" si="170"/>
        <v>117.09037711313394</v>
      </c>
      <c r="AC254" s="72">
        <f t="shared" si="170"/>
        <v>117.79583875162548</v>
      </c>
      <c r="AD254" s="72">
        <f t="shared" si="170"/>
        <v>115.65344603381014</v>
      </c>
      <c r="AE254" s="72">
        <f t="shared" ref="AE254:AG254" si="180">P254*100/$D254</f>
        <v>114.33029908972692</v>
      </c>
      <c r="AF254" s="72">
        <f t="shared" si="180"/>
        <v>107.88361508452536</v>
      </c>
      <c r="AG254" s="73">
        <f t="shared" si="180"/>
        <v>107.69180754226268</v>
      </c>
      <c r="AH254" s="557">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5"/>
      <c r="C255" s="1" t="s">
        <v>197</v>
      </c>
      <c r="D255" s="211">
        <v>94629</v>
      </c>
      <c r="E255" s="211">
        <v>85330</v>
      </c>
      <c r="F255" s="211">
        <v>81699</v>
      </c>
      <c r="G255" s="211">
        <v>76551</v>
      </c>
      <c r="H255" s="211">
        <v>68530</v>
      </c>
      <c r="I255" s="211">
        <v>66810</v>
      </c>
      <c r="J255" s="211">
        <v>66968</v>
      </c>
      <c r="K255" s="211">
        <v>67005</v>
      </c>
      <c r="L255" s="211">
        <v>67696</v>
      </c>
      <c r="M255" s="211">
        <v>67051</v>
      </c>
      <c r="N255" s="211">
        <v>67875</v>
      </c>
      <c r="O255" s="211">
        <v>67621</v>
      </c>
      <c r="P255" s="212">
        <v>63257</v>
      </c>
      <c r="Q255" s="212">
        <v>60916</v>
      </c>
      <c r="R255" s="212">
        <v>60600</v>
      </c>
      <c r="S255" s="556">
        <f>100</f>
        <v>100</v>
      </c>
      <c r="T255" s="72">
        <f t="shared" si="167"/>
        <v>90.173202717982861</v>
      </c>
      <c r="U255" s="72">
        <f t="shared" si="167"/>
        <v>86.336112608185658</v>
      </c>
      <c r="V255" s="72">
        <f t="shared" si="167"/>
        <v>80.895919855435437</v>
      </c>
      <c r="W255" s="72">
        <f t="shared" si="167"/>
        <v>72.419659935115021</v>
      </c>
      <c r="X255" s="72">
        <f t="shared" si="167"/>
        <v>70.602035316869035</v>
      </c>
      <c r="Y255" s="72">
        <f t="shared" si="167"/>
        <v>70.769003159707907</v>
      </c>
      <c r="Z255" s="72">
        <f t="shared" si="167"/>
        <v>70.808103224170182</v>
      </c>
      <c r="AA255" s="72">
        <f t="shared" si="167"/>
        <v>71.538323346965512</v>
      </c>
      <c r="AB255" s="72">
        <f t="shared" si="170"/>
        <v>70.856714115123268</v>
      </c>
      <c r="AC255" s="72">
        <f t="shared" si="170"/>
        <v>71.727483118282976</v>
      </c>
      <c r="AD255" s="72">
        <f t="shared" si="170"/>
        <v>71.459066459542001</v>
      </c>
      <c r="AE255" s="72">
        <f t="shared" ref="AE255:AG255" si="181">P255*100/$D255</f>
        <v>66.847372369992286</v>
      </c>
      <c r="AF255" s="72">
        <f t="shared" si="181"/>
        <v>64.373500723879573</v>
      </c>
      <c r="AG255" s="73">
        <f t="shared" si="181"/>
        <v>64.039565038201815</v>
      </c>
      <c r="AH255" s="557">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5"/>
      <c r="C256" s="1" t="s">
        <v>198</v>
      </c>
      <c r="D256" s="211">
        <v>211161</v>
      </c>
      <c r="E256" s="211">
        <v>195244</v>
      </c>
      <c r="F256" s="211">
        <v>197928</v>
      </c>
      <c r="G256" s="211">
        <v>191905</v>
      </c>
      <c r="H256" s="211">
        <v>184104</v>
      </c>
      <c r="I256" s="211">
        <v>179786</v>
      </c>
      <c r="J256" s="211">
        <v>181773</v>
      </c>
      <c r="K256" s="211">
        <v>186463</v>
      </c>
      <c r="L256" s="211">
        <v>190989</v>
      </c>
      <c r="M256" s="211">
        <v>195240</v>
      </c>
      <c r="N256" s="211">
        <v>199393</v>
      </c>
      <c r="O256" s="211">
        <v>199959</v>
      </c>
      <c r="P256" s="212">
        <v>193889</v>
      </c>
      <c r="Q256" s="212">
        <v>189561</v>
      </c>
      <c r="R256" s="212">
        <v>189072</v>
      </c>
      <c r="S256" s="556">
        <f>100</f>
        <v>100</v>
      </c>
      <c r="T256" s="72">
        <f t="shared" si="167"/>
        <v>92.462149734089152</v>
      </c>
      <c r="U256" s="72">
        <f t="shared" si="167"/>
        <v>93.733217781692645</v>
      </c>
      <c r="V256" s="72">
        <f t="shared" si="167"/>
        <v>90.880891831351434</v>
      </c>
      <c r="W256" s="72">
        <f t="shared" si="167"/>
        <v>87.186554335317595</v>
      </c>
      <c r="X256" s="72">
        <f t="shared" si="167"/>
        <v>85.141669152921224</v>
      </c>
      <c r="Y256" s="72">
        <f t="shared" si="167"/>
        <v>86.082657308878055</v>
      </c>
      <c r="Z256" s="72">
        <f t="shared" si="167"/>
        <v>88.303711386098755</v>
      </c>
      <c r="AA256" s="72">
        <f t="shared" si="167"/>
        <v>90.447099606461421</v>
      </c>
      <c r="AB256" s="72">
        <f t="shared" si="170"/>
        <v>92.460255444897498</v>
      </c>
      <c r="AC256" s="72">
        <f t="shared" si="170"/>
        <v>94.427001198137916</v>
      </c>
      <c r="AD256" s="72">
        <f t="shared" si="170"/>
        <v>94.695043118757724</v>
      </c>
      <c r="AE256" s="72">
        <f t="shared" ref="AE256:AG256" si="182">P256*100/$D256</f>
        <v>91.820459270414517</v>
      </c>
      <c r="AF256" s="72">
        <f t="shared" si="182"/>
        <v>89.770838365038998</v>
      </c>
      <c r="AG256" s="73">
        <f t="shared" si="182"/>
        <v>89.539261511358632</v>
      </c>
      <c r="AH256" s="557">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6"/>
      <c r="C257" s="8" t="s">
        <v>199</v>
      </c>
      <c r="D257">
        <v>116532</v>
      </c>
      <c r="E257">
        <v>109914</v>
      </c>
      <c r="F257">
        <v>116229</v>
      </c>
      <c r="G257">
        <v>115354</v>
      </c>
      <c r="H257">
        <v>115574</v>
      </c>
      <c r="I257">
        <v>112976</v>
      </c>
      <c r="J257">
        <v>114805</v>
      </c>
      <c r="K257">
        <v>119458</v>
      </c>
      <c r="L257">
        <v>123293</v>
      </c>
      <c r="M257">
        <v>128189</v>
      </c>
      <c r="N257">
        <v>131518</v>
      </c>
      <c r="O257">
        <v>132338</v>
      </c>
      <c r="P257">
        <v>130632</v>
      </c>
      <c r="Q257">
        <v>128645</v>
      </c>
      <c r="R257">
        <v>128472</v>
      </c>
      <c r="S257" s="556">
        <f>100</f>
        <v>100</v>
      </c>
      <c r="T257" s="72">
        <f t="shared" si="167"/>
        <v>94.320873236535888</v>
      </c>
      <c r="U257" s="72">
        <f t="shared" si="167"/>
        <v>99.739985583359072</v>
      </c>
      <c r="V257" s="72">
        <f t="shared" si="167"/>
        <v>98.989118868636936</v>
      </c>
      <c r="W257" s="72">
        <f t="shared" si="167"/>
        <v>99.177908214052792</v>
      </c>
      <c r="X257" s="72">
        <f t="shared" si="167"/>
        <v>96.948477671369233</v>
      </c>
      <c r="Y257" s="72">
        <f t="shared" si="167"/>
        <v>98.518003638485567</v>
      </c>
      <c r="Z257" s="72">
        <f t="shared" si="167"/>
        <v>102.51089829403082</v>
      </c>
      <c r="AA257" s="72">
        <f t="shared" si="167"/>
        <v>105.80183983798442</v>
      </c>
      <c r="AB257" s="72">
        <f t="shared" si="170"/>
        <v>110.00326090687537</v>
      </c>
      <c r="AC257" s="72">
        <f t="shared" si="170"/>
        <v>112.8599869563725</v>
      </c>
      <c r="AD257" s="72">
        <f t="shared" si="170"/>
        <v>113.56365633474067</v>
      </c>
      <c r="AE257" s="72">
        <f t="shared" ref="AE257:AG257" si="183">P257*100/$D257</f>
        <v>112.09968077437956</v>
      </c>
      <c r="AF257" s="72">
        <f t="shared" si="183"/>
        <v>110.39456973191913</v>
      </c>
      <c r="AG257" s="73">
        <f t="shared" si="183"/>
        <v>110.2461126557512</v>
      </c>
      <c r="AH257" s="237"/>
      <c r="AI257" s="238"/>
      <c r="AJ257" s="238"/>
      <c r="AK257" s="238"/>
      <c r="AL257" s="238"/>
      <c r="AM257" s="238"/>
      <c r="AN257" s="238"/>
      <c r="AO257" s="238"/>
      <c r="AP257" s="238"/>
      <c r="AQ257" s="238"/>
      <c r="AR257" s="238"/>
      <c r="AS257" s="238"/>
      <c r="AT257" s="238"/>
      <c r="AU257" s="238"/>
      <c r="AV257" s="239"/>
    </row>
    <row r="258" spans="2:48" ht="14.45">
      <c r="B258" s="735" t="s">
        <v>135</v>
      </c>
      <c r="C258" s="1" t="s">
        <v>194</v>
      </c>
      <c r="D258" s="211">
        <v>217</v>
      </c>
      <c r="E258" s="211">
        <v>228</v>
      </c>
      <c r="F258" s="212">
        <v>246</v>
      </c>
      <c r="G258" s="212">
        <v>188</v>
      </c>
      <c r="H258" s="211">
        <v>165</v>
      </c>
      <c r="I258" s="211">
        <v>206</v>
      </c>
      <c r="J258" s="211">
        <v>167</v>
      </c>
      <c r="K258" s="211">
        <v>158</v>
      </c>
      <c r="L258" s="211">
        <v>143</v>
      </c>
      <c r="M258" s="211">
        <v>148</v>
      </c>
      <c r="N258" s="211">
        <v>159</v>
      </c>
      <c r="O258" s="211">
        <v>154</v>
      </c>
      <c r="P258" s="212">
        <v>152</v>
      </c>
      <c r="Q258" s="212">
        <v>153</v>
      </c>
      <c r="R258" s="212">
        <v>153</v>
      </c>
      <c r="S258" s="556">
        <f>100</f>
        <v>100</v>
      </c>
      <c r="T258" s="72">
        <f t="shared" si="167"/>
        <v>105.06912442396313</v>
      </c>
      <c r="U258" s="72">
        <f t="shared" si="167"/>
        <v>113.36405529953917</v>
      </c>
      <c r="V258" s="72">
        <f t="shared" si="167"/>
        <v>86.635944700460826</v>
      </c>
      <c r="W258" s="72">
        <f t="shared" si="167"/>
        <v>76.036866359447004</v>
      </c>
      <c r="X258" s="72">
        <f t="shared" si="167"/>
        <v>94.930875576036868</v>
      </c>
      <c r="Y258" s="72">
        <f t="shared" si="167"/>
        <v>76.958525345622121</v>
      </c>
      <c r="Z258" s="72">
        <f t="shared" si="167"/>
        <v>72.811059907834107</v>
      </c>
      <c r="AA258" s="72">
        <f t="shared" si="167"/>
        <v>65.89861751152074</v>
      </c>
      <c r="AB258" s="72">
        <f t="shared" si="170"/>
        <v>68.20276497695852</v>
      </c>
      <c r="AC258" s="72">
        <f t="shared" si="170"/>
        <v>73.271889400921665</v>
      </c>
      <c r="AD258" s="72">
        <f t="shared" si="170"/>
        <v>70.967741935483872</v>
      </c>
      <c r="AE258" s="72">
        <f t="shared" ref="AE258:AG258" si="184">P258*100/$D258</f>
        <v>70.046082949308754</v>
      </c>
      <c r="AF258" s="72">
        <f t="shared" si="184"/>
        <v>70.506912442396313</v>
      </c>
      <c r="AG258" s="73">
        <f t="shared" si="184"/>
        <v>70.506912442396313</v>
      </c>
      <c r="AH258" s="557">
        <v>1</v>
      </c>
      <c r="AI258" s="234">
        <v>1</v>
      </c>
      <c r="AJ258" s="234">
        <v>4</v>
      </c>
      <c r="AK258" s="234">
        <v>4</v>
      </c>
      <c r="AL258" s="234">
        <v>1</v>
      </c>
      <c r="AM258" s="234">
        <v>1</v>
      </c>
      <c r="AN258" s="234">
        <v>1</v>
      </c>
      <c r="AO258" s="234">
        <v>1</v>
      </c>
      <c r="AP258" s="234">
        <v>1</v>
      </c>
      <c r="AQ258" s="234">
        <v>1</v>
      </c>
      <c r="AR258" s="234">
        <v>1</v>
      </c>
      <c r="AS258" s="234">
        <v>1</v>
      </c>
      <c r="AT258" s="234">
        <v>4</v>
      </c>
      <c r="AU258" s="234">
        <v>6</v>
      </c>
      <c r="AV258" s="236">
        <v>7</v>
      </c>
    </row>
    <row r="259" spans="2:48" ht="14.45">
      <c r="B259" s="735"/>
      <c r="C259" s="1" t="s">
        <v>195</v>
      </c>
      <c r="D259" s="211">
        <v>175</v>
      </c>
      <c r="E259" s="212">
        <v>129</v>
      </c>
      <c r="F259" s="211">
        <v>174</v>
      </c>
      <c r="G259" s="212">
        <v>65</v>
      </c>
      <c r="H259" s="211">
        <v>82</v>
      </c>
      <c r="I259" s="212">
        <v>124</v>
      </c>
      <c r="J259" s="211">
        <v>156</v>
      </c>
      <c r="K259" s="212">
        <v>112</v>
      </c>
      <c r="L259" s="212">
        <v>166</v>
      </c>
      <c r="M259" s="212">
        <v>150</v>
      </c>
      <c r="N259" s="212">
        <v>159</v>
      </c>
      <c r="O259" s="211">
        <v>164</v>
      </c>
      <c r="P259" s="212">
        <v>161</v>
      </c>
      <c r="Q259" s="212">
        <v>160</v>
      </c>
      <c r="R259" s="212">
        <v>160</v>
      </c>
      <c r="S259" s="556">
        <f>100</f>
        <v>100</v>
      </c>
      <c r="T259" s="72">
        <f t="shared" si="167"/>
        <v>73.714285714285708</v>
      </c>
      <c r="U259" s="72">
        <f t="shared" si="167"/>
        <v>99.428571428571431</v>
      </c>
      <c r="V259" s="72">
        <f t="shared" si="167"/>
        <v>37.142857142857146</v>
      </c>
      <c r="W259" s="72">
        <f t="shared" si="167"/>
        <v>46.857142857142854</v>
      </c>
      <c r="X259" s="72">
        <f t="shared" si="167"/>
        <v>70.857142857142861</v>
      </c>
      <c r="Y259" s="72">
        <f t="shared" si="167"/>
        <v>89.142857142857139</v>
      </c>
      <c r="Z259" s="72">
        <f t="shared" si="167"/>
        <v>64</v>
      </c>
      <c r="AA259" s="72">
        <f t="shared" si="167"/>
        <v>94.857142857142861</v>
      </c>
      <c r="AB259" s="72">
        <f t="shared" si="170"/>
        <v>85.714285714285708</v>
      </c>
      <c r="AC259" s="72">
        <f t="shared" si="170"/>
        <v>90.857142857142861</v>
      </c>
      <c r="AD259" s="72">
        <f t="shared" si="170"/>
        <v>93.714285714285708</v>
      </c>
      <c r="AE259" s="72">
        <f t="shared" ref="AE259:AG259" si="185">P259*100/$D259</f>
        <v>92</v>
      </c>
      <c r="AF259" s="72">
        <f t="shared" si="185"/>
        <v>91.428571428571431</v>
      </c>
      <c r="AG259" s="73">
        <f t="shared" si="185"/>
        <v>91.428571428571431</v>
      </c>
      <c r="AH259" s="557">
        <v>1</v>
      </c>
      <c r="AI259" s="234">
        <v>4</v>
      </c>
      <c r="AJ259" s="234">
        <v>1</v>
      </c>
      <c r="AK259" s="234">
        <v>4</v>
      </c>
      <c r="AL259" s="234">
        <v>1</v>
      </c>
      <c r="AM259" s="234">
        <v>4</v>
      </c>
      <c r="AN259" s="234">
        <v>1</v>
      </c>
      <c r="AO259" s="234">
        <v>4</v>
      </c>
      <c r="AP259" s="234">
        <v>4</v>
      </c>
      <c r="AQ259" s="234">
        <v>4</v>
      </c>
      <c r="AR259" s="234">
        <v>4</v>
      </c>
      <c r="AS259" s="234">
        <v>1</v>
      </c>
      <c r="AT259" s="234">
        <v>4</v>
      </c>
      <c r="AU259" s="234">
        <v>6</v>
      </c>
      <c r="AV259" s="236">
        <v>7</v>
      </c>
    </row>
    <row r="260" spans="2:48" ht="14.45">
      <c r="B260" s="735"/>
      <c r="C260" s="1" t="s">
        <v>196</v>
      </c>
      <c r="D260" s="212">
        <v>67</v>
      </c>
      <c r="E260" s="212">
        <v>86</v>
      </c>
      <c r="F260" s="212">
        <v>231</v>
      </c>
      <c r="G260" s="211">
        <v>427</v>
      </c>
      <c r="H260" s="211">
        <v>371</v>
      </c>
      <c r="I260" s="211">
        <v>302</v>
      </c>
      <c r="J260" s="211">
        <v>294</v>
      </c>
      <c r="K260" s="212">
        <v>344</v>
      </c>
      <c r="L260" s="212">
        <v>282</v>
      </c>
      <c r="M260" s="212">
        <v>321</v>
      </c>
      <c r="N260" s="212">
        <v>323</v>
      </c>
      <c r="O260" s="211">
        <v>312</v>
      </c>
      <c r="P260" s="212">
        <v>308</v>
      </c>
      <c r="Q260" s="212">
        <v>291</v>
      </c>
      <c r="R260" s="212">
        <v>290</v>
      </c>
      <c r="S260" s="556">
        <f>100</f>
        <v>100</v>
      </c>
      <c r="T260" s="72">
        <f t="shared" si="167"/>
        <v>128.35820895522389</v>
      </c>
      <c r="U260" s="72">
        <f t="shared" si="167"/>
        <v>344.7761194029851</v>
      </c>
      <c r="V260" s="72">
        <f t="shared" si="167"/>
        <v>637.31343283582089</v>
      </c>
      <c r="W260" s="72">
        <f t="shared" si="167"/>
        <v>553.73134328358208</v>
      </c>
      <c r="X260" s="72">
        <f t="shared" si="167"/>
        <v>450.74626865671644</v>
      </c>
      <c r="Y260" s="72">
        <f t="shared" si="167"/>
        <v>438.80597014925371</v>
      </c>
      <c r="Z260" s="72">
        <f t="shared" si="167"/>
        <v>513.43283582089555</v>
      </c>
      <c r="AA260" s="72">
        <f t="shared" si="167"/>
        <v>420.8955223880597</v>
      </c>
      <c r="AB260" s="72">
        <f t="shared" si="170"/>
        <v>479.1044776119403</v>
      </c>
      <c r="AC260" s="72">
        <f t="shared" si="170"/>
        <v>482.08955223880599</v>
      </c>
      <c r="AD260" s="72">
        <f t="shared" si="170"/>
        <v>465.67164179104475</v>
      </c>
      <c r="AE260" s="72">
        <f t="shared" ref="AE260:AG260" si="186">P260*100/$D260</f>
        <v>459.70149253731341</v>
      </c>
      <c r="AF260" s="72">
        <f t="shared" si="186"/>
        <v>434.32835820895525</v>
      </c>
      <c r="AG260" s="73">
        <f t="shared" si="186"/>
        <v>432.83582089552237</v>
      </c>
      <c r="AH260" s="557">
        <v>4</v>
      </c>
      <c r="AI260" s="234">
        <v>4</v>
      </c>
      <c r="AJ260" s="234">
        <v>4</v>
      </c>
      <c r="AK260" s="234">
        <v>1</v>
      </c>
      <c r="AL260" s="234">
        <v>1</v>
      </c>
      <c r="AM260" s="234">
        <v>1</v>
      </c>
      <c r="AN260" s="234">
        <v>1</v>
      </c>
      <c r="AO260" s="234">
        <v>4</v>
      </c>
      <c r="AP260" s="234">
        <v>4</v>
      </c>
      <c r="AQ260" s="234">
        <v>4</v>
      </c>
      <c r="AR260" s="234">
        <v>4</v>
      </c>
      <c r="AS260" s="234">
        <v>1</v>
      </c>
      <c r="AT260" s="234">
        <v>4</v>
      </c>
      <c r="AU260" s="234">
        <v>6</v>
      </c>
      <c r="AV260" s="236">
        <v>7</v>
      </c>
    </row>
    <row r="261" spans="2:48" ht="14.45">
      <c r="B261" s="735"/>
      <c r="C261" s="1" t="s">
        <v>197</v>
      </c>
      <c r="D261" s="212">
        <v>272</v>
      </c>
      <c r="E261" s="212">
        <v>252</v>
      </c>
      <c r="F261" s="211">
        <v>0</v>
      </c>
      <c r="G261" s="211">
        <v>0</v>
      </c>
      <c r="H261" s="211">
        <v>0</v>
      </c>
      <c r="I261" s="211">
        <v>0</v>
      </c>
      <c r="J261" s="211">
        <v>0</v>
      </c>
      <c r="K261" s="211">
        <v>0</v>
      </c>
      <c r="L261" s="211">
        <v>0</v>
      </c>
      <c r="M261" s="211">
        <v>0</v>
      </c>
      <c r="N261" s="211">
        <v>0</v>
      </c>
      <c r="O261" s="211">
        <v>0</v>
      </c>
      <c r="P261" s="212">
        <v>0</v>
      </c>
      <c r="Q261" s="212">
        <v>0</v>
      </c>
      <c r="R261" s="212">
        <v>0</v>
      </c>
      <c r="S261" s="556">
        <f>100</f>
        <v>100</v>
      </c>
      <c r="T261" s="72">
        <f t="shared" si="167"/>
        <v>92.647058823529406</v>
      </c>
      <c r="U261" s="72">
        <f t="shared" si="167"/>
        <v>0</v>
      </c>
      <c r="V261" s="72">
        <f t="shared" si="167"/>
        <v>0</v>
      </c>
      <c r="W261" s="72">
        <f t="shared" si="167"/>
        <v>0</v>
      </c>
      <c r="X261" s="72">
        <f t="shared" si="167"/>
        <v>0</v>
      </c>
      <c r="Y261" s="72">
        <f t="shared" si="167"/>
        <v>0</v>
      </c>
      <c r="Z261" s="72">
        <f t="shared" si="167"/>
        <v>0</v>
      </c>
      <c r="AA261" s="72">
        <f t="shared" si="167"/>
        <v>0</v>
      </c>
      <c r="AB261" s="72">
        <f t="shared" si="170"/>
        <v>0</v>
      </c>
      <c r="AC261" s="72">
        <f t="shared" si="170"/>
        <v>0</v>
      </c>
      <c r="AD261" s="72">
        <f t="shared" si="170"/>
        <v>0</v>
      </c>
      <c r="AE261" s="72">
        <f t="shared" ref="AE261:AG261" si="187">P261*100/$D261</f>
        <v>0</v>
      </c>
      <c r="AF261" s="72">
        <f t="shared" si="187"/>
        <v>0</v>
      </c>
      <c r="AG261" s="73">
        <f t="shared" si="187"/>
        <v>0</v>
      </c>
      <c r="AH261" s="557">
        <v>4</v>
      </c>
      <c r="AI261" s="234">
        <v>4</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5"/>
      <c r="C262" s="1" t="s">
        <v>198</v>
      </c>
      <c r="D262" s="211">
        <v>731</v>
      </c>
      <c r="E262" s="211">
        <v>695</v>
      </c>
      <c r="F262" s="211">
        <v>651</v>
      </c>
      <c r="G262" s="211">
        <v>680</v>
      </c>
      <c r="H262" s="211">
        <v>618</v>
      </c>
      <c r="I262" s="211">
        <v>632</v>
      </c>
      <c r="J262" s="211">
        <v>617</v>
      </c>
      <c r="K262" s="211">
        <v>614</v>
      </c>
      <c r="L262" s="211">
        <v>591</v>
      </c>
      <c r="M262" s="211">
        <v>619</v>
      </c>
      <c r="N262" s="211">
        <v>641</v>
      </c>
      <c r="O262" s="211">
        <v>630</v>
      </c>
      <c r="P262" s="212">
        <v>621</v>
      </c>
      <c r="Q262" s="212">
        <v>604</v>
      </c>
      <c r="R262" s="212">
        <v>603</v>
      </c>
      <c r="S262" s="556">
        <f>100</f>
        <v>100</v>
      </c>
      <c r="T262" s="72">
        <f t="shared" si="167"/>
        <v>95.075239398084818</v>
      </c>
      <c r="U262" s="72">
        <f t="shared" si="167"/>
        <v>89.056087551299584</v>
      </c>
      <c r="V262" s="72">
        <f t="shared" si="167"/>
        <v>93.023255813953483</v>
      </c>
      <c r="W262" s="72">
        <f t="shared" si="167"/>
        <v>84.541723666210672</v>
      </c>
      <c r="X262" s="72">
        <f t="shared" si="167"/>
        <v>86.456908344733236</v>
      </c>
      <c r="Y262" s="72">
        <f t="shared" si="167"/>
        <v>84.404924760601915</v>
      </c>
      <c r="Z262" s="72">
        <f t="shared" si="167"/>
        <v>83.994528043775645</v>
      </c>
      <c r="AA262" s="72">
        <f t="shared" si="167"/>
        <v>80.848153214774285</v>
      </c>
      <c r="AB262" s="72">
        <f t="shared" si="170"/>
        <v>84.678522571819428</v>
      </c>
      <c r="AC262" s="72">
        <f t="shared" si="170"/>
        <v>87.688098495212031</v>
      </c>
      <c r="AD262" s="72">
        <f t="shared" si="170"/>
        <v>86.183310533515737</v>
      </c>
      <c r="AE262" s="72">
        <f t="shared" ref="AE262:AG262" si="188">P262*100/$D262</f>
        <v>84.952120383036942</v>
      </c>
      <c r="AF262" s="72">
        <f t="shared" si="188"/>
        <v>82.626538987688093</v>
      </c>
      <c r="AG262" s="73">
        <f t="shared" si="188"/>
        <v>82.489740082079337</v>
      </c>
      <c r="AH262" s="557">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6"/>
      <c r="C263" s="8" t="s">
        <v>199</v>
      </c>
      <c r="D263">
        <v>459</v>
      </c>
      <c r="E263">
        <v>443</v>
      </c>
      <c r="F263">
        <v>651</v>
      </c>
      <c r="G263">
        <v>680</v>
      </c>
      <c r="H263">
        <v>618</v>
      </c>
      <c r="I263">
        <v>632</v>
      </c>
      <c r="J263">
        <v>617</v>
      </c>
      <c r="K263">
        <v>614</v>
      </c>
      <c r="L263">
        <v>591</v>
      </c>
      <c r="M263">
        <v>619</v>
      </c>
      <c r="N263">
        <v>641</v>
      </c>
      <c r="O263">
        <v>630</v>
      </c>
      <c r="P263">
        <v>621</v>
      </c>
      <c r="Q263">
        <v>604</v>
      </c>
      <c r="R263">
        <v>603</v>
      </c>
      <c r="S263" s="556">
        <f>100</f>
        <v>100</v>
      </c>
      <c r="T263" s="72">
        <f t="shared" si="167"/>
        <v>96.514161220043576</v>
      </c>
      <c r="U263" s="72">
        <f t="shared" si="167"/>
        <v>141.83006535947712</v>
      </c>
      <c r="V263" s="72">
        <f t="shared" si="167"/>
        <v>148.14814814814815</v>
      </c>
      <c r="W263" s="72">
        <f t="shared" si="167"/>
        <v>134.640522875817</v>
      </c>
      <c r="X263" s="72">
        <f t="shared" si="167"/>
        <v>137.69063180827888</v>
      </c>
      <c r="Y263" s="72">
        <f t="shared" si="167"/>
        <v>134.42265795206973</v>
      </c>
      <c r="Z263" s="72">
        <f t="shared" si="167"/>
        <v>133.76906318082789</v>
      </c>
      <c r="AA263" s="72">
        <f t="shared" si="167"/>
        <v>128.75816993464053</v>
      </c>
      <c r="AB263" s="72">
        <f t="shared" si="170"/>
        <v>134.85838779956427</v>
      </c>
      <c r="AC263" s="72">
        <f t="shared" si="170"/>
        <v>139.65141612200435</v>
      </c>
      <c r="AD263" s="72">
        <f t="shared" si="170"/>
        <v>137.25490196078431</v>
      </c>
      <c r="AE263" s="72">
        <f t="shared" ref="AE263:AG263" si="189">P263*100/$D263</f>
        <v>135.29411764705881</v>
      </c>
      <c r="AF263" s="72">
        <f t="shared" si="189"/>
        <v>131.59041394335512</v>
      </c>
      <c r="AG263" s="73">
        <f t="shared" si="189"/>
        <v>131.37254901960785</v>
      </c>
      <c r="AH263" s="237"/>
      <c r="AI263" s="238"/>
      <c r="AJ263" s="238"/>
      <c r="AK263" s="238"/>
      <c r="AL263" s="238"/>
      <c r="AM263" s="238"/>
      <c r="AN263" s="238"/>
      <c r="AO263" s="238"/>
      <c r="AP263" s="238"/>
      <c r="AQ263" s="238"/>
      <c r="AR263" s="238"/>
      <c r="AS263" s="238"/>
      <c r="AT263" s="238"/>
      <c r="AU263" s="238"/>
      <c r="AV263" s="239"/>
    </row>
    <row r="264" spans="2:48" ht="14.45">
      <c r="B264" s="735" t="s">
        <v>136</v>
      </c>
      <c r="C264" s="1" t="s">
        <v>194</v>
      </c>
      <c r="D264" s="211">
        <v>48</v>
      </c>
      <c r="E264" s="211">
        <v>63</v>
      </c>
      <c r="F264" s="212">
        <v>80</v>
      </c>
      <c r="G264" s="212">
        <v>75</v>
      </c>
      <c r="H264" s="211">
        <v>66</v>
      </c>
      <c r="I264" s="211">
        <v>71</v>
      </c>
      <c r="J264" s="211">
        <v>64</v>
      </c>
      <c r="K264" s="211">
        <v>74</v>
      </c>
      <c r="L264" s="211">
        <v>73</v>
      </c>
      <c r="M264" s="211">
        <v>87</v>
      </c>
      <c r="N264" s="211">
        <v>82</v>
      </c>
      <c r="O264" s="211">
        <v>60</v>
      </c>
      <c r="P264" s="212">
        <v>59</v>
      </c>
      <c r="Q264" s="212">
        <v>59</v>
      </c>
      <c r="R264" s="212">
        <v>59</v>
      </c>
      <c r="S264" s="556">
        <f>100</f>
        <v>100</v>
      </c>
      <c r="T264" s="72">
        <f t="shared" si="167"/>
        <v>131.25</v>
      </c>
      <c r="U264" s="72">
        <f t="shared" si="167"/>
        <v>166.66666666666666</v>
      </c>
      <c r="V264" s="72">
        <f t="shared" si="167"/>
        <v>156.25</v>
      </c>
      <c r="W264" s="72">
        <f t="shared" si="167"/>
        <v>137.5</v>
      </c>
      <c r="X264" s="72">
        <f t="shared" si="167"/>
        <v>147.91666666666666</v>
      </c>
      <c r="Y264" s="72">
        <f t="shared" si="167"/>
        <v>133.33333333333334</v>
      </c>
      <c r="Z264" s="72">
        <f t="shared" si="167"/>
        <v>154.16666666666666</v>
      </c>
      <c r="AA264" s="72">
        <f t="shared" si="167"/>
        <v>152.08333333333334</v>
      </c>
      <c r="AB264" s="72">
        <f t="shared" si="170"/>
        <v>181.25</v>
      </c>
      <c r="AC264" s="72">
        <f t="shared" si="170"/>
        <v>170.83333333333334</v>
      </c>
      <c r="AD264" s="72">
        <f t="shared" si="170"/>
        <v>125</v>
      </c>
      <c r="AE264" s="72">
        <f t="shared" ref="AE264:AG264" si="190">P264*100/$D264</f>
        <v>122.91666666666667</v>
      </c>
      <c r="AF264" s="72">
        <f t="shared" si="190"/>
        <v>122.91666666666667</v>
      </c>
      <c r="AG264" s="73">
        <f t="shared" si="190"/>
        <v>122.91666666666667</v>
      </c>
      <c r="AH264" s="557">
        <v>1</v>
      </c>
      <c r="AI264" s="234">
        <v>1</v>
      </c>
      <c r="AJ264" s="234">
        <v>4</v>
      </c>
      <c r="AK264" s="234">
        <v>4</v>
      </c>
      <c r="AL264" s="234">
        <v>1</v>
      </c>
      <c r="AM264" s="234">
        <v>1</v>
      </c>
      <c r="AN264" s="234">
        <v>1</v>
      </c>
      <c r="AO264" s="234">
        <v>1</v>
      </c>
      <c r="AP264" s="234">
        <v>1</v>
      </c>
      <c r="AQ264" s="234">
        <v>1</v>
      </c>
      <c r="AR264" s="234">
        <v>1</v>
      </c>
      <c r="AS264" s="234">
        <v>1</v>
      </c>
      <c r="AT264" s="234">
        <v>4</v>
      </c>
      <c r="AU264" s="234">
        <v>6</v>
      </c>
      <c r="AV264" s="236">
        <v>7</v>
      </c>
    </row>
    <row r="265" spans="2:48" ht="14.45">
      <c r="B265" s="735"/>
      <c r="C265" s="1" t="s">
        <v>195</v>
      </c>
      <c r="D265" s="211">
        <v>248</v>
      </c>
      <c r="E265" s="212">
        <v>285</v>
      </c>
      <c r="F265" s="211">
        <v>293</v>
      </c>
      <c r="G265" s="212">
        <v>232</v>
      </c>
      <c r="H265" s="211">
        <v>159</v>
      </c>
      <c r="I265" s="212">
        <v>123</v>
      </c>
      <c r="J265" s="211">
        <v>148</v>
      </c>
      <c r="K265" s="212">
        <v>122</v>
      </c>
      <c r="L265" s="212">
        <v>175</v>
      </c>
      <c r="M265" s="212">
        <v>176</v>
      </c>
      <c r="N265" s="212">
        <v>219</v>
      </c>
      <c r="O265" s="211">
        <v>250</v>
      </c>
      <c r="P265" s="212">
        <v>246</v>
      </c>
      <c r="Q265" s="212">
        <v>244</v>
      </c>
      <c r="R265" s="212">
        <v>244</v>
      </c>
      <c r="S265" s="556">
        <f>100</f>
        <v>100</v>
      </c>
      <c r="T265" s="72">
        <f t="shared" si="167"/>
        <v>114.91935483870968</v>
      </c>
      <c r="U265" s="72">
        <f t="shared" si="167"/>
        <v>118.14516129032258</v>
      </c>
      <c r="V265" s="72">
        <f t="shared" si="167"/>
        <v>93.548387096774192</v>
      </c>
      <c r="W265" s="72">
        <f t="shared" si="167"/>
        <v>64.112903225806448</v>
      </c>
      <c r="X265" s="72">
        <f t="shared" si="167"/>
        <v>49.596774193548384</v>
      </c>
      <c r="Y265" s="72">
        <f t="shared" si="167"/>
        <v>59.677419354838712</v>
      </c>
      <c r="Z265" s="72">
        <f t="shared" si="167"/>
        <v>49.193548387096776</v>
      </c>
      <c r="AA265" s="72">
        <f t="shared" si="167"/>
        <v>70.564516129032256</v>
      </c>
      <c r="AB265" s="72">
        <f t="shared" si="170"/>
        <v>70.967741935483872</v>
      </c>
      <c r="AC265" s="72">
        <f t="shared" si="170"/>
        <v>88.306451612903231</v>
      </c>
      <c r="AD265" s="72">
        <f t="shared" si="170"/>
        <v>100.80645161290323</v>
      </c>
      <c r="AE265" s="72">
        <f t="shared" ref="AE265:AG265" si="191">P265*100/$D265</f>
        <v>99.193548387096769</v>
      </c>
      <c r="AF265" s="72">
        <f t="shared" si="191"/>
        <v>98.387096774193552</v>
      </c>
      <c r="AG265" s="73">
        <f t="shared" si="191"/>
        <v>98.387096774193552</v>
      </c>
      <c r="AH265" s="557">
        <v>1</v>
      </c>
      <c r="AI265" s="234">
        <v>4</v>
      </c>
      <c r="AJ265" s="234">
        <v>1</v>
      </c>
      <c r="AK265" s="234">
        <v>4</v>
      </c>
      <c r="AL265" s="234">
        <v>1</v>
      </c>
      <c r="AM265" s="234">
        <v>4</v>
      </c>
      <c r="AN265" s="234">
        <v>1</v>
      </c>
      <c r="AO265" s="234">
        <v>4</v>
      </c>
      <c r="AP265" s="234">
        <v>4</v>
      </c>
      <c r="AQ265" s="234">
        <v>4</v>
      </c>
      <c r="AR265" s="234">
        <v>4</v>
      </c>
      <c r="AS265" s="234">
        <v>1</v>
      </c>
      <c r="AT265" s="234">
        <v>4</v>
      </c>
      <c r="AU265" s="234">
        <v>6</v>
      </c>
      <c r="AV265" s="236">
        <v>7</v>
      </c>
    </row>
    <row r="266" spans="2:48" ht="14.45">
      <c r="B266" s="735"/>
      <c r="C266" s="1" t="s">
        <v>196</v>
      </c>
      <c r="D266" s="212">
        <v>190</v>
      </c>
      <c r="E266" s="212">
        <v>183</v>
      </c>
      <c r="F266" s="212">
        <v>178</v>
      </c>
      <c r="G266" s="211">
        <v>402</v>
      </c>
      <c r="H266" s="212">
        <v>251</v>
      </c>
      <c r="I266" s="212">
        <v>248</v>
      </c>
      <c r="J266" s="212">
        <v>121</v>
      </c>
      <c r="K266" s="212">
        <v>114</v>
      </c>
      <c r="L266" s="212">
        <v>121</v>
      </c>
      <c r="M266" s="212">
        <v>130</v>
      </c>
      <c r="N266" s="212">
        <v>171</v>
      </c>
      <c r="O266" s="212">
        <v>248</v>
      </c>
      <c r="P266" s="212">
        <v>176</v>
      </c>
      <c r="Q266" s="212">
        <v>166</v>
      </c>
      <c r="R266" s="212">
        <v>166</v>
      </c>
      <c r="S266" s="556">
        <f>100</f>
        <v>100</v>
      </c>
      <c r="T266" s="72">
        <f t="shared" si="167"/>
        <v>96.315789473684205</v>
      </c>
      <c r="U266" s="72">
        <f t="shared" si="167"/>
        <v>93.684210526315795</v>
      </c>
      <c r="V266" s="72">
        <f t="shared" si="167"/>
        <v>211.57894736842104</v>
      </c>
      <c r="W266" s="72">
        <f t="shared" si="167"/>
        <v>132.10526315789474</v>
      </c>
      <c r="X266" s="72">
        <f t="shared" si="167"/>
        <v>130.52631578947367</v>
      </c>
      <c r="Y266" s="72">
        <f t="shared" si="167"/>
        <v>63.684210526315788</v>
      </c>
      <c r="Z266" s="72">
        <f t="shared" si="167"/>
        <v>60</v>
      </c>
      <c r="AA266" s="72">
        <f t="shared" si="167"/>
        <v>63.684210526315788</v>
      </c>
      <c r="AB266" s="72">
        <f t="shared" si="170"/>
        <v>68.421052631578945</v>
      </c>
      <c r="AC266" s="72">
        <f t="shared" si="170"/>
        <v>90</v>
      </c>
      <c r="AD266" s="72">
        <f t="shared" si="170"/>
        <v>130.52631578947367</v>
      </c>
      <c r="AE266" s="72">
        <f t="shared" ref="AE266:AG266" si="192">P266*100/$D266</f>
        <v>92.631578947368425</v>
      </c>
      <c r="AF266" s="72">
        <f t="shared" si="192"/>
        <v>87.368421052631575</v>
      </c>
      <c r="AG266" s="73">
        <f t="shared" si="192"/>
        <v>87.368421052631575</v>
      </c>
      <c r="AH266" s="557">
        <v>4</v>
      </c>
      <c r="AI266" s="234">
        <v>4</v>
      </c>
      <c r="AJ266" s="234">
        <v>4</v>
      </c>
      <c r="AK266" s="234">
        <v>1</v>
      </c>
      <c r="AL266" s="234">
        <v>4</v>
      </c>
      <c r="AM266" s="234">
        <v>4</v>
      </c>
      <c r="AN266" s="234">
        <v>4</v>
      </c>
      <c r="AO266" s="234">
        <v>4</v>
      </c>
      <c r="AP266" s="234">
        <v>4</v>
      </c>
      <c r="AQ266" s="234">
        <v>4</v>
      </c>
      <c r="AR266" s="234">
        <v>4</v>
      </c>
      <c r="AS266" s="234">
        <v>4</v>
      </c>
      <c r="AT266" s="234">
        <v>4</v>
      </c>
      <c r="AU266" s="234">
        <v>6</v>
      </c>
      <c r="AV266" s="236">
        <v>7</v>
      </c>
    </row>
    <row r="267" spans="2:48" ht="14.45">
      <c r="B267" s="735"/>
      <c r="C267" s="1" t="s">
        <v>197</v>
      </c>
      <c r="D267" s="212">
        <v>5396</v>
      </c>
      <c r="E267" s="212">
        <v>5288</v>
      </c>
      <c r="F267" s="212">
        <v>3475</v>
      </c>
      <c r="G267" s="211">
        <v>2546</v>
      </c>
      <c r="H267" s="212">
        <v>2048</v>
      </c>
      <c r="I267" s="212">
        <v>2026</v>
      </c>
      <c r="J267" s="212">
        <v>1974</v>
      </c>
      <c r="K267" s="212">
        <v>1855</v>
      </c>
      <c r="L267" s="212">
        <v>1966</v>
      </c>
      <c r="M267" s="212">
        <v>2117</v>
      </c>
      <c r="N267" s="212">
        <v>2161</v>
      </c>
      <c r="O267" s="212">
        <v>2269</v>
      </c>
      <c r="P267" s="212">
        <v>2013</v>
      </c>
      <c r="Q267" s="212">
        <v>1939</v>
      </c>
      <c r="R267" s="212">
        <v>1929</v>
      </c>
      <c r="S267" s="556">
        <f>100</f>
        <v>100</v>
      </c>
      <c r="T267" s="72">
        <f t="shared" si="167"/>
        <v>97.998517420311344</v>
      </c>
      <c r="U267" s="72">
        <f t="shared" si="167"/>
        <v>64.399555226093398</v>
      </c>
      <c r="V267" s="72">
        <f t="shared" si="167"/>
        <v>47.183098591549296</v>
      </c>
      <c r="W267" s="72">
        <f t="shared" si="167"/>
        <v>37.954040029651594</v>
      </c>
      <c r="X267" s="72">
        <f t="shared" si="167"/>
        <v>37.54633061527057</v>
      </c>
      <c r="Y267" s="72">
        <f t="shared" si="167"/>
        <v>36.582653817642701</v>
      </c>
      <c r="Z267" s="72">
        <f t="shared" si="167"/>
        <v>34.37731653076353</v>
      </c>
      <c r="AA267" s="72">
        <f t="shared" si="167"/>
        <v>36.434395848776873</v>
      </c>
      <c r="AB267" s="72">
        <f t="shared" si="170"/>
        <v>39.232765011119348</v>
      </c>
      <c r="AC267" s="72">
        <f t="shared" si="170"/>
        <v>40.048183839881396</v>
      </c>
      <c r="AD267" s="72">
        <f t="shared" si="170"/>
        <v>42.049666419570052</v>
      </c>
      <c r="AE267" s="72">
        <f t="shared" ref="AE267:AG267" si="193">P267*100/$D267</f>
        <v>37.305411415863603</v>
      </c>
      <c r="AF267" s="72">
        <f t="shared" si="193"/>
        <v>35.934025203854709</v>
      </c>
      <c r="AG267" s="73">
        <f t="shared" si="193"/>
        <v>35.748702742772423</v>
      </c>
      <c r="AH267" s="557">
        <v>4</v>
      </c>
      <c r="AI267" s="234">
        <v>4</v>
      </c>
      <c r="AJ267" s="234">
        <v>4</v>
      </c>
      <c r="AK267" s="234">
        <v>1</v>
      </c>
      <c r="AL267" s="234">
        <v>4</v>
      </c>
      <c r="AM267" s="234">
        <v>4</v>
      </c>
      <c r="AN267" s="234">
        <v>4</v>
      </c>
      <c r="AO267" s="234">
        <v>4</v>
      </c>
      <c r="AP267" s="234">
        <v>4</v>
      </c>
      <c r="AQ267" s="234">
        <v>4</v>
      </c>
      <c r="AR267" s="234">
        <v>4</v>
      </c>
      <c r="AS267" s="234">
        <v>4</v>
      </c>
      <c r="AT267" s="234">
        <v>4</v>
      </c>
      <c r="AU267" s="234">
        <v>6</v>
      </c>
      <c r="AV267" s="236">
        <v>7</v>
      </c>
    </row>
    <row r="268" spans="2:48" ht="14.45">
      <c r="B268" s="735"/>
      <c r="C268" s="1" t="s">
        <v>198</v>
      </c>
      <c r="D268" s="211">
        <v>5882</v>
      </c>
      <c r="E268" s="211">
        <v>5819</v>
      </c>
      <c r="F268" s="211">
        <v>4026</v>
      </c>
      <c r="G268" s="211">
        <v>3255</v>
      </c>
      <c r="H268" s="211">
        <v>2524</v>
      </c>
      <c r="I268" s="211">
        <v>2468</v>
      </c>
      <c r="J268" s="211">
        <v>2307</v>
      </c>
      <c r="K268" s="211">
        <v>2165</v>
      </c>
      <c r="L268" s="211">
        <v>2335</v>
      </c>
      <c r="M268" s="211">
        <v>2510</v>
      </c>
      <c r="N268" s="211">
        <v>2633</v>
      </c>
      <c r="O268" s="211">
        <v>2827</v>
      </c>
      <c r="P268" s="212">
        <v>2494</v>
      </c>
      <c r="Q268" s="212">
        <v>2408</v>
      </c>
      <c r="R268" s="212">
        <v>2398</v>
      </c>
      <c r="S268" s="556">
        <f>100</f>
        <v>100</v>
      </c>
      <c r="T268" s="72">
        <f t="shared" si="167"/>
        <v>98.928935736144169</v>
      </c>
      <c r="U268" s="72">
        <f t="shared" si="167"/>
        <v>68.44610676640599</v>
      </c>
      <c r="V268" s="72">
        <f t="shared" si="167"/>
        <v>55.338320299217955</v>
      </c>
      <c r="W268" s="72">
        <f t="shared" si="167"/>
        <v>42.910574634478067</v>
      </c>
      <c r="X268" s="72">
        <f t="shared" si="167"/>
        <v>41.958517511050665</v>
      </c>
      <c r="Y268" s="72">
        <f t="shared" si="167"/>
        <v>39.221353281196869</v>
      </c>
      <c r="Z268" s="72">
        <f t="shared" si="167"/>
        <v>36.807208432505952</v>
      </c>
      <c r="AA268" s="72">
        <f t="shared" si="167"/>
        <v>39.697381842910573</v>
      </c>
      <c r="AB268" s="72">
        <f t="shared" si="170"/>
        <v>42.672560353621215</v>
      </c>
      <c r="AC268" s="72">
        <f t="shared" si="170"/>
        <v>44.763685821149267</v>
      </c>
      <c r="AD268" s="72">
        <f t="shared" si="170"/>
        <v>48.06188371302278</v>
      </c>
      <c r="AE268" s="72">
        <f t="shared" ref="AE268:AG268" si="194">P268*100/$D268</f>
        <v>42.40054403264196</v>
      </c>
      <c r="AF268" s="72">
        <f t="shared" si="194"/>
        <v>40.938456307378445</v>
      </c>
      <c r="AG268" s="73">
        <f t="shared" si="194"/>
        <v>40.768446106766405</v>
      </c>
      <c r="AH268" s="557">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6"/>
      <c r="C269" s="8" t="s">
        <v>199</v>
      </c>
      <c r="D269">
        <v>486</v>
      </c>
      <c r="E269">
        <v>531</v>
      </c>
      <c r="F269">
        <v>551</v>
      </c>
      <c r="G269">
        <v>709</v>
      </c>
      <c r="H269">
        <v>476</v>
      </c>
      <c r="I269">
        <v>442</v>
      </c>
      <c r="J269">
        <v>333</v>
      </c>
      <c r="K269">
        <v>310</v>
      </c>
      <c r="L269">
        <v>369</v>
      </c>
      <c r="M269">
        <v>393</v>
      </c>
      <c r="N269">
        <v>472</v>
      </c>
      <c r="O269">
        <v>558</v>
      </c>
      <c r="P269">
        <v>481</v>
      </c>
      <c r="Q269">
        <v>469</v>
      </c>
      <c r="R269">
        <v>469</v>
      </c>
      <c r="S269" s="556">
        <f>100</f>
        <v>100</v>
      </c>
      <c r="T269" s="72">
        <f t="shared" si="167"/>
        <v>109.25925925925925</v>
      </c>
      <c r="U269" s="72">
        <f t="shared" si="167"/>
        <v>113.37448559670781</v>
      </c>
      <c r="V269" s="72">
        <f t="shared" si="167"/>
        <v>145.88477366255145</v>
      </c>
      <c r="W269" s="72">
        <f t="shared" si="167"/>
        <v>97.942386831275726</v>
      </c>
      <c r="X269" s="72">
        <f t="shared" si="167"/>
        <v>90.946502057613174</v>
      </c>
      <c r="Y269" s="72">
        <f t="shared" si="167"/>
        <v>68.518518518518519</v>
      </c>
      <c r="Z269" s="72">
        <f t="shared" si="167"/>
        <v>63.786008230452673</v>
      </c>
      <c r="AA269" s="72">
        <f t="shared" si="167"/>
        <v>75.925925925925924</v>
      </c>
      <c r="AB269" s="72">
        <f t="shared" si="170"/>
        <v>80.864197530864203</v>
      </c>
      <c r="AC269" s="72">
        <f t="shared" si="170"/>
        <v>97.119341563786008</v>
      </c>
      <c r="AD269" s="72">
        <f t="shared" si="170"/>
        <v>114.81481481481481</v>
      </c>
      <c r="AE269" s="72">
        <f t="shared" ref="AE269:AG269" si="195">P269*100/$D269</f>
        <v>98.971193415637856</v>
      </c>
      <c r="AF269" s="72">
        <f t="shared" si="195"/>
        <v>96.502057613168731</v>
      </c>
      <c r="AG269" s="73">
        <f t="shared" si="195"/>
        <v>96.502057613168731</v>
      </c>
      <c r="AH269" s="237"/>
      <c r="AI269" s="238"/>
      <c r="AJ269" s="238"/>
      <c r="AK269" s="238"/>
      <c r="AL269" s="238"/>
      <c r="AM269" s="238"/>
      <c r="AN269" s="238"/>
      <c r="AO269" s="238"/>
      <c r="AP269" s="238"/>
      <c r="AQ269" s="238"/>
      <c r="AR269" s="238"/>
      <c r="AS269" s="238"/>
      <c r="AT269" s="238"/>
      <c r="AU269" s="238"/>
      <c r="AV269" s="239"/>
    </row>
    <row r="270" spans="2:48" ht="15" customHeight="1">
      <c r="B270" s="735" t="s">
        <v>157</v>
      </c>
      <c r="C270" s="1" t="s">
        <v>194</v>
      </c>
      <c r="D270" s="211">
        <v>6358</v>
      </c>
      <c r="E270" s="211">
        <v>6357</v>
      </c>
      <c r="F270" s="211">
        <v>5783</v>
      </c>
      <c r="G270" s="211">
        <v>6075</v>
      </c>
      <c r="H270" s="211">
        <v>6103</v>
      </c>
      <c r="I270" s="211">
        <v>5695</v>
      </c>
      <c r="J270" s="211">
        <v>5675</v>
      </c>
      <c r="K270" s="211">
        <v>5515</v>
      </c>
      <c r="L270" s="211">
        <v>5683</v>
      </c>
      <c r="M270" s="211">
        <v>5843</v>
      </c>
      <c r="N270" s="211">
        <v>5940</v>
      </c>
      <c r="O270" s="211">
        <v>5978</v>
      </c>
      <c r="P270" s="212">
        <v>5914</v>
      </c>
      <c r="Q270" s="212">
        <v>5956</v>
      </c>
      <c r="R270" s="212">
        <v>5951</v>
      </c>
      <c r="S270" s="556">
        <f>100</f>
        <v>100</v>
      </c>
      <c r="T270" s="72">
        <f t="shared" si="167"/>
        <v>99.984271783579743</v>
      </c>
      <c r="U270" s="72">
        <f t="shared" si="167"/>
        <v>90.956275558351678</v>
      </c>
      <c r="V270" s="72">
        <f t="shared" si="167"/>
        <v>95.548914753066995</v>
      </c>
      <c r="W270" s="72">
        <f t="shared" si="167"/>
        <v>95.98930481283422</v>
      </c>
      <c r="X270" s="72">
        <f t="shared" si="167"/>
        <v>89.572192513368989</v>
      </c>
      <c r="Y270" s="72">
        <f t="shared" si="167"/>
        <v>89.257628184963821</v>
      </c>
      <c r="Z270" s="72">
        <f t="shared" si="167"/>
        <v>86.741113557722556</v>
      </c>
      <c r="AA270" s="72">
        <f t="shared" si="167"/>
        <v>89.383453916325891</v>
      </c>
      <c r="AB270" s="72">
        <f t="shared" si="170"/>
        <v>91.899968543567155</v>
      </c>
      <c r="AC270" s="72">
        <f t="shared" si="170"/>
        <v>93.425605536332185</v>
      </c>
      <c r="AD270" s="72">
        <f t="shared" si="170"/>
        <v>94.02327776030198</v>
      </c>
      <c r="AE270" s="72">
        <f t="shared" ref="AE270:AG270" si="196">P270*100/$D270</f>
        <v>93.016671909405474</v>
      </c>
      <c r="AF270" s="72">
        <f t="shared" si="196"/>
        <v>93.677256999056311</v>
      </c>
      <c r="AG270" s="73">
        <f t="shared" si="196"/>
        <v>93.598615916955012</v>
      </c>
      <c r="AH270" s="557">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5"/>
      <c r="C271" s="1" t="s">
        <v>195</v>
      </c>
      <c r="D271" s="211">
        <v>6232</v>
      </c>
      <c r="E271" s="211">
        <v>6143</v>
      </c>
      <c r="F271" s="211">
        <v>5763</v>
      </c>
      <c r="G271" s="211">
        <v>5475</v>
      </c>
      <c r="H271" s="211">
        <v>5870</v>
      </c>
      <c r="I271" s="211">
        <v>5588</v>
      </c>
      <c r="J271" s="211">
        <v>5985</v>
      </c>
      <c r="K271" s="211">
        <v>6472</v>
      </c>
      <c r="L271" s="211">
        <v>6430</v>
      </c>
      <c r="M271" s="211">
        <v>6407</v>
      </c>
      <c r="N271" s="211">
        <v>7012</v>
      </c>
      <c r="O271" s="211">
        <v>7160</v>
      </c>
      <c r="P271" s="212">
        <v>7039</v>
      </c>
      <c r="Q271" s="212">
        <v>6976</v>
      </c>
      <c r="R271" s="212">
        <v>6965</v>
      </c>
      <c r="S271" s="556">
        <f>100</f>
        <v>100</v>
      </c>
      <c r="T271" s="72">
        <f t="shared" si="167"/>
        <v>98.571887034659824</v>
      </c>
      <c r="U271" s="72">
        <f t="shared" si="167"/>
        <v>92.474326059050071</v>
      </c>
      <c r="V271" s="72">
        <f t="shared" si="167"/>
        <v>87.853016688061615</v>
      </c>
      <c r="W271" s="72">
        <f t="shared" si="167"/>
        <v>94.191270860077026</v>
      </c>
      <c r="X271" s="72">
        <f t="shared" si="167"/>
        <v>89.666238767650839</v>
      </c>
      <c r="Y271" s="72">
        <f t="shared" si="167"/>
        <v>96.036585365853654</v>
      </c>
      <c r="Z271" s="72">
        <f t="shared" si="167"/>
        <v>103.85109114249038</v>
      </c>
      <c r="AA271" s="72">
        <f t="shared" si="167"/>
        <v>103.17715019255456</v>
      </c>
      <c r="AB271" s="72">
        <f t="shared" si="170"/>
        <v>102.80808729139923</v>
      </c>
      <c r="AC271" s="72">
        <f t="shared" si="170"/>
        <v>112.51604621309372</v>
      </c>
      <c r="AD271" s="72">
        <f t="shared" si="170"/>
        <v>114.89088575096277</v>
      </c>
      <c r="AE271" s="72">
        <f t="shared" ref="AE271:AG271" si="197">P271*100/$D271</f>
        <v>112.94929396662387</v>
      </c>
      <c r="AF271" s="72">
        <f t="shared" si="197"/>
        <v>111.93838254172016</v>
      </c>
      <c r="AG271" s="73">
        <f t="shared" si="197"/>
        <v>111.76187419768935</v>
      </c>
      <c r="AH271" s="557">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5"/>
      <c r="C272" s="1" t="s">
        <v>196</v>
      </c>
      <c r="D272" s="211">
        <v>10564</v>
      </c>
      <c r="E272" s="211">
        <v>9938</v>
      </c>
      <c r="F272" s="211">
        <v>9399</v>
      </c>
      <c r="G272" s="211">
        <v>9674</v>
      </c>
      <c r="H272" s="211">
        <v>9247</v>
      </c>
      <c r="I272" s="211">
        <v>9729</v>
      </c>
      <c r="J272" s="211">
        <v>9760</v>
      </c>
      <c r="K272" s="211">
        <v>9774</v>
      </c>
      <c r="L272" s="211">
        <v>9928</v>
      </c>
      <c r="M272" s="211">
        <v>9647</v>
      </c>
      <c r="N272" s="211">
        <v>10538</v>
      </c>
      <c r="O272" s="211">
        <v>11631</v>
      </c>
      <c r="P272" s="212">
        <v>11498</v>
      </c>
      <c r="Q272" s="212">
        <v>10850</v>
      </c>
      <c r="R272" s="212">
        <v>10831</v>
      </c>
      <c r="S272" s="556">
        <f>100</f>
        <v>100</v>
      </c>
      <c r="T272" s="72">
        <f t="shared" si="167"/>
        <v>94.074214312760319</v>
      </c>
      <c r="U272" s="72">
        <f t="shared" si="167"/>
        <v>88.971980310488448</v>
      </c>
      <c r="V272" s="72">
        <f t="shared" si="167"/>
        <v>91.575160923892469</v>
      </c>
      <c r="W272" s="72">
        <f t="shared" si="167"/>
        <v>87.53313138962514</v>
      </c>
      <c r="X272" s="72">
        <f t="shared" si="167"/>
        <v>92.095797046573267</v>
      </c>
      <c r="Y272" s="72">
        <f t="shared" si="167"/>
        <v>92.389246497538807</v>
      </c>
      <c r="Z272" s="72">
        <f t="shared" si="167"/>
        <v>92.521772056039381</v>
      </c>
      <c r="AA272" s="72">
        <f t="shared" si="167"/>
        <v>93.97955319954562</v>
      </c>
      <c r="AB272" s="72">
        <f t="shared" si="170"/>
        <v>91.319575918212792</v>
      </c>
      <c r="AC272" s="72">
        <f t="shared" si="170"/>
        <v>99.753881105641796</v>
      </c>
      <c r="AD272" s="72">
        <f t="shared" si="170"/>
        <v>110.10034078000757</v>
      </c>
      <c r="AE272" s="72">
        <f t="shared" ref="AE272:AG272" si="198">P272*100/$D272</f>
        <v>108.84134797425217</v>
      </c>
      <c r="AF272" s="72">
        <f t="shared" si="198"/>
        <v>102.70730783794018</v>
      </c>
      <c r="AG272" s="73">
        <f t="shared" si="198"/>
        <v>102.52745172283225</v>
      </c>
      <c r="AH272" s="557">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5"/>
      <c r="C273" s="1" t="s">
        <v>197</v>
      </c>
      <c r="D273" s="211">
        <v>17648</v>
      </c>
      <c r="E273" s="211">
        <v>16499</v>
      </c>
      <c r="F273" s="211">
        <v>17254</v>
      </c>
      <c r="G273" s="211">
        <v>17049</v>
      </c>
      <c r="H273" s="211">
        <v>17655</v>
      </c>
      <c r="I273" s="211">
        <v>17943</v>
      </c>
      <c r="J273" s="211">
        <v>18454</v>
      </c>
      <c r="K273" s="211">
        <v>20491</v>
      </c>
      <c r="L273" s="211">
        <v>23824</v>
      </c>
      <c r="M273" s="211">
        <v>28185</v>
      </c>
      <c r="N273" s="211">
        <v>29249</v>
      </c>
      <c r="O273" s="211">
        <v>29346</v>
      </c>
      <c r="P273" s="212">
        <v>27452</v>
      </c>
      <c r="Q273" s="212">
        <v>26436</v>
      </c>
      <c r="R273" s="212">
        <v>26299</v>
      </c>
      <c r="S273" s="556">
        <f>100</f>
        <v>100</v>
      </c>
      <c r="T273" s="72">
        <f t="shared" si="167"/>
        <v>93.489347234814147</v>
      </c>
      <c r="U273" s="72">
        <f t="shared" si="167"/>
        <v>97.767452402538538</v>
      </c>
      <c r="V273" s="72">
        <f t="shared" si="167"/>
        <v>96.605847688123305</v>
      </c>
      <c r="W273" s="72">
        <f t="shared" si="167"/>
        <v>100.03966455122394</v>
      </c>
      <c r="X273" s="72">
        <f t="shared" si="167"/>
        <v>101.67157751586582</v>
      </c>
      <c r="Y273" s="72">
        <f t="shared" si="167"/>
        <v>104.56708975521306</v>
      </c>
      <c r="Z273" s="72">
        <f t="shared" si="167"/>
        <v>116.10947416137806</v>
      </c>
      <c r="AA273" s="72">
        <f t="shared" si="167"/>
        <v>134.99546690843155</v>
      </c>
      <c r="AB273" s="72">
        <f t="shared" si="170"/>
        <v>159.70648232094288</v>
      </c>
      <c r="AC273" s="72">
        <f t="shared" si="170"/>
        <v>165.73549410698095</v>
      </c>
      <c r="AD273" s="72">
        <f t="shared" si="170"/>
        <v>166.28513145965547</v>
      </c>
      <c r="AE273" s="72">
        <f t="shared" ref="AE273:AG273" si="199">P273*100/$D273</f>
        <v>155.55303717135087</v>
      </c>
      <c r="AF273" s="72">
        <f t="shared" si="199"/>
        <v>149.79601087941975</v>
      </c>
      <c r="AG273" s="73">
        <f t="shared" si="199"/>
        <v>149.01971894832275</v>
      </c>
      <c r="AH273" s="557">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5"/>
      <c r="C274" s="1" t="s">
        <v>198</v>
      </c>
      <c r="D274" s="211">
        <v>40802</v>
      </c>
      <c r="E274" s="211">
        <v>38937</v>
      </c>
      <c r="F274" s="211">
        <v>38199</v>
      </c>
      <c r="G274" s="211">
        <v>38273</v>
      </c>
      <c r="H274" s="211">
        <v>38875</v>
      </c>
      <c r="I274" s="211">
        <v>38955</v>
      </c>
      <c r="J274" s="211">
        <v>39874</v>
      </c>
      <c r="K274" s="211">
        <v>42252</v>
      </c>
      <c r="L274" s="211">
        <v>45865</v>
      </c>
      <c r="M274" s="211">
        <v>50082</v>
      </c>
      <c r="N274" s="211">
        <v>52739</v>
      </c>
      <c r="O274" s="211">
        <v>54115</v>
      </c>
      <c r="P274" s="212">
        <v>51903</v>
      </c>
      <c r="Q274" s="212">
        <v>50218</v>
      </c>
      <c r="R274" s="212">
        <v>50046</v>
      </c>
      <c r="S274" s="556">
        <f>100</f>
        <v>100</v>
      </c>
      <c r="T274" s="72">
        <f t="shared" si="167"/>
        <v>95.429145630116167</v>
      </c>
      <c r="U274" s="72">
        <f t="shared" si="167"/>
        <v>93.620410764178231</v>
      </c>
      <c r="V274" s="72">
        <f t="shared" si="167"/>
        <v>93.801774422822405</v>
      </c>
      <c r="W274" s="72">
        <f t="shared" si="167"/>
        <v>95.277192294495364</v>
      </c>
      <c r="X274" s="72">
        <f t="shared" si="167"/>
        <v>95.473261114651237</v>
      </c>
      <c r="Y274" s="72">
        <f t="shared" si="167"/>
        <v>97.725601686191851</v>
      </c>
      <c r="Z274" s="72">
        <f t="shared" si="167"/>
        <v>103.55374736532522</v>
      </c>
      <c r="AA274" s="72">
        <f t="shared" si="167"/>
        <v>112.40870545561492</v>
      </c>
      <c r="AB274" s="72">
        <f t="shared" si="170"/>
        <v>122.74398313808146</v>
      </c>
      <c r="AC274" s="72">
        <f t="shared" si="170"/>
        <v>129.25591882750845</v>
      </c>
      <c r="AD274" s="72">
        <f t="shared" si="170"/>
        <v>132.62830253418949</v>
      </c>
      <c r="AE274" s="72">
        <f t="shared" ref="AE274:AG274" si="200">P274*100/$D274</f>
        <v>127.20699965687956</v>
      </c>
      <c r="AF274" s="72">
        <f t="shared" si="200"/>
        <v>123.07730013234645</v>
      </c>
      <c r="AG274" s="73">
        <f t="shared" si="200"/>
        <v>122.65575216901132</v>
      </c>
      <c r="AH274" s="557">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6"/>
      <c r="C275" s="8" t="s">
        <v>199</v>
      </c>
      <c r="D275">
        <v>23154</v>
      </c>
      <c r="E275">
        <v>22438</v>
      </c>
      <c r="F275">
        <v>20945</v>
      </c>
      <c r="G275">
        <v>21224</v>
      </c>
      <c r="H275">
        <v>21220</v>
      </c>
      <c r="I275">
        <v>21012</v>
      </c>
      <c r="J275">
        <v>21420</v>
      </c>
      <c r="K275">
        <v>21761</v>
      </c>
      <c r="L275">
        <v>22041</v>
      </c>
      <c r="M275">
        <v>21897</v>
      </c>
      <c r="N275">
        <v>23490</v>
      </c>
      <c r="O275">
        <v>24769</v>
      </c>
      <c r="P275">
        <v>24451</v>
      </c>
      <c r="Q275">
        <v>23782</v>
      </c>
      <c r="R275">
        <v>23747</v>
      </c>
      <c r="S275" s="556">
        <f>100</f>
        <v>100</v>
      </c>
      <c r="T275" s="72">
        <f t="shared" si="167"/>
        <v>96.907661743111348</v>
      </c>
      <c r="U275" s="72">
        <f t="shared" si="167"/>
        <v>90.459531830353285</v>
      </c>
      <c r="V275" s="72">
        <f t="shared" si="167"/>
        <v>91.664507212576666</v>
      </c>
      <c r="W275" s="72">
        <f t="shared" ref="W275:AA325" si="201">H275*100/$D275</f>
        <v>91.647231579856609</v>
      </c>
      <c r="X275" s="72">
        <f t="shared" si="201"/>
        <v>90.748898678414093</v>
      </c>
      <c r="Y275" s="72">
        <f t="shared" si="201"/>
        <v>92.511013215859037</v>
      </c>
      <c r="Z275" s="72">
        <f t="shared" si="201"/>
        <v>93.983760905243159</v>
      </c>
      <c r="AA275" s="72">
        <f t="shared" si="201"/>
        <v>95.193055195646537</v>
      </c>
      <c r="AB275" s="72">
        <f t="shared" si="170"/>
        <v>94.571132417724797</v>
      </c>
      <c r="AC275" s="72">
        <f t="shared" si="170"/>
        <v>101.45115314848407</v>
      </c>
      <c r="AD275" s="72">
        <f t="shared" si="170"/>
        <v>106.97503671071954</v>
      </c>
      <c r="AE275" s="72">
        <f t="shared" ref="AE275:AG275" si="202">P275*100/$D275</f>
        <v>105.60162390947569</v>
      </c>
      <c r="AF275" s="72">
        <f t="shared" si="202"/>
        <v>102.71227433704759</v>
      </c>
      <c r="AG275" s="73">
        <f t="shared" si="202"/>
        <v>102.56111255074717</v>
      </c>
      <c r="AH275" s="237"/>
      <c r="AI275" s="238"/>
      <c r="AJ275" s="238"/>
      <c r="AK275" s="238"/>
      <c r="AL275" s="238"/>
      <c r="AM275" s="238"/>
      <c r="AN275" s="238"/>
      <c r="AO275" s="238"/>
      <c r="AP275" s="238"/>
      <c r="AQ275" s="238"/>
      <c r="AR275" s="238"/>
      <c r="AS275" s="238"/>
      <c r="AT275" s="238"/>
      <c r="AU275" s="238"/>
      <c r="AV275" s="239"/>
    </row>
    <row r="276" spans="2:48" ht="15" customHeight="1">
      <c r="B276" s="735" t="s">
        <v>165</v>
      </c>
      <c r="C276" s="1" t="s">
        <v>194</v>
      </c>
      <c r="D276" s="211">
        <v>495</v>
      </c>
      <c r="E276" s="211">
        <v>470</v>
      </c>
      <c r="F276" s="211">
        <v>338</v>
      </c>
      <c r="G276" s="211">
        <v>277</v>
      </c>
      <c r="H276" s="211">
        <v>284</v>
      </c>
      <c r="I276" s="211">
        <v>234</v>
      </c>
      <c r="J276" s="211">
        <v>240</v>
      </c>
      <c r="K276" s="211">
        <v>221</v>
      </c>
      <c r="L276" s="211">
        <v>251</v>
      </c>
      <c r="M276" s="211">
        <v>243</v>
      </c>
      <c r="N276" s="211">
        <v>223</v>
      </c>
      <c r="O276" s="211">
        <v>233</v>
      </c>
      <c r="P276" s="212">
        <v>231</v>
      </c>
      <c r="Q276" s="212">
        <v>233</v>
      </c>
      <c r="R276" s="212">
        <v>233</v>
      </c>
      <c r="S276" s="556">
        <f>100</f>
        <v>100</v>
      </c>
      <c r="T276" s="72">
        <f t="shared" ref="T276:T307" si="203">E276*100/$D276</f>
        <v>94.949494949494948</v>
      </c>
      <c r="U276" s="72">
        <f t="shared" ref="U276:U307" si="204">F276*100/$D276</f>
        <v>68.282828282828277</v>
      </c>
      <c r="V276" s="72">
        <f t="shared" ref="V276:V307" si="205">G276*100/$D276</f>
        <v>55.959595959595958</v>
      </c>
      <c r="W276" s="72">
        <f t="shared" si="201"/>
        <v>57.373737373737377</v>
      </c>
      <c r="X276" s="72">
        <f t="shared" si="201"/>
        <v>47.272727272727273</v>
      </c>
      <c r="Y276" s="72">
        <f t="shared" si="201"/>
        <v>48.484848484848484</v>
      </c>
      <c r="Z276" s="72">
        <f t="shared" si="201"/>
        <v>44.646464646464644</v>
      </c>
      <c r="AA276" s="72">
        <f t="shared" si="201"/>
        <v>50.707070707070706</v>
      </c>
      <c r="AB276" s="72">
        <f t="shared" si="170"/>
        <v>49.090909090909093</v>
      </c>
      <c r="AC276" s="72">
        <f t="shared" si="170"/>
        <v>45.050505050505052</v>
      </c>
      <c r="AD276" s="72">
        <f t="shared" si="170"/>
        <v>47.070707070707073</v>
      </c>
      <c r="AE276" s="72">
        <f t="shared" ref="AE276:AG276" si="206">P276*100/$D276</f>
        <v>46.666666666666664</v>
      </c>
      <c r="AF276" s="72">
        <f t="shared" si="206"/>
        <v>47.070707070707073</v>
      </c>
      <c r="AG276" s="73">
        <f t="shared" si="206"/>
        <v>47.070707070707073</v>
      </c>
      <c r="AH276" s="557">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5"/>
      <c r="C277" s="1" t="s">
        <v>195</v>
      </c>
      <c r="D277" s="211">
        <v>240</v>
      </c>
      <c r="E277" s="211">
        <v>237</v>
      </c>
      <c r="F277" s="211">
        <v>176</v>
      </c>
      <c r="G277" s="211">
        <v>222</v>
      </c>
      <c r="H277" s="211">
        <v>175</v>
      </c>
      <c r="I277" s="212">
        <v>247</v>
      </c>
      <c r="J277" s="211">
        <v>274</v>
      </c>
      <c r="K277" s="211">
        <v>243</v>
      </c>
      <c r="L277" s="211">
        <v>375</v>
      </c>
      <c r="M277" s="211">
        <v>318</v>
      </c>
      <c r="N277" s="211">
        <v>364</v>
      </c>
      <c r="O277" s="211">
        <v>361</v>
      </c>
      <c r="P277" s="212">
        <v>355</v>
      </c>
      <c r="Q277" s="212">
        <v>352</v>
      </c>
      <c r="R277" s="212">
        <v>351</v>
      </c>
      <c r="S277" s="556">
        <f>100</f>
        <v>100</v>
      </c>
      <c r="T277" s="72">
        <f t="shared" si="203"/>
        <v>98.75</v>
      </c>
      <c r="U277" s="72">
        <f t="shared" si="204"/>
        <v>73.333333333333329</v>
      </c>
      <c r="V277" s="72">
        <f t="shared" si="205"/>
        <v>92.5</v>
      </c>
      <c r="W277" s="72">
        <f t="shared" si="201"/>
        <v>72.916666666666671</v>
      </c>
      <c r="X277" s="72">
        <f t="shared" si="201"/>
        <v>102.91666666666667</v>
      </c>
      <c r="Y277" s="72">
        <f t="shared" si="201"/>
        <v>114.16666666666667</v>
      </c>
      <c r="Z277" s="72">
        <f t="shared" si="201"/>
        <v>101.25</v>
      </c>
      <c r="AA277" s="72">
        <f t="shared" si="201"/>
        <v>156.25</v>
      </c>
      <c r="AB277" s="72">
        <f t="shared" si="170"/>
        <v>132.5</v>
      </c>
      <c r="AC277" s="72">
        <f t="shared" si="170"/>
        <v>151.66666666666666</v>
      </c>
      <c r="AD277" s="72">
        <f t="shared" si="170"/>
        <v>150.41666666666666</v>
      </c>
      <c r="AE277" s="72">
        <f t="shared" ref="AE277:AG277" si="207">P277*100/$D277</f>
        <v>147.91666666666666</v>
      </c>
      <c r="AF277" s="72">
        <f t="shared" si="207"/>
        <v>146.66666666666666</v>
      </c>
      <c r="AG277" s="73">
        <f t="shared" si="207"/>
        <v>146.25</v>
      </c>
      <c r="AH277" s="557">
        <v>1</v>
      </c>
      <c r="AI277" s="234">
        <v>1</v>
      </c>
      <c r="AJ277" s="234">
        <v>1</v>
      </c>
      <c r="AK277" s="234">
        <v>1</v>
      </c>
      <c r="AL277" s="234">
        <v>1</v>
      </c>
      <c r="AM277" s="234">
        <v>4</v>
      </c>
      <c r="AN277" s="234">
        <v>1</v>
      </c>
      <c r="AO277" s="234">
        <v>1</v>
      </c>
      <c r="AP277" s="234">
        <v>1</v>
      </c>
      <c r="AQ277" s="234">
        <v>1</v>
      </c>
      <c r="AR277" s="234">
        <v>1</v>
      </c>
      <c r="AS277" s="234">
        <v>1</v>
      </c>
      <c r="AT277" s="234">
        <v>4</v>
      </c>
      <c r="AU277" s="234">
        <v>6</v>
      </c>
      <c r="AV277" s="236">
        <v>7</v>
      </c>
    </row>
    <row r="278" spans="2:48" ht="14.45">
      <c r="B278" s="735"/>
      <c r="C278" s="1" t="s">
        <v>196</v>
      </c>
      <c r="D278" s="212">
        <v>324</v>
      </c>
      <c r="E278" s="212">
        <v>0</v>
      </c>
      <c r="F278" s="212">
        <v>0</v>
      </c>
      <c r="G278" s="211">
        <v>0</v>
      </c>
      <c r="H278" s="212">
        <v>121</v>
      </c>
      <c r="I278" s="212">
        <v>120</v>
      </c>
      <c r="J278" s="212">
        <v>233</v>
      </c>
      <c r="K278" s="212">
        <v>463</v>
      </c>
      <c r="L278" s="212">
        <v>462</v>
      </c>
      <c r="M278" s="212">
        <v>454</v>
      </c>
      <c r="N278" s="212">
        <v>560</v>
      </c>
      <c r="O278" s="212">
        <v>760</v>
      </c>
      <c r="P278" s="212">
        <v>577</v>
      </c>
      <c r="Q278" s="212">
        <v>544</v>
      </c>
      <c r="R278" s="212">
        <v>543</v>
      </c>
      <c r="S278" s="556">
        <f>100</f>
        <v>100</v>
      </c>
      <c r="T278" s="72">
        <f t="shared" si="203"/>
        <v>0</v>
      </c>
      <c r="U278" s="72">
        <f t="shared" si="204"/>
        <v>0</v>
      </c>
      <c r="V278" s="72">
        <f t="shared" si="205"/>
        <v>0</v>
      </c>
      <c r="W278" s="72">
        <f t="shared" si="201"/>
        <v>37.345679012345677</v>
      </c>
      <c r="X278" s="72">
        <f t="shared" si="201"/>
        <v>37.037037037037038</v>
      </c>
      <c r="Y278" s="72">
        <f t="shared" si="201"/>
        <v>71.913580246913583</v>
      </c>
      <c r="Z278" s="72">
        <f t="shared" si="201"/>
        <v>142.90123456790124</v>
      </c>
      <c r="AA278" s="72">
        <f t="shared" si="201"/>
        <v>142.59259259259258</v>
      </c>
      <c r="AB278" s="72">
        <f t="shared" si="170"/>
        <v>140.12345679012347</v>
      </c>
      <c r="AC278" s="72">
        <f t="shared" si="170"/>
        <v>172.83950617283949</v>
      </c>
      <c r="AD278" s="72">
        <f t="shared" si="170"/>
        <v>234.5679012345679</v>
      </c>
      <c r="AE278" s="72">
        <f t="shared" ref="AE278:AG278" si="208">P278*100/$D278</f>
        <v>178.08641975308643</v>
      </c>
      <c r="AF278" s="72">
        <f t="shared" si="208"/>
        <v>167.90123456790124</v>
      </c>
      <c r="AG278" s="73">
        <f t="shared" si="208"/>
        <v>167.59259259259258</v>
      </c>
      <c r="AH278" s="557">
        <v>4</v>
      </c>
      <c r="AI278" s="234">
        <v>4</v>
      </c>
      <c r="AJ278" s="234">
        <v>4</v>
      </c>
      <c r="AK278" s="234">
        <v>1</v>
      </c>
      <c r="AL278" s="234">
        <v>4</v>
      </c>
      <c r="AM278" s="234">
        <v>4</v>
      </c>
      <c r="AN278" s="234">
        <v>4</v>
      </c>
      <c r="AO278" s="234">
        <v>4</v>
      </c>
      <c r="AP278" s="234">
        <v>4</v>
      </c>
      <c r="AQ278" s="234">
        <v>4</v>
      </c>
      <c r="AR278" s="234">
        <v>4</v>
      </c>
      <c r="AS278" s="234">
        <v>4</v>
      </c>
      <c r="AT278" s="234">
        <v>4</v>
      </c>
      <c r="AU278" s="234">
        <v>6</v>
      </c>
      <c r="AV278" s="236">
        <v>7</v>
      </c>
    </row>
    <row r="279" spans="2:48" ht="14.45">
      <c r="B279" s="735"/>
      <c r="C279" s="1" t="s">
        <v>197</v>
      </c>
      <c r="D279" s="212">
        <v>42936</v>
      </c>
      <c r="E279" s="212">
        <v>43735</v>
      </c>
      <c r="F279" s="212">
        <v>42703</v>
      </c>
      <c r="G279" s="211">
        <v>43618</v>
      </c>
      <c r="H279" s="212">
        <v>40743</v>
      </c>
      <c r="I279" s="212">
        <v>40447</v>
      </c>
      <c r="J279" s="212">
        <v>39217</v>
      </c>
      <c r="K279" s="212">
        <v>38969</v>
      </c>
      <c r="L279" s="212">
        <v>38884</v>
      </c>
      <c r="M279" s="212">
        <v>38533</v>
      </c>
      <c r="N279" s="212">
        <v>36970</v>
      </c>
      <c r="O279" s="212">
        <v>36373</v>
      </c>
      <c r="P279" s="212">
        <v>34435</v>
      </c>
      <c r="Q279" s="212">
        <v>33161</v>
      </c>
      <c r="R279" s="212">
        <v>32989</v>
      </c>
      <c r="S279" s="556">
        <f>100</f>
        <v>100</v>
      </c>
      <c r="T279" s="72">
        <f t="shared" si="203"/>
        <v>101.86090926029439</v>
      </c>
      <c r="U279" s="72">
        <f t="shared" si="204"/>
        <v>99.45733184274269</v>
      </c>
      <c r="V279" s="72">
        <f t="shared" si="205"/>
        <v>101.58841065772312</v>
      </c>
      <c r="W279" s="72">
        <f t="shared" si="201"/>
        <v>94.892397987702623</v>
      </c>
      <c r="X279" s="72">
        <f t="shared" si="201"/>
        <v>94.202999813676172</v>
      </c>
      <c r="Y279" s="72">
        <f t="shared" si="201"/>
        <v>91.338270914850014</v>
      </c>
      <c r="Z279" s="72">
        <f t="shared" si="201"/>
        <v>90.760667039314328</v>
      </c>
      <c r="AA279" s="72">
        <f t="shared" si="201"/>
        <v>90.562697969070243</v>
      </c>
      <c r="AB279" s="72">
        <f t="shared" si="170"/>
        <v>89.745202161356431</v>
      </c>
      <c r="AC279" s="72">
        <f t="shared" si="170"/>
        <v>86.104900316750516</v>
      </c>
      <c r="AD279" s="72">
        <f t="shared" si="170"/>
        <v>84.71445872927147</v>
      </c>
      <c r="AE279" s="72">
        <f t="shared" ref="AE279:AG279" si="209">P279*100/$D279</f>
        <v>80.200763927706348</v>
      </c>
      <c r="AF279" s="72">
        <f t="shared" si="209"/>
        <v>77.233556921930315</v>
      </c>
      <c r="AG279" s="73">
        <f t="shared" si="209"/>
        <v>76.832960685671694</v>
      </c>
      <c r="AH279" s="557">
        <v>4</v>
      </c>
      <c r="AI279" s="234">
        <v>4</v>
      </c>
      <c r="AJ279" s="234">
        <v>4</v>
      </c>
      <c r="AK279" s="234">
        <v>1</v>
      </c>
      <c r="AL279" s="234">
        <v>4</v>
      </c>
      <c r="AM279" s="234">
        <v>4</v>
      </c>
      <c r="AN279" s="234">
        <v>4</v>
      </c>
      <c r="AO279" s="234">
        <v>4</v>
      </c>
      <c r="AP279" s="234">
        <v>4</v>
      </c>
      <c r="AQ279" s="234">
        <v>4</v>
      </c>
      <c r="AR279" s="234">
        <v>4</v>
      </c>
      <c r="AS279" s="234">
        <v>4</v>
      </c>
      <c r="AT279" s="234">
        <v>4</v>
      </c>
      <c r="AU279" s="234">
        <v>6</v>
      </c>
      <c r="AV279" s="236">
        <v>7</v>
      </c>
    </row>
    <row r="280" spans="2:48" ht="14.45">
      <c r="B280" s="735"/>
      <c r="C280" s="1" t="s">
        <v>198</v>
      </c>
      <c r="D280" s="211">
        <v>43995</v>
      </c>
      <c r="E280" s="211">
        <v>44442</v>
      </c>
      <c r="F280" s="211">
        <v>43217</v>
      </c>
      <c r="G280" s="211">
        <v>44117</v>
      </c>
      <c r="H280" s="211">
        <v>41323</v>
      </c>
      <c r="I280" s="211">
        <v>41048</v>
      </c>
      <c r="J280" s="211">
        <v>39964</v>
      </c>
      <c r="K280" s="211">
        <v>39896</v>
      </c>
      <c r="L280" s="211">
        <v>39972</v>
      </c>
      <c r="M280" s="211">
        <v>39548</v>
      </c>
      <c r="N280" s="211">
        <v>38117</v>
      </c>
      <c r="O280" s="211">
        <v>37727</v>
      </c>
      <c r="P280" s="212">
        <v>35598</v>
      </c>
      <c r="Q280" s="212">
        <v>34290</v>
      </c>
      <c r="R280" s="212">
        <v>34116</v>
      </c>
      <c r="S280" s="556">
        <f>100</f>
        <v>100</v>
      </c>
      <c r="T280" s="72">
        <f t="shared" si="203"/>
        <v>101.01602454824412</v>
      </c>
      <c r="U280" s="72">
        <f t="shared" si="204"/>
        <v>98.231617229230594</v>
      </c>
      <c r="V280" s="72">
        <f t="shared" si="205"/>
        <v>100.27730423911808</v>
      </c>
      <c r="W280" s="72">
        <f t="shared" si="201"/>
        <v>93.926582566200707</v>
      </c>
      <c r="X280" s="72">
        <f t="shared" si="201"/>
        <v>93.301511535401744</v>
      </c>
      <c r="Y280" s="72">
        <f t="shared" si="201"/>
        <v>90.837595181270601</v>
      </c>
      <c r="Z280" s="72">
        <f t="shared" si="201"/>
        <v>90.683032162745761</v>
      </c>
      <c r="AA280" s="72">
        <f t="shared" si="201"/>
        <v>90.855779065802935</v>
      </c>
      <c r="AB280" s="72">
        <f t="shared" si="170"/>
        <v>89.89203318558927</v>
      </c>
      <c r="AC280" s="72">
        <f t="shared" si="170"/>
        <v>86.63939083986817</v>
      </c>
      <c r="AD280" s="72">
        <f t="shared" si="170"/>
        <v>85.752926468916925</v>
      </c>
      <c r="AE280" s="72">
        <f t="shared" ref="AE280:AG280" si="210">P280*100/$D280</f>
        <v>80.913740197749746</v>
      </c>
      <c r="AF280" s="72">
        <f t="shared" si="210"/>
        <v>77.940675076713262</v>
      </c>
      <c r="AG280" s="73">
        <f t="shared" si="210"/>
        <v>77.54517558813501</v>
      </c>
      <c r="AH280" s="557">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36"/>
      <c r="C281" s="8" t="s">
        <v>199</v>
      </c>
      <c r="D281">
        <v>1059</v>
      </c>
      <c r="E281">
        <v>707</v>
      </c>
      <c r="F281">
        <v>514</v>
      </c>
      <c r="G281">
        <v>499</v>
      </c>
      <c r="H281">
        <v>580</v>
      </c>
      <c r="I281">
        <v>601</v>
      </c>
      <c r="J281">
        <v>747</v>
      </c>
      <c r="K281">
        <v>927</v>
      </c>
      <c r="L281">
        <v>1088</v>
      </c>
      <c r="M281">
        <v>1015</v>
      </c>
      <c r="N281">
        <v>1147</v>
      </c>
      <c r="O281">
        <v>1354</v>
      </c>
      <c r="P281">
        <v>1163</v>
      </c>
      <c r="Q281">
        <v>1129</v>
      </c>
      <c r="R281">
        <v>1127</v>
      </c>
      <c r="S281" s="556">
        <f>100</f>
        <v>100</v>
      </c>
      <c r="T281" s="72">
        <f t="shared" si="203"/>
        <v>66.761095372993395</v>
      </c>
      <c r="U281" s="72">
        <f t="shared" si="204"/>
        <v>48.536355051935786</v>
      </c>
      <c r="V281" s="72">
        <f t="shared" si="205"/>
        <v>47.119924457034941</v>
      </c>
      <c r="W281" s="72">
        <f t="shared" si="201"/>
        <v>54.768649669499531</v>
      </c>
      <c r="X281" s="72">
        <f t="shared" si="201"/>
        <v>56.75165250236072</v>
      </c>
      <c r="Y281" s="72">
        <f t="shared" si="201"/>
        <v>70.538243626062325</v>
      </c>
      <c r="Z281" s="72">
        <f t="shared" si="201"/>
        <v>87.535410764872523</v>
      </c>
      <c r="AA281" s="72">
        <f t="shared" si="201"/>
        <v>102.73843248347498</v>
      </c>
      <c r="AB281" s="72">
        <f t="shared" si="170"/>
        <v>95.845136921624174</v>
      </c>
      <c r="AC281" s="72">
        <f t="shared" si="170"/>
        <v>108.30972615675165</v>
      </c>
      <c r="AD281" s="72">
        <f t="shared" si="170"/>
        <v>127.85646836638338</v>
      </c>
      <c r="AE281" s="72">
        <f t="shared" ref="AE281:AG281" si="211">P281*100/$D281</f>
        <v>109.82058545797922</v>
      </c>
      <c r="AF281" s="72">
        <f t="shared" si="211"/>
        <v>106.61000944287063</v>
      </c>
      <c r="AG281" s="73">
        <f t="shared" si="211"/>
        <v>106.42115203021719</v>
      </c>
      <c r="AH281" s="237"/>
      <c r="AI281" s="238"/>
      <c r="AJ281" s="238"/>
      <c r="AK281" s="238"/>
      <c r="AL281" s="238"/>
      <c r="AM281" s="238"/>
      <c r="AN281" s="238"/>
      <c r="AO281" s="238"/>
      <c r="AP281" s="238"/>
      <c r="AQ281" s="238"/>
      <c r="AR281" s="238"/>
      <c r="AS281" s="238"/>
      <c r="AT281" s="238"/>
      <c r="AU281" s="238"/>
      <c r="AV281" s="239"/>
    </row>
    <row r="282" spans="2:48" ht="14.45">
      <c r="B282" s="735" t="s">
        <v>158</v>
      </c>
      <c r="C282" s="1" t="s">
        <v>194</v>
      </c>
      <c r="D282" s="211">
        <v>11035</v>
      </c>
      <c r="E282" s="211">
        <v>10839</v>
      </c>
      <c r="F282" s="211">
        <v>9248</v>
      </c>
      <c r="G282" s="211">
        <v>8993</v>
      </c>
      <c r="H282" s="211">
        <v>8759</v>
      </c>
      <c r="I282" s="211">
        <v>8256</v>
      </c>
      <c r="J282" s="211">
        <v>8242</v>
      </c>
      <c r="K282" s="211">
        <v>8356</v>
      </c>
      <c r="L282" s="211">
        <v>8830</v>
      </c>
      <c r="M282" s="211">
        <v>8978</v>
      </c>
      <c r="N282" s="211">
        <v>9378</v>
      </c>
      <c r="O282" s="211">
        <v>9778</v>
      </c>
      <c r="P282" s="212">
        <v>9493</v>
      </c>
      <c r="Q282" s="212">
        <v>8948</v>
      </c>
      <c r="R282" s="212">
        <v>8951</v>
      </c>
      <c r="S282" s="556">
        <f>100</f>
        <v>100</v>
      </c>
      <c r="T282" s="72">
        <f t="shared" si="203"/>
        <v>98.22383325781604</v>
      </c>
      <c r="U282" s="72">
        <f t="shared" si="204"/>
        <v>83.806071590394197</v>
      </c>
      <c r="V282" s="72">
        <f t="shared" si="205"/>
        <v>81.495242410512006</v>
      </c>
      <c r="W282" s="72">
        <f t="shared" si="201"/>
        <v>79.374716810149522</v>
      </c>
      <c r="X282" s="72">
        <f t="shared" si="201"/>
        <v>74.816492976891709</v>
      </c>
      <c r="Y282" s="72">
        <f t="shared" si="201"/>
        <v>74.689623923878571</v>
      </c>
      <c r="Z282" s="72">
        <f t="shared" si="201"/>
        <v>75.722700498414142</v>
      </c>
      <c r="AA282" s="72">
        <f t="shared" si="201"/>
        <v>80.018124150430452</v>
      </c>
      <c r="AB282" s="72">
        <f t="shared" si="170"/>
        <v>81.359311282283642</v>
      </c>
      <c r="AC282" s="72">
        <f t="shared" si="170"/>
        <v>84.984141368373358</v>
      </c>
      <c r="AD282" s="72">
        <f t="shared" si="170"/>
        <v>88.608971454463074</v>
      </c>
      <c r="AE282" s="72">
        <f t="shared" ref="AE282:AG282" si="212">P282*100/$D282</f>
        <v>86.026280018124154</v>
      </c>
      <c r="AF282" s="72">
        <f t="shared" si="212"/>
        <v>81.087449025826913</v>
      </c>
      <c r="AG282" s="73">
        <f t="shared" si="212"/>
        <v>81.114635251472592</v>
      </c>
      <c r="AH282" s="557">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5"/>
      <c r="C283" s="1" t="s">
        <v>195</v>
      </c>
      <c r="D283" s="211">
        <v>12756</v>
      </c>
      <c r="E283" s="211">
        <v>12356</v>
      </c>
      <c r="F283" s="211">
        <v>12313</v>
      </c>
      <c r="G283" s="211">
        <v>12157</v>
      </c>
      <c r="H283" s="211">
        <v>12399</v>
      </c>
      <c r="I283" s="211">
        <v>12126</v>
      </c>
      <c r="J283" s="211">
        <v>12360</v>
      </c>
      <c r="K283" s="211">
        <v>14013</v>
      </c>
      <c r="L283" s="211">
        <v>13957</v>
      </c>
      <c r="M283" s="211">
        <v>14072</v>
      </c>
      <c r="N283" s="211">
        <v>14972</v>
      </c>
      <c r="O283" s="211">
        <v>14650</v>
      </c>
      <c r="P283" s="212">
        <v>14134</v>
      </c>
      <c r="Q283" s="212">
        <v>12282</v>
      </c>
      <c r="R283" s="212">
        <v>12288</v>
      </c>
      <c r="S283" s="556">
        <f>100</f>
        <v>100</v>
      </c>
      <c r="T283" s="72">
        <f t="shared" si="203"/>
        <v>96.864220758858579</v>
      </c>
      <c r="U283" s="72">
        <f t="shared" si="204"/>
        <v>96.527124490435867</v>
      </c>
      <c r="V283" s="72">
        <f t="shared" si="205"/>
        <v>95.304170586390711</v>
      </c>
      <c r="W283" s="72">
        <f t="shared" si="201"/>
        <v>97.201317027281277</v>
      </c>
      <c r="X283" s="72">
        <f t="shared" si="201"/>
        <v>95.061147695202251</v>
      </c>
      <c r="Y283" s="72">
        <f t="shared" si="201"/>
        <v>96.895578551269992</v>
      </c>
      <c r="Z283" s="72">
        <f t="shared" si="201"/>
        <v>109.85418626528693</v>
      </c>
      <c r="AA283" s="72">
        <f t="shared" si="201"/>
        <v>109.41517717152712</v>
      </c>
      <c r="AB283" s="72">
        <f t="shared" si="170"/>
        <v>110.31671370335529</v>
      </c>
      <c r="AC283" s="72">
        <f t="shared" si="170"/>
        <v>117.37221699592348</v>
      </c>
      <c r="AD283" s="72">
        <f t="shared" si="170"/>
        <v>114.84791470680464</v>
      </c>
      <c r="AE283" s="72">
        <f t="shared" ref="AE283:AG283" si="213">P283*100/$D283</f>
        <v>110.80275948573221</v>
      </c>
      <c r="AF283" s="72">
        <f t="shared" si="213"/>
        <v>96.284101599247407</v>
      </c>
      <c r="AG283" s="73">
        <f t="shared" si="213"/>
        <v>96.331138287864533</v>
      </c>
      <c r="AH283" s="557">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5"/>
      <c r="C284" s="1" t="s">
        <v>196</v>
      </c>
      <c r="D284" s="211">
        <v>9417</v>
      </c>
      <c r="E284" s="211">
        <v>9432</v>
      </c>
      <c r="F284" s="211">
        <v>9776</v>
      </c>
      <c r="G284" s="211">
        <v>9159</v>
      </c>
      <c r="H284" s="211">
        <v>9783</v>
      </c>
      <c r="I284" s="211">
        <v>9900</v>
      </c>
      <c r="J284" s="211">
        <v>9231</v>
      </c>
      <c r="K284" s="211">
        <v>9720</v>
      </c>
      <c r="L284" s="211">
        <v>10247</v>
      </c>
      <c r="M284" s="211">
        <v>9820</v>
      </c>
      <c r="N284" s="211">
        <v>10426</v>
      </c>
      <c r="O284" s="211">
        <v>9889</v>
      </c>
      <c r="P284" s="212">
        <v>9547</v>
      </c>
      <c r="Q284" s="212">
        <v>6930</v>
      </c>
      <c r="R284" s="212">
        <v>6934</v>
      </c>
      <c r="S284" s="556">
        <f>100</f>
        <v>100</v>
      </c>
      <c r="T284" s="72">
        <f t="shared" si="203"/>
        <v>100.1592863969417</v>
      </c>
      <c r="U284" s="72">
        <f t="shared" si="204"/>
        <v>103.81225443347138</v>
      </c>
      <c r="V284" s="72">
        <f t="shared" si="205"/>
        <v>97.260273972602747</v>
      </c>
      <c r="W284" s="72">
        <f t="shared" si="201"/>
        <v>103.88658808537751</v>
      </c>
      <c r="X284" s="72">
        <f t="shared" si="201"/>
        <v>105.12902198152278</v>
      </c>
      <c r="Y284" s="72">
        <f t="shared" si="201"/>
        <v>98.024848677922904</v>
      </c>
      <c r="Z284" s="72">
        <f t="shared" si="201"/>
        <v>103.21758521822237</v>
      </c>
      <c r="AA284" s="72">
        <f t="shared" si="201"/>
        <v>108.8138472974408</v>
      </c>
      <c r="AB284" s="72">
        <f t="shared" si="170"/>
        <v>104.27949453116703</v>
      </c>
      <c r="AC284" s="72">
        <f t="shared" si="170"/>
        <v>110.71466496761177</v>
      </c>
      <c r="AD284" s="72">
        <f t="shared" si="170"/>
        <v>105.01221195709887</v>
      </c>
      <c r="AE284" s="72">
        <f t="shared" ref="AE284:AG284" si="214">P284*100/$D284</f>
        <v>101.38048210682808</v>
      </c>
      <c r="AF284" s="72">
        <f t="shared" si="214"/>
        <v>73.590315387065942</v>
      </c>
      <c r="AG284" s="73">
        <f t="shared" si="214"/>
        <v>73.632791759583725</v>
      </c>
      <c r="AH284" s="557">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5"/>
      <c r="C285" s="1" t="s">
        <v>197</v>
      </c>
      <c r="D285" s="211">
        <v>4865</v>
      </c>
      <c r="E285" s="211">
        <v>3884</v>
      </c>
      <c r="F285" s="211">
        <v>3202</v>
      </c>
      <c r="G285" s="211">
        <v>3537</v>
      </c>
      <c r="H285" s="211">
        <v>3393</v>
      </c>
      <c r="I285" s="211">
        <v>2852</v>
      </c>
      <c r="J285" s="211">
        <v>3080</v>
      </c>
      <c r="K285" s="211">
        <v>3098</v>
      </c>
      <c r="L285" s="211">
        <v>3052</v>
      </c>
      <c r="M285" s="211">
        <v>3905</v>
      </c>
      <c r="N285" s="211">
        <v>3187</v>
      </c>
      <c r="O285" s="211">
        <v>3734</v>
      </c>
      <c r="P285" s="212">
        <v>3435</v>
      </c>
      <c r="Q285" s="212">
        <v>2831</v>
      </c>
      <c r="R285" s="212">
        <v>2834</v>
      </c>
      <c r="S285" s="556">
        <f>100</f>
        <v>100</v>
      </c>
      <c r="T285" s="72">
        <f t="shared" si="203"/>
        <v>79.835560123329913</v>
      </c>
      <c r="U285" s="72">
        <f t="shared" si="204"/>
        <v>65.81706063720452</v>
      </c>
      <c r="V285" s="72">
        <f t="shared" si="205"/>
        <v>72.702980472764651</v>
      </c>
      <c r="W285" s="72">
        <f t="shared" si="201"/>
        <v>69.743062692702978</v>
      </c>
      <c r="X285" s="72">
        <f t="shared" si="201"/>
        <v>58.622816032887975</v>
      </c>
      <c r="Y285" s="72">
        <f t="shared" si="201"/>
        <v>63.309352517985609</v>
      </c>
      <c r="Z285" s="72">
        <f t="shared" si="201"/>
        <v>63.67934224049332</v>
      </c>
      <c r="AA285" s="72">
        <f t="shared" si="201"/>
        <v>62.733812949640289</v>
      </c>
      <c r="AB285" s="72">
        <f t="shared" si="170"/>
        <v>80.267214799588899</v>
      </c>
      <c r="AC285" s="72">
        <f t="shared" si="170"/>
        <v>65.508735868448099</v>
      </c>
      <c r="AD285" s="72">
        <f t="shared" si="170"/>
        <v>76.752312435765674</v>
      </c>
      <c r="AE285" s="72">
        <f t="shared" ref="AE285:AG285" si="215">P285*100/$D285</f>
        <v>70.606372045220965</v>
      </c>
      <c r="AF285" s="72">
        <f t="shared" si="215"/>
        <v>58.191161356628982</v>
      </c>
      <c r="AG285" s="73">
        <f t="shared" si="215"/>
        <v>58.252826310380264</v>
      </c>
      <c r="AH285" s="557">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5"/>
      <c r="C286" s="1" t="s">
        <v>198</v>
      </c>
      <c r="D286" s="211">
        <v>38073</v>
      </c>
      <c r="E286" s="211">
        <v>36511</v>
      </c>
      <c r="F286" s="211">
        <v>34539</v>
      </c>
      <c r="G286" s="211">
        <v>33846</v>
      </c>
      <c r="H286" s="211">
        <v>34334</v>
      </c>
      <c r="I286" s="211">
        <v>33134</v>
      </c>
      <c r="J286" s="211">
        <v>32913</v>
      </c>
      <c r="K286" s="211">
        <v>35187</v>
      </c>
      <c r="L286" s="211">
        <v>36086</v>
      </c>
      <c r="M286" s="211">
        <v>36775</v>
      </c>
      <c r="N286" s="211">
        <v>37963</v>
      </c>
      <c r="O286" s="211">
        <v>38051</v>
      </c>
      <c r="P286" s="212">
        <v>36609</v>
      </c>
      <c r="Q286" s="212">
        <v>30991</v>
      </c>
      <c r="R286" s="212">
        <v>31007</v>
      </c>
      <c r="S286" s="556">
        <f>100</f>
        <v>100</v>
      </c>
      <c r="T286" s="72">
        <f t="shared" si="203"/>
        <v>95.89735508102855</v>
      </c>
      <c r="U286" s="72">
        <f t="shared" si="204"/>
        <v>90.717831534158066</v>
      </c>
      <c r="V286" s="72">
        <f t="shared" si="205"/>
        <v>88.897643999684817</v>
      </c>
      <c r="W286" s="72">
        <f t="shared" si="201"/>
        <v>90.179392220208541</v>
      </c>
      <c r="X286" s="72">
        <f t="shared" si="201"/>
        <v>87.027552333674777</v>
      </c>
      <c r="Y286" s="72">
        <f t="shared" si="201"/>
        <v>86.447088487904821</v>
      </c>
      <c r="Z286" s="72">
        <f t="shared" si="201"/>
        <v>92.419825072886297</v>
      </c>
      <c r="AA286" s="72">
        <f t="shared" si="201"/>
        <v>94.781078454547838</v>
      </c>
      <c r="AB286" s="72">
        <f t="shared" si="170"/>
        <v>96.590759856065972</v>
      </c>
      <c r="AC286" s="72">
        <f t="shared" si="170"/>
        <v>99.711081343734406</v>
      </c>
      <c r="AD286" s="72">
        <f t="shared" si="170"/>
        <v>99.942216268746876</v>
      </c>
      <c r="AE286" s="72">
        <f t="shared" ref="AE286:AG286" si="216">P286*100/$D286</f>
        <v>96.154755338428814</v>
      </c>
      <c r="AF286" s="72">
        <f t="shared" si="216"/>
        <v>81.398891602973237</v>
      </c>
      <c r="AG286" s="73">
        <f t="shared" si="216"/>
        <v>81.440916134793682</v>
      </c>
      <c r="AH286" s="557">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6"/>
      <c r="C287" s="8" t="s">
        <v>199</v>
      </c>
      <c r="D287">
        <v>33208</v>
      </c>
      <c r="E287">
        <v>32627</v>
      </c>
      <c r="F287">
        <v>31337</v>
      </c>
      <c r="G287">
        <v>30309</v>
      </c>
      <c r="H287">
        <v>30941</v>
      </c>
      <c r="I287">
        <v>30282</v>
      </c>
      <c r="J287">
        <v>29833</v>
      </c>
      <c r="K287">
        <v>32089</v>
      </c>
      <c r="L287">
        <v>33034</v>
      </c>
      <c r="M287">
        <v>32870</v>
      </c>
      <c r="N287">
        <v>34776</v>
      </c>
      <c r="O287">
        <v>34317</v>
      </c>
      <c r="P287">
        <v>33174</v>
      </c>
      <c r="Q287">
        <v>28160</v>
      </c>
      <c r="R287">
        <v>28173</v>
      </c>
      <c r="S287" s="556">
        <f>100</f>
        <v>100</v>
      </c>
      <c r="T287" s="72">
        <f t="shared" si="203"/>
        <v>98.250421585160197</v>
      </c>
      <c r="U287" s="72">
        <f t="shared" si="204"/>
        <v>94.365815466152739</v>
      </c>
      <c r="V287" s="72">
        <f t="shared" si="205"/>
        <v>91.270175861238258</v>
      </c>
      <c r="W287" s="72">
        <f t="shared" si="201"/>
        <v>93.173331727294624</v>
      </c>
      <c r="X287" s="72">
        <f t="shared" si="201"/>
        <v>91.188870151770658</v>
      </c>
      <c r="Y287" s="72">
        <f t="shared" si="201"/>
        <v>89.836786316550231</v>
      </c>
      <c r="Z287" s="72">
        <f t="shared" si="201"/>
        <v>96.630330040953993</v>
      </c>
      <c r="AA287" s="72">
        <f t="shared" si="201"/>
        <v>99.476029872319927</v>
      </c>
      <c r="AB287" s="72">
        <f t="shared" si="170"/>
        <v>98.98217297036858</v>
      </c>
      <c r="AC287" s="72">
        <f t="shared" si="170"/>
        <v>104.72175379426645</v>
      </c>
      <c r="AD287" s="72">
        <f t="shared" si="170"/>
        <v>103.33955673331727</v>
      </c>
      <c r="AE287" s="72">
        <f t="shared" ref="AE287:AG287" si="217">P287*100/$D287</f>
        <v>99.897615032522282</v>
      </c>
      <c r="AF287" s="72">
        <f t="shared" si="217"/>
        <v>84.798843652132021</v>
      </c>
      <c r="AG287" s="73">
        <f t="shared" si="217"/>
        <v>84.837990845579384</v>
      </c>
      <c r="AH287" s="237"/>
      <c r="AI287" s="238"/>
      <c r="AJ287" s="238"/>
      <c r="AK287" s="238"/>
      <c r="AL287" s="238"/>
      <c r="AM287" s="238"/>
      <c r="AN287" s="238"/>
      <c r="AO287" s="238"/>
      <c r="AP287" s="238"/>
      <c r="AQ287" s="238"/>
      <c r="AR287" s="238"/>
      <c r="AS287" s="238"/>
      <c r="AT287" s="238"/>
      <c r="AU287" s="238"/>
      <c r="AV287" s="239"/>
    </row>
    <row r="288" spans="2:48" ht="15" customHeight="1">
      <c r="B288" s="735" t="s">
        <v>159</v>
      </c>
      <c r="C288" s="1" t="s">
        <v>194</v>
      </c>
      <c r="D288" s="211">
        <v>77183</v>
      </c>
      <c r="E288" s="211">
        <v>80927</v>
      </c>
      <c r="F288" s="211">
        <v>82127</v>
      </c>
      <c r="G288" s="211">
        <v>80537</v>
      </c>
      <c r="H288" s="211">
        <v>82039</v>
      </c>
      <c r="I288" s="211">
        <v>77515</v>
      </c>
      <c r="J288" s="211">
        <v>78441</v>
      </c>
      <c r="K288" s="211">
        <v>78242</v>
      </c>
      <c r="L288" s="211">
        <v>79647</v>
      </c>
      <c r="M288" s="211">
        <v>78443</v>
      </c>
      <c r="N288" s="211">
        <v>77810</v>
      </c>
      <c r="O288" s="211">
        <v>77655</v>
      </c>
      <c r="P288" s="212">
        <v>75390</v>
      </c>
      <c r="Q288" s="212">
        <v>71062</v>
      </c>
      <c r="R288" s="212">
        <v>71089</v>
      </c>
      <c r="S288" s="556">
        <f>100</f>
        <v>100</v>
      </c>
      <c r="T288" s="72">
        <f t="shared" si="203"/>
        <v>104.85080911599705</v>
      </c>
      <c r="U288" s="72">
        <f t="shared" si="204"/>
        <v>106.40555562753455</v>
      </c>
      <c r="V288" s="72">
        <f t="shared" si="205"/>
        <v>104.34551649974735</v>
      </c>
      <c r="W288" s="72">
        <f t="shared" si="201"/>
        <v>106.29154088335514</v>
      </c>
      <c r="X288" s="72">
        <f t="shared" si="201"/>
        <v>100.43014653485871</v>
      </c>
      <c r="Y288" s="72">
        <f t="shared" si="201"/>
        <v>101.6298925929285</v>
      </c>
      <c r="Z288" s="72">
        <f t="shared" si="201"/>
        <v>101.37206379643186</v>
      </c>
      <c r="AA288" s="72">
        <f t="shared" si="201"/>
        <v>103.1924128370237</v>
      </c>
      <c r="AB288" s="72">
        <f t="shared" si="170"/>
        <v>101.63248383711439</v>
      </c>
      <c r="AC288" s="72">
        <f t="shared" si="170"/>
        <v>100.81235505227835</v>
      </c>
      <c r="AD288" s="72">
        <f t="shared" si="170"/>
        <v>100.61153362787142</v>
      </c>
      <c r="AE288" s="72">
        <f t="shared" ref="AE288:AG288" si="218">P288*100/$D288</f>
        <v>97.676949587344367</v>
      </c>
      <c r="AF288" s="72">
        <f t="shared" si="218"/>
        <v>92.069497169065727</v>
      </c>
      <c r="AG288" s="73">
        <f t="shared" si="218"/>
        <v>92.104478965575325</v>
      </c>
      <c r="AH288" s="557">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5"/>
      <c r="C289" s="1" t="s">
        <v>195</v>
      </c>
      <c r="D289" s="211">
        <v>28791</v>
      </c>
      <c r="E289" s="211">
        <v>30671</v>
      </c>
      <c r="F289" s="211">
        <v>32923</v>
      </c>
      <c r="G289" s="211">
        <v>32895</v>
      </c>
      <c r="H289" s="211">
        <v>32710</v>
      </c>
      <c r="I289" s="211">
        <v>31083</v>
      </c>
      <c r="J289" s="211">
        <v>31115</v>
      </c>
      <c r="K289" s="211">
        <v>31455</v>
      </c>
      <c r="L289" s="211">
        <v>33791</v>
      </c>
      <c r="M289" s="211">
        <v>37970</v>
      </c>
      <c r="N289" s="211">
        <v>40701</v>
      </c>
      <c r="O289" s="211">
        <v>43363</v>
      </c>
      <c r="P289" s="212">
        <v>41834</v>
      </c>
      <c r="Q289" s="212">
        <v>36353</v>
      </c>
      <c r="R289" s="212">
        <v>36370</v>
      </c>
      <c r="S289" s="556">
        <f>100</f>
        <v>100</v>
      </c>
      <c r="T289" s="72">
        <f t="shared" si="203"/>
        <v>106.52981834601091</v>
      </c>
      <c r="U289" s="72">
        <f t="shared" si="204"/>
        <v>114.35170713070056</v>
      </c>
      <c r="V289" s="72">
        <f t="shared" si="205"/>
        <v>114.25445451703658</v>
      </c>
      <c r="W289" s="72">
        <f t="shared" si="201"/>
        <v>113.61189260532805</v>
      </c>
      <c r="X289" s="72">
        <f t="shared" si="201"/>
        <v>107.96082108992394</v>
      </c>
      <c r="Y289" s="72">
        <f t="shared" si="201"/>
        <v>108.07196693411136</v>
      </c>
      <c r="Z289" s="72">
        <f t="shared" si="201"/>
        <v>109.25289152860269</v>
      </c>
      <c r="AA289" s="72">
        <f t="shared" si="201"/>
        <v>117.36653815428433</v>
      </c>
      <c r="AB289" s="72">
        <f t="shared" si="170"/>
        <v>131.88149074363517</v>
      </c>
      <c r="AC289" s="72">
        <f t="shared" si="170"/>
        <v>141.36709388350525</v>
      </c>
      <c r="AD289" s="72">
        <f t="shared" si="170"/>
        <v>150.61303879684624</v>
      </c>
      <c r="AE289" s="72">
        <f t="shared" ref="AE289:AG289" si="219">P289*100/$D289</f>
        <v>145.30235142926608</v>
      </c>
      <c r="AF289" s="72">
        <f t="shared" si="219"/>
        <v>126.26515230453961</v>
      </c>
      <c r="AG289" s="73">
        <f t="shared" si="219"/>
        <v>126.32419853426418</v>
      </c>
      <c r="AH289" s="557">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5"/>
      <c r="C290" s="1" t="s">
        <v>196</v>
      </c>
      <c r="D290" s="211">
        <v>8761</v>
      </c>
      <c r="E290" s="211">
        <v>9220</v>
      </c>
      <c r="F290" s="211">
        <v>8729</v>
      </c>
      <c r="G290" s="211">
        <v>8629</v>
      </c>
      <c r="H290" s="211">
        <v>9091</v>
      </c>
      <c r="I290" s="211">
        <v>9487</v>
      </c>
      <c r="J290" s="211">
        <v>9207</v>
      </c>
      <c r="K290" s="211">
        <v>8721</v>
      </c>
      <c r="L290" s="211">
        <v>9750</v>
      </c>
      <c r="M290" s="211">
        <v>10303</v>
      </c>
      <c r="N290" s="211">
        <v>10926</v>
      </c>
      <c r="O290" s="211">
        <v>11896</v>
      </c>
      <c r="P290" s="212">
        <v>11484</v>
      </c>
      <c r="Q290" s="212">
        <v>8336</v>
      </c>
      <c r="R290" s="212">
        <v>8340</v>
      </c>
      <c r="S290" s="556">
        <f>100</f>
        <v>100</v>
      </c>
      <c r="T290" s="72">
        <f t="shared" si="203"/>
        <v>105.23912795342997</v>
      </c>
      <c r="U290" s="72">
        <f t="shared" si="204"/>
        <v>99.6347448921356</v>
      </c>
      <c r="V290" s="72">
        <f t="shared" si="205"/>
        <v>98.49332268005935</v>
      </c>
      <c r="W290" s="72">
        <f t="shared" si="201"/>
        <v>103.76669329985161</v>
      </c>
      <c r="X290" s="72">
        <f t="shared" si="201"/>
        <v>108.28672525967356</v>
      </c>
      <c r="Y290" s="72">
        <f t="shared" si="201"/>
        <v>105.09074306586007</v>
      </c>
      <c r="Z290" s="72">
        <f t="shared" si="201"/>
        <v>99.543431115169497</v>
      </c>
      <c r="AA290" s="72">
        <f t="shared" si="201"/>
        <v>111.28866567743408</v>
      </c>
      <c r="AB290" s="72">
        <f t="shared" si="170"/>
        <v>117.60073051021573</v>
      </c>
      <c r="AC290" s="72">
        <f t="shared" si="170"/>
        <v>124.71179089145075</v>
      </c>
      <c r="AD290" s="72">
        <f t="shared" si="170"/>
        <v>135.78358634859035</v>
      </c>
      <c r="AE290" s="72">
        <f t="shared" ref="AE290:AG290" si="220">P290*100/$D290</f>
        <v>131.08092683483622</v>
      </c>
      <c r="AF290" s="72">
        <f t="shared" si="220"/>
        <v>95.148955598675954</v>
      </c>
      <c r="AG290" s="73">
        <f t="shared" si="220"/>
        <v>95.194612487159006</v>
      </c>
      <c r="AH290" s="557">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35"/>
      <c r="C291" s="1" t="s">
        <v>197</v>
      </c>
      <c r="D291" s="211">
        <v>11416</v>
      </c>
      <c r="E291" s="211">
        <v>10871</v>
      </c>
      <c r="F291" s="211">
        <v>10910</v>
      </c>
      <c r="G291" s="211">
        <v>11134</v>
      </c>
      <c r="H291" s="211">
        <v>10627</v>
      </c>
      <c r="I291" s="211">
        <v>10131</v>
      </c>
      <c r="J291" s="211">
        <v>10599</v>
      </c>
      <c r="K291" s="211">
        <v>11673</v>
      </c>
      <c r="L291" s="211">
        <v>11306</v>
      </c>
      <c r="M291" s="211">
        <v>12836</v>
      </c>
      <c r="N291" s="211">
        <v>13487</v>
      </c>
      <c r="O291" s="211">
        <v>13224</v>
      </c>
      <c r="P291" s="212">
        <v>12166</v>
      </c>
      <c r="Q291" s="212">
        <v>10027</v>
      </c>
      <c r="R291" s="212">
        <v>10037</v>
      </c>
      <c r="S291" s="556">
        <f>100</f>
        <v>100</v>
      </c>
      <c r="T291" s="72">
        <f t="shared" si="203"/>
        <v>95.225998598458304</v>
      </c>
      <c r="U291" s="72">
        <f t="shared" si="204"/>
        <v>95.567624386825514</v>
      </c>
      <c r="V291" s="72">
        <f t="shared" si="205"/>
        <v>97.52978276103714</v>
      </c>
      <c r="W291" s="72">
        <f t="shared" si="201"/>
        <v>93.088647512263492</v>
      </c>
      <c r="X291" s="72">
        <f t="shared" si="201"/>
        <v>88.743868255080585</v>
      </c>
      <c r="Y291" s="72">
        <f t="shared" si="201"/>
        <v>92.843377715487037</v>
      </c>
      <c r="Z291" s="72">
        <f t="shared" si="201"/>
        <v>102.25122634898388</v>
      </c>
      <c r="AA291" s="72">
        <f t="shared" si="201"/>
        <v>99.036440084092504</v>
      </c>
      <c r="AB291" s="72">
        <f t="shared" si="170"/>
        <v>112.43868255080589</v>
      </c>
      <c r="AC291" s="72">
        <f t="shared" si="170"/>
        <v>118.14120532585845</v>
      </c>
      <c r="AD291" s="72">
        <f t="shared" si="170"/>
        <v>115.8374211632796</v>
      </c>
      <c r="AE291" s="72">
        <f t="shared" ref="AE291:AG291" si="221">P291*100/$D291</f>
        <v>106.56972669936931</v>
      </c>
      <c r="AF291" s="72">
        <f t="shared" si="221"/>
        <v>87.832866152768048</v>
      </c>
      <c r="AG291" s="73">
        <f t="shared" si="221"/>
        <v>87.920462508759641</v>
      </c>
      <c r="AH291" s="557">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5"/>
      <c r="C292" s="1" t="s">
        <v>198</v>
      </c>
      <c r="D292" s="211">
        <v>126151</v>
      </c>
      <c r="E292" s="211">
        <v>131689</v>
      </c>
      <c r="F292" s="211">
        <v>134689</v>
      </c>
      <c r="G292" s="211">
        <v>133195</v>
      </c>
      <c r="H292" s="211">
        <v>134467</v>
      </c>
      <c r="I292" s="211">
        <v>128216</v>
      </c>
      <c r="J292" s="211">
        <v>129362</v>
      </c>
      <c r="K292" s="211">
        <v>130091</v>
      </c>
      <c r="L292" s="211">
        <v>134494</v>
      </c>
      <c r="M292" s="211">
        <v>139552</v>
      </c>
      <c r="N292" s="211">
        <v>142924</v>
      </c>
      <c r="O292" s="211">
        <v>146138</v>
      </c>
      <c r="P292" s="212">
        <v>140874</v>
      </c>
      <c r="Q292" s="212">
        <v>125778</v>
      </c>
      <c r="R292" s="212">
        <v>125836</v>
      </c>
      <c r="S292" s="556">
        <f>100</f>
        <v>100</v>
      </c>
      <c r="T292" s="72">
        <f t="shared" si="203"/>
        <v>104.38997709094656</v>
      </c>
      <c r="U292" s="72">
        <f t="shared" si="204"/>
        <v>106.76807952374536</v>
      </c>
      <c r="V292" s="72">
        <f t="shared" si="205"/>
        <v>105.58378451221155</v>
      </c>
      <c r="W292" s="72">
        <f t="shared" si="201"/>
        <v>106.59209994371824</v>
      </c>
      <c r="X292" s="72">
        <f t="shared" si="201"/>
        <v>101.6369271745765</v>
      </c>
      <c r="Y292" s="72">
        <f t="shared" si="201"/>
        <v>102.54536230390563</v>
      </c>
      <c r="Z292" s="72">
        <f t="shared" si="201"/>
        <v>103.12324119507575</v>
      </c>
      <c r="AA292" s="72">
        <f t="shared" si="201"/>
        <v>106.61350286561343</v>
      </c>
      <c r="AB292" s="72">
        <f t="shared" si="170"/>
        <v>110.62298356731219</v>
      </c>
      <c r="AC292" s="72">
        <f t="shared" si="170"/>
        <v>113.29597070177803</v>
      </c>
      <c r="AD292" s="72">
        <f t="shared" si="170"/>
        <v>115.84371110811647</v>
      </c>
      <c r="AE292" s="72">
        <f t="shared" ref="AE292:AG292" si="222">P292*100/$D292</f>
        <v>111.67093403936552</v>
      </c>
      <c r="AF292" s="72">
        <f t="shared" si="222"/>
        <v>99.704322597522022</v>
      </c>
      <c r="AG292" s="73">
        <f t="shared" si="222"/>
        <v>99.750299244556132</v>
      </c>
      <c r="AH292" s="557">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6"/>
      <c r="C293" s="8" t="s">
        <v>199</v>
      </c>
      <c r="D293">
        <v>114735</v>
      </c>
      <c r="E293">
        <v>120818</v>
      </c>
      <c r="F293">
        <v>123779</v>
      </c>
      <c r="G293">
        <v>122061</v>
      </c>
      <c r="H293">
        <v>123840</v>
      </c>
      <c r="I293">
        <v>118085</v>
      </c>
      <c r="J293">
        <v>118763</v>
      </c>
      <c r="K293">
        <v>118418</v>
      </c>
      <c r="L293">
        <v>123188</v>
      </c>
      <c r="M293">
        <v>126716</v>
      </c>
      <c r="N293">
        <v>129437</v>
      </c>
      <c r="O293">
        <v>132914</v>
      </c>
      <c r="P293">
        <v>128708</v>
      </c>
      <c r="Q293">
        <v>115751</v>
      </c>
      <c r="R293">
        <v>115799</v>
      </c>
      <c r="S293" s="556">
        <f>100</f>
        <v>100</v>
      </c>
      <c r="T293" s="72">
        <f t="shared" si="203"/>
        <v>105.30178236806555</v>
      </c>
      <c r="U293" s="72">
        <f t="shared" si="204"/>
        <v>107.88251187519066</v>
      </c>
      <c r="V293" s="72">
        <f t="shared" si="205"/>
        <v>106.38514838540986</v>
      </c>
      <c r="W293" s="72">
        <f t="shared" si="201"/>
        <v>107.93567786638776</v>
      </c>
      <c r="X293" s="72">
        <f t="shared" si="201"/>
        <v>102.91977164770994</v>
      </c>
      <c r="Y293" s="72">
        <f t="shared" si="201"/>
        <v>103.51069856626138</v>
      </c>
      <c r="Z293" s="72">
        <f t="shared" si="201"/>
        <v>103.21000566522856</v>
      </c>
      <c r="AA293" s="72">
        <f t="shared" si="201"/>
        <v>107.36741186211705</v>
      </c>
      <c r="AB293" s="72">
        <f t="shared" si="170"/>
        <v>110.44232361528741</v>
      </c>
      <c r="AC293" s="72">
        <f t="shared" si="170"/>
        <v>112.81387545212881</v>
      </c>
      <c r="AD293" s="72">
        <f t="shared" si="170"/>
        <v>115.84433695036388</v>
      </c>
      <c r="AE293" s="72">
        <f t="shared" ref="AE293:AG308" si="223">P293*100/$D293</f>
        <v>112.17849827864208</v>
      </c>
      <c r="AF293" s="72">
        <f t="shared" si="223"/>
        <v>100.88551880420098</v>
      </c>
      <c r="AG293" s="73">
        <f t="shared" si="223"/>
        <v>100.92735433825773</v>
      </c>
      <c r="AH293" s="237"/>
      <c r="AI293" s="238"/>
      <c r="AJ293" s="238"/>
      <c r="AK293" s="238"/>
      <c r="AL293" s="238"/>
      <c r="AM293" s="238"/>
      <c r="AN293" s="238"/>
      <c r="AO293" s="238"/>
      <c r="AP293" s="238"/>
      <c r="AQ293" s="238"/>
      <c r="AR293" s="238"/>
      <c r="AS293" s="238"/>
      <c r="AT293" s="238"/>
      <c r="AU293" s="238"/>
      <c r="AV293" s="239"/>
    </row>
    <row r="294" spans="2:48" ht="15" customHeight="1">
      <c r="B294" s="735" t="s">
        <v>150</v>
      </c>
      <c r="C294" s="1" t="s">
        <v>194</v>
      </c>
      <c r="D294" s="211">
        <v>5246</v>
      </c>
      <c r="E294" s="211">
        <v>5969</v>
      </c>
      <c r="F294" s="211">
        <v>6197</v>
      </c>
      <c r="G294" s="211">
        <v>6180</v>
      </c>
      <c r="H294" s="211">
        <v>6150</v>
      </c>
      <c r="I294" s="211">
        <v>5961</v>
      </c>
      <c r="J294" s="211">
        <v>5861</v>
      </c>
      <c r="K294" s="211">
        <v>5743</v>
      </c>
      <c r="L294" s="211">
        <v>5976</v>
      </c>
      <c r="M294" s="211">
        <v>5889</v>
      </c>
      <c r="N294" s="211">
        <v>5871</v>
      </c>
      <c r="O294" s="211">
        <v>5846</v>
      </c>
      <c r="P294" s="212">
        <v>5972</v>
      </c>
      <c r="Q294" s="212">
        <v>6082</v>
      </c>
      <c r="R294" s="212">
        <v>6160</v>
      </c>
      <c r="S294" s="556">
        <f>100</f>
        <v>100</v>
      </c>
      <c r="T294" s="72">
        <f t="shared" si="203"/>
        <v>113.78192908882959</v>
      </c>
      <c r="U294" s="72">
        <f t="shared" si="204"/>
        <v>118.12809759817003</v>
      </c>
      <c r="V294" s="72">
        <f t="shared" si="205"/>
        <v>117.80404117422799</v>
      </c>
      <c r="W294" s="72">
        <f t="shared" si="201"/>
        <v>117.23217689668319</v>
      </c>
      <c r="X294" s="72">
        <f t="shared" si="201"/>
        <v>113.62943194815097</v>
      </c>
      <c r="Y294" s="72">
        <f t="shared" si="201"/>
        <v>111.72321768966832</v>
      </c>
      <c r="Z294" s="72">
        <f t="shared" si="201"/>
        <v>109.47388486465879</v>
      </c>
      <c r="AA294" s="72">
        <f t="shared" si="201"/>
        <v>113.91536408692338</v>
      </c>
      <c r="AB294" s="72">
        <f t="shared" si="170"/>
        <v>112.25695768204346</v>
      </c>
      <c r="AC294" s="72">
        <f t="shared" si="170"/>
        <v>111.91383911551658</v>
      </c>
      <c r="AD294" s="72">
        <f t="shared" si="170"/>
        <v>111.43728555089592</v>
      </c>
      <c r="AE294" s="72">
        <f t="shared" si="223"/>
        <v>113.83911551658406</v>
      </c>
      <c r="AF294" s="72">
        <f t="shared" si="223"/>
        <v>115.93595120091499</v>
      </c>
      <c r="AG294" s="73">
        <f t="shared" si="223"/>
        <v>117.42279832253145</v>
      </c>
      <c r="AH294" s="557">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5"/>
      <c r="C295" s="1" t="s">
        <v>195</v>
      </c>
      <c r="D295" s="211">
        <v>4004</v>
      </c>
      <c r="E295" s="211">
        <v>3575</v>
      </c>
      <c r="F295" s="211">
        <v>3125</v>
      </c>
      <c r="G295" s="211">
        <v>2967</v>
      </c>
      <c r="H295" s="211">
        <v>3018</v>
      </c>
      <c r="I295" s="211">
        <v>2916</v>
      </c>
      <c r="J295" s="211">
        <v>2752</v>
      </c>
      <c r="K295" s="211">
        <v>2904</v>
      </c>
      <c r="L295" s="211">
        <v>2820</v>
      </c>
      <c r="M295" s="211">
        <v>3151</v>
      </c>
      <c r="N295" s="211">
        <v>3042</v>
      </c>
      <c r="O295" s="211">
        <v>3062</v>
      </c>
      <c r="P295" s="212">
        <v>3136</v>
      </c>
      <c r="Q295" s="212">
        <v>3257</v>
      </c>
      <c r="R295" s="212">
        <v>3321</v>
      </c>
      <c r="S295" s="556">
        <f>100</f>
        <v>100</v>
      </c>
      <c r="T295" s="72">
        <f t="shared" si="203"/>
        <v>89.285714285714292</v>
      </c>
      <c r="U295" s="72">
        <f t="shared" si="204"/>
        <v>78.04695304695305</v>
      </c>
      <c r="V295" s="72">
        <f t="shared" si="205"/>
        <v>74.100899100899099</v>
      </c>
      <c r="W295" s="72">
        <f t="shared" si="201"/>
        <v>75.374625374625381</v>
      </c>
      <c r="X295" s="72">
        <f t="shared" si="201"/>
        <v>72.827172827172831</v>
      </c>
      <c r="Y295" s="72">
        <f t="shared" si="201"/>
        <v>68.731268731268727</v>
      </c>
      <c r="Z295" s="72">
        <f t="shared" si="201"/>
        <v>72.527472527472526</v>
      </c>
      <c r="AA295" s="72">
        <f t="shared" si="201"/>
        <v>70.429570429570433</v>
      </c>
      <c r="AB295" s="72">
        <f t="shared" si="170"/>
        <v>78.696303696303701</v>
      </c>
      <c r="AC295" s="72">
        <f t="shared" si="170"/>
        <v>75.974025974025977</v>
      </c>
      <c r="AD295" s="72">
        <f t="shared" si="170"/>
        <v>76.473526473526476</v>
      </c>
      <c r="AE295" s="72">
        <f t="shared" si="223"/>
        <v>78.32167832167832</v>
      </c>
      <c r="AF295" s="72">
        <f t="shared" si="223"/>
        <v>81.343656343656349</v>
      </c>
      <c r="AG295" s="73">
        <f t="shared" si="223"/>
        <v>82.942057942057943</v>
      </c>
      <c r="AH295" s="557">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35"/>
      <c r="C296" s="1" t="s">
        <v>196</v>
      </c>
      <c r="D296" s="211">
        <v>3749</v>
      </c>
      <c r="E296" s="211">
        <v>3513</v>
      </c>
      <c r="F296" s="211">
        <v>3140</v>
      </c>
      <c r="G296" s="211">
        <v>3370</v>
      </c>
      <c r="H296" s="211">
        <v>3516</v>
      </c>
      <c r="I296" s="211">
        <v>3055</v>
      </c>
      <c r="J296" s="211">
        <v>2968</v>
      </c>
      <c r="K296" s="211">
        <v>3305</v>
      </c>
      <c r="L296" s="211">
        <v>3040</v>
      </c>
      <c r="M296" s="211">
        <v>3128</v>
      </c>
      <c r="N296" s="211">
        <v>3148</v>
      </c>
      <c r="O296" s="211">
        <v>2993</v>
      </c>
      <c r="P296" s="212">
        <v>3053</v>
      </c>
      <c r="Q296" s="212">
        <v>3129</v>
      </c>
      <c r="R296" s="212">
        <v>3199</v>
      </c>
      <c r="S296" s="556">
        <f>100</f>
        <v>100</v>
      </c>
      <c r="T296" s="72">
        <f t="shared" si="203"/>
        <v>93.704987996799147</v>
      </c>
      <c r="U296" s="72">
        <f t="shared" si="204"/>
        <v>83.755668178180855</v>
      </c>
      <c r="V296" s="72">
        <f t="shared" si="205"/>
        <v>89.890637503334219</v>
      </c>
      <c r="W296" s="72">
        <f t="shared" si="201"/>
        <v>93.785009335822892</v>
      </c>
      <c r="X296" s="72">
        <f t="shared" si="201"/>
        <v>81.488396905841554</v>
      </c>
      <c r="Y296" s="72">
        <f t="shared" si="201"/>
        <v>79.167778074153105</v>
      </c>
      <c r="Z296" s="72">
        <f t="shared" si="201"/>
        <v>88.156841824486534</v>
      </c>
      <c r="AA296" s="72">
        <f t="shared" si="201"/>
        <v>81.08829021072286</v>
      </c>
      <c r="AB296" s="72">
        <f t="shared" si="170"/>
        <v>83.435582822085891</v>
      </c>
      <c r="AC296" s="72">
        <f t="shared" si="170"/>
        <v>83.969058415577493</v>
      </c>
      <c r="AD296" s="72">
        <f t="shared" si="170"/>
        <v>79.8346225660176</v>
      </c>
      <c r="AE296" s="72">
        <f t="shared" si="223"/>
        <v>81.435049346492391</v>
      </c>
      <c r="AF296" s="72">
        <f t="shared" si="223"/>
        <v>83.462256601760473</v>
      </c>
      <c r="AG296" s="73">
        <f t="shared" si="223"/>
        <v>85.329421178981065</v>
      </c>
      <c r="AH296" s="557">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5"/>
      <c r="C297" s="1" t="s">
        <v>197</v>
      </c>
      <c r="D297" s="211">
        <v>5190</v>
      </c>
      <c r="E297" s="211">
        <v>5230</v>
      </c>
      <c r="F297" s="211">
        <v>5182</v>
      </c>
      <c r="G297" s="211">
        <v>4603</v>
      </c>
      <c r="H297" s="211">
        <v>4303</v>
      </c>
      <c r="I297" s="211">
        <v>4572</v>
      </c>
      <c r="J297" s="211">
        <v>4260</v>
      </c>
      <c r="K297" s="211">
        <v>4071</v>
      </c>
      <c r="L297" s="211">
        <v>4462</v>
      </c>
      <c r="M297" s="211">
        <v>4534</v>
      </c>
      <c r="N297" s="211">
        <v>5148</v>
      </c>
      <c r="O297" s="211">
        <v>5635</v>
      </c>
      <c r="P297" s="212">
        <v>6208</v>
      </c>
      <c r="Q297" s="212">
        <v>6094</v>
      </c>
      <c r="R297" s="212">
        <v>6461</v>
      </c>
      <c r="S297" s="556">
        <f>100</f>
        <v>100</v>
      </c>
      <c r="T297" s="72">
        <f t="shared" si="203"/>
        <v>100.77071290944123</v>
      </c>
      <c r="U297" s="72">
        <f t="shared" si="204"/>
        <v>99.845857418111748</v>
      </c>
      <c r="V297" s="72">
        <f t="shared" si="205"/>
        <v>88.689788053949897</v>
      </c>
      <c r="W297" s="72">
        <f t="shared" si="201"/>
        <v>82.909441233140655</v>
      </c>
      <c r="X297" s="72">
        <f t="shared" si="201"/>
        <v>88.092485549132945</v>
      </c>
      <c r="Y297" s="72">
        <f t="shared" si="201"/>
        <v>82.080924855491332</v>
      </c>
      <c r="Z297" s="72">
        <f t="shared" si="201"/>
        <v>78.439306358381501</v>
      </c>
      <c r="AA297" s="72">
        <f t="shared" si="201"/>
        <v>85.973025048169561</v>
      </c>
      <c r="AB297" s="72">
        <f t="shared" si="170"/>
        <v>87.360308285163782</v>
      </c>
      <c r="AC297" s="72">
        <f t="shared" si="170"/>
        <v>99.190751445086704</v>
      </c>
      <c r="AD297" s="72">
        <f t="shared" si="170"/>
        <v>108.57418111753371</v>
      </c>
      <c r="AE297" s="72">
        <f t="shared" si="223"/>
        <v>119.61464354527938</v>
      </c>
      <c r="AF297" s="72">
        <f t="shared" si="223"/>
        <v>117.41811175337187</v>
      </c>
      <c r="AG297" s="73">
        <f t="shared" si="223"/>
        <v>124.48940269749518</v>
      </c>
      <c r="AH297" s="557">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35"/>
      <c r="C298" s="1" t="s">
        <v>198</v>
      </c>
      <c r="D298" s="211">
        <v>18189</v>
      </c>
      <c r="E298" s="211">
        <v>18287</v>
      </c>
      <c r="F298" s="211">
        <v>17644</v>
      </c>
      <c r="G298" s="211">
        <v>17120</v>
      </c>
      <c r="H298" s="211">
        <v>16987</v>
      </c>
      <c r="I298" s="211">
        <v>16504</v>
      </c>
      <c r="J298" s="211">
        <v>15841</v>
      </c>
      <c r="K298" s="211">
        <v>16023</v>
      </c>
      <c r="L298" s="211">
        <v>16298</v>
      </c>
      <c r="M298" s="211">
        <v>16702</v>
      </c>
      <c r="N298" s="211">
        <v>17209</v>
      </c>
      <c r="O298" s="211">
        <v>17536</v>
      </c>
      <c r="P298" s="212">
        <v>18369</v>
      </c>
      <c r="Q298" s="212">
        <v>18562</v>
      </c>
      <c r="R298" s="212">
        <v>19141</v>
      </c>
      <c r="S298" s="556">
        <f>100</f>
        <v>100</v>
      </c>
      <c r="T298" s="72">
        <f t="shared" si="203"/>
        <v>100.53878717906427</v>
      </c>
      <c r="U298" s="72">
        <f t="shared" si="204"/>
        <v>97.003683544999731</v>
      </c>
      <c r="V298" s="72">
        <f t="shared" si="205"/>
        <v>94.122821485513228</v>
      </c>
      <c r="W298" s="72">
        <f t="shared" si="201"/>
        <v>93.391610313925995</v>
      </c>
      <c r="X298" s="72">
        <f t="shared" si="201"/>
        <v>90.736159217109247</v>
      </c>
      <c r="Y298" s="72">
        <f t="shared" si="201"/>
        <v>87.09109901588873</v>
      </c>
      <c r="Z298" s="72">
        <f t="shared" si="201"/>
        <v>88.091703777008078</v>
      </c>
      <c r="AA298" s="72">
        <f t="shared" si="201"/>
        <v>89.603606575402722</v>
      </c>
      <c r="AB298" s="72">
        <f t="shared" si="170"/>
        <v>91.824729231953384</v>
      </c>
      <c r="AC298" s="72">
        <f t="shared" si="170"/>
        <v>94.612128209357309</v>
      </c>
      <c r="AD298" s="72">
        <f t="shared" si="170"/>
        <v>96.409918082357464</v>
      </c>
      <c r="AE298" s="72">
        <f t="shared" si="223"/>
        <v>100.98960910440375</v>
      </c>
      <c r="AF298" s="72">
        <f t="shared" si="223"/>
        <v>102.0506899774589</v>
      </c>
      <c r="AG298" s="73">
        <f t="shared" si="223"/>
        <v>105.23393259662433</v>
      </c>
      <c r="AH298" s="557">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6"/>
      <c r="C299" s="8" t="s">
        <v>199</v>
      </c>
      <c r="D299">
        <v>12999</v>
      </c>
      <c r="E299">
        <v>13057</v>
      </c>
      <c r="F299">
        <v>12462</v>
      </c>
      <c r="G299">
        <v>12517</v>
      </c>
      <c r="H299">
        <v>12684</v>
      </c>
      <c r="I299">
        <v>11932</v>
      </c>
      <c r="J299">
        <v>11581</v>
      </c>
      <c r="K299">
        <v>11952</v>
      </c>
      <c r="L299">
        <v>11836</v>
      </c>
      <c r="M299">
        <v>12168</v>
      </c>
      <c r="N299">
        <v>12061</v>
      </c>
      <c r="O299">
        <v>11901</v>
      </c>
      <c r="P299">
        <v>12161</v>
      </c>
      <c r="Q299">
        <v>12468</v>
      </c>
      <c r="R299">
        <v>12680</v>
      </c>
      <c r="S299" s="556">
        <f>100</f>
        <v>100</v>
      </c>
      <c r="T299" s="72">
        <f t="shared" si="203"/>
        <v>100.44618816832065</v>
      </c>
      <c r="U299" s="72">
        <f t="shared" si="204"/>
        <v>95.868912993307177</v>
      </c>
      <c r="V299" s="72">
        <f t="shared" si="205"/>
        <v>96.292022463266406</v>
      </c>
      <c r="W299" s="72">
        <f t="shared" si="201"/>
        <v>97.576736672051695</v>
      </c>
      <c r="X299" s="72">
        <f t="shared" si="201"/>
        <v>91.791676282790988</v>
      </c>
      <c r="Y299" s="72">
        <f t="shared" si="201"/>
        <v>89.091468574505726</v>
      </c>
      <c r="Z299" s="72">
        <f t="shared" si="201"/>
        <v>91.945534271867061</v>
      </c>
      <c r="AA299" s="72">
        <f t="shared" si="201"/>
        <v>91.053157935225784</v>
      </c>
      <c r="AB299" s="72">
        <f t="shared" si="170"/>
        <v>93.607200553888759</v>
      </c>
      <c r="AC299" s="72">
        <f t="shared" si="170"/>
        <v>92.784060312331718</v>
      </c>
      <c r="AD299" s="72">
        <f t="shared" si="170"/>
        <v>91.553196399723049</v>
      </c>
      <c r="AE299" s="72">
        <f t="shared" si="223"/>
        <v>93.553350257712125</v>
      </c>
      <c r="AF299" s="72">
        <f t="shared" si="223"/>
        <v>95.915070390029996</v>
      </c>
      <c r="AG299" s="73">
        <f t="shared" si="223"/>
        <v>97.545965074236477</v>
      </c>
      <c r="AH299" s="237"/>
      <c r="AI299" s="238"/>
      <c r="AJ299" s="238"/>
      <c r="AK299" s="238"/>
      <c r="AL299" s="238"/>
      <c r="AM299" s="238"/>
      <c r="AN299" s="238"/>
      <c r="AO299" s="238"/>
      <c r="AP299" s="238"/>
      <c r="AQ299" s="238"/>
      <c r="AR299" s="238"/>
      <c r="AS299" s="238"/>
      <c r="AT299" s="238"/>
      <c r="AU299" s="238"/>
      <c r="AV299" s="239"/>
    </row>
    <row r="300" spans="2:48" ht="15" customHeight="1">
      <c r="B300" s="735" t="s">
        <v>144</v>
      </c>
      <c r="C300" s="1" t="s">
        <v>194</v>
      </c>
      <c r="D300" s="211">
        <v>3095</v>
      </c>
      <c r="E300" s="211">
        <v>3282</v>
      </c>
      <c r="F300" s="211">
        <v>3099</v>
      </c>
      <c r="G300" s="211">
        <v>3127</v>
      </c>
      <c r="H300" s="211">
        <v>3212</v>
      </c>
      <c r="I300" s="211">
        <v>3270</v>
      </c>
      <c r="J300" s="211">
        <v>3194</v>
      </c>
      <c r="K300" s="211">
        <v>3258</v>
      </c>
      <c r="L300" s="211">
        <v>3407</v>
      </c>
      <c r="M300" s="211">
        <v>3411</v>
      </c>
      <c r="N300" s="211">
        <v>3482</v>
      </c>
      <c r="O300" s="211">
        <v>3500</v>
      </c>
      <c r="P300" s="212">
        <v>3575</v>
      </c>
      <c r="Q300" s="212">
        <v>3641</v>
      </c>
      <c r="R300" s="212">
        <v>3688</v>
      </c>
      <c r="S300" s="556">
        <f>100</f>
        <v>100</v>
      </c>
      <c r="T300" s="72">
        <f t="shared" si="203"/>
        <v>106.04200323101777</v>
      </c>
      <c r="U300" s="72">
        <f t="shared" si="204"/>
        <v>100.12924071082391</v>
      </c>
      <c r="V300" s="72">
        <f t="shared" si="205"/>
        <v>101.03392568659127</v>
      </c>
      <c r="W300" s="72">
        <f t="shared" si="201"/>
        <v>103.78029079159936</v>
      </c>
      <c r="X300" s="72">
        <f t="shared" si="201"/>
        <v>105.65428109854604</v>
      </c>
      <c r="Y300" s="72">
        <f t="shared" si="201"/>
        <v>103.19870759289176</v>
      </c>
      <c r="Z300" s="72">
        <f t="shared" si="201"/>
        <v>105.26655896607431</v>
      </c>
      <c r="AA300" s="72">
        <f t="shared" si="201"/>
        <v>110.08077544426494</v>
      </c>
      <c r="AB300" s="72">
        <f t="shared" si="170"/>
        <v>110.21001615508885</v>
      </c>
      <c r="AC300" s="72">
        <f t="shared" si="170"/>
        <v>112.50403877221325</v>
      </c>
      <c r="AD300" s="72">
        <f t="shared" si="170"/>
        <v>113.08562197092084</v>
      </c>
      <c r="AE300" s="72">
        <f t="shared" si="223"/>
        <v>115.50888529886915</v>
      </c>
      <c r="AF300" s="72">
        <f t="shared" si="223"/>
        <v>117.64135702746366</v>
      </c>
      <c r="AG300" s="73">
        <f t="shared" si="223"/>
        <v>119.15993537964459</v>
      </c>
      <c r="AH300" s="557">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5"/>
      <c r="C301" s="1" t="s">
        <v>195</v>
      </c>
      <c r="D301" s="211">
        <v>748</v>
      </c>
      <c r="E301" s="211">
        <v>765</v>
      </c>
      <c r="F301" s="212">
        <v>920</v>
      </c>
      <c r="G301" s="211">
        <v>532</v>
      </c>
      <c r="H301" s="211">
        <v>489</v>
      </c>
      <c r="I301" s="211">
        <v>518</v>
      </c>
      <c r="J301" s="211">
        <v>574</v>
      </c>
      <c r="K301" s="211">
        <v>538</v>
      </c>
      <c r="L301" s="211">
        <v>525</v>
      </c>
      <c r="M301" s="211">
        <v>413</v>
      </c>
      <c r="N301" s="211">
        <v>483</v>
      </c>
      <c r="O301" s="212">
        <v>429</v>
      </c>
      <c r="P301" s="212">
        <v>507</v>
      </c>
      <c r="Q301" s="212">
        <v>527</v>
      </c>
      <c r="R301" s="212">
        <v>537</v>
      </c>
      <c r="S301" s="556">
        <f>100</f>
        <v>100</v>
      </c>
      <c r="T301" s="72">
        <f t="shared" si="203"/>
        <v>102.27272727272727</v>
      </c>
      <c r="U301" s="72">
        <f t="shared" si="204"/>
        <v>122.99465240641712</v>
      </c>
      <c r="V301" s="72">
        <f t="shared" si="205"/>
        <v>71.122994652406419</v>
      </c>
      <c r="W301" s="72">
        <f t="shared" si="201"/>
        <v>65.37433155080214</v>
      </c>
      <c r="X301" s="72">
        <f t="shared" si="201"/>
        <v>69.251336898395721</v>
      </c>
      <c r="Y301" s="72">
        <f t="shared" si="201"/>
        <v>76.737967914438499</v>
      </c>
      <c r="Z301" s="72">
        <f t="shared" si="201"/>
        <v>71.925133689839569</v>
      </c>
      <c r="AA301" s="72">
        <f t="shared" si="201"/>
        <v>70.18716577540107</v>
      </c>
      <c r="AB301" s="72">
        <f t="shared" si="170"/>
        <v>55.213903743315505</v>
      </c>
      <c r="AC301" s="72">
        <f t="shared" si="170"/>
        <v>64.572192513368989</v>
      </c>
      <c r="AD301" s="72">
        <f t="shared" si="170"/>
        <v>57.352941176470587</v>
      </c>
      <c r="AE301" s="72">
        <f t="shared" si="223"/>
        <v>67.780748663101605</v>
      </c>
      <c r="AF301" s="72">
        <f t="shared" si="223"/>
        <v>70.454545454545453</v>
      </c>
      <c r="AG301" s="73">
        <f t="shared" si="223"/>
        <v>71.791443850267385</v>
      </c>
      <c r="AH301" s="557">
        <v>1</v>
      </c>
      <c r="AI301" s="234">
        <v>1</v>
      </c>
      <c r="AJ301" s="234">
        <v>4</v>
      </c>
      <c r="AK301" s="234">
        <v>1</v>
      </c>
      <c r="AL301" s="234">
        <v>1</v>
      </c>
      <c r="AM301" s="234">
        <v>1</v>
      </c>
      <c r="AN301" s="234">
        <v>1</v>
      </c>
      <c r="AO301" s="234">
        <v>1</v>
      </c>
      <c r="AP301" s="234">
        <v>1</v>
      </c>
      <c r="AQ301" s="234">
        <v>1</v>
      </c>
      <c r="AR301" s="234">
        <v>1</v>
      </c>
      <c r="AS301" s="234">
        <v>4</v>
      </c>
      <c r="AT301" s="234">
        <v>4</v>
      </c>
      <c r="AU301" s="234">
        <v>6</v>
      </c>
      <c r="AV301" s="236">
        <v>7</v>
      </c>
    </row>
    <row r="302" spans="2:48" ht="14.45">
      <c r="B302" s="735"/>
      <c r="C302" s="1" t="s">
        <v>196</v>
      </c>
      <c r="D302" s="212">
        <v>859</v>
      </c>
      <c r="E302" s="212">
        <v>956</v>
      </c>
      <c r="F302" s="211">
        <v>722</v>
      </c>
      <c r="G302" s="212">
        <v>796</v>
      </c>
      <c r="H302" s="211">
        <v>648</v>
      </c>
      <c r="I302" s="211">
        <v>575</v>
      </c>
      <c r="J302" s="211">
        <v>489</v>
      </c>
      <c r="K302" s="211">
        <v>485</v>
      </c>
      <c r="L302" s="211">
        <v>494</v>
      </c>
      <c r="M302" s="211">
        <v>416</v>
      </c>
      <c r="N302" s="211">
        <v>599</v>
      </c>
      <c r="O302" s="212">
        <v>480</v>
      </c>
      <c r="P302" s="212">
        <v>582</v>
      </c>
      <c r="Q302" s="212">
        <v>596</v>
      </c>
      <c r="R302" s="212">
        <v>609</v>
      </c>
      <c r="S302" s="556">
        <f>100</f>
        <v>100</v>
      </c>
      <c r="T302" s="72">
        <f t="shared" si="203"/>
        <v>111.29220023282888</v>
      </c>
      <c r="U302" s="72">
        <f t="shared" si="204"/>
        <v>84.051222351571596</v>
      </c>
      <c r="V302" s="72">
        <f t="shared" si="205"/>
        <v>92.665890570430733</v>
      </c>
      <c r="W302" s="72">
        <f t="shared" si="201"/>
        <v>75.436554132712459</v>
      </c>
      <c r="X302" s="72">
        <f t="shared" si="201"/>
        <v>66.938300349243306</v>
      </c>
      <c r="Y302" s="72">
        <f t="shared" si="201"/>
        <v>56.926658905704308</v>
      </c>
      <c r="Z302" s="72">
        <f t="shared" si="201"/>
        <v>56.461001164144356</v>
      </c>
      <c r="AA302" s="72">
        <f t="shared" si="201"/>
        <v>57.508731082654251</v>
      </c>
      <c r="AB302" s="72">
        <f t="shared" si="170"/>
        <v>48.428405122235155</v>
      </c>
      <c r="AC302" s="72">
        <f t="shared" si="170"/>
        <v>69.732246798603029</v>
      </c>
      <c r="AD302" s="72">
        <f t="shared" si="170"/>
        <v>55.878928987194413</v>
      </c>
      <c r="AE302" s="72">
        <f t="shared" si="223"/>
        <v>67.753201396973225</v>
      </c>
      <c r="AF302" s="72">
        <f t="shared" si="223"/>
        <v>69.383003492433062</v>
      </c>
      <c r="AG302" s="73">
        <f t="shared" si="223"/>
        <v>70.896391152502915</v>
      </c>
      <c r="AH302" s="557">
        <v>4</v>
      </c>
      <c r="AI302" s="234">
        <v>4</v>
      </c>
      <c r="AJ302" s="234">
        <v>1</v>
      </c>
      <c r="AK302" s="234">
        <v>4</v>
      </c>
      <c r="AL302" s="234">
        <v>1</v>
      </c>
      <c r="AM302" s="234">
        <v>1</v>
      </c>
      <c r="AN302" s="234">
        <v>1</v>
      </c>
      <c r="AO302" s="234">
        <v>1</v>
      </c>
      <c r="AP302" s="234">
        <v>1</v>
      </c>
      <c r="AQ302" s="234">
        <v>1</v>
      </c>
      <c r="AR302" s="234">
        <v>1</v>
      </c>
      <c r="AS302" s="234">
        <v>4</v>
      </c>
      <c r="AT302" s="234">
        <v>4</v>
      </c>
      <c r="AU302" s="234">
        <v>6</v>
      </c>
      <c r="AV302" s="236">
        <v>7</v>
      </c>
    </row>
    <row r="303" spans="2:48" ht="14.45">
      <c r="B303" s="735"/>
      <c r="C303" s="1" t="s">
        <v>197</v>
      </c>
      <c r="D303" s="212">
        <v>0</v>
      </c>
      <c r="E303" s="212">
        <v>0</v>
      </c>
      <c r="F303" s="212">
        <v>0</v>
      </c>
      <c r="G303" s="212">
        <v>0</v>
      </c>
      <c r="H303" s="211">
        <v>0</v>
      </c>
      <c r="I303" s="211">
        <v>0</v>
      </c>
      <c r="J303" s="211">
        <v>0</v>
      </c>
      <c r="K303" s="211">
        <v>0</v>
      </c>
      <c r="L303" s="211">
        <v>0</v>
      </c>
      <c r="M303" s="211">
        <v>0</v>
      </c>
      <c r="N303" s="211">
        <v>0</v>
      </c>
      <c r="O303" s="212">
        <v>0</v>
      </c>
      <c r="P303" s="212">
        <v>0</v>
      </c>
      <c r="Q303" s="212">
        <v>0</v>
      </c>
      <c r="R303" s="212">
        <v>0</v>
      </c>
      <c r="S303" s="556">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7">
        <v>4</v>
      </c>
      <c r="AI303" s="234">
        <v>4</v>
      </c>
      <c r="AJ303" s="234">
        <v>4</v>
      </c>
      <c r="AK303" s="234">
        <v>4</v>
      </c>
      <c r="AL303" s="234">
        <v>1</v>
      </c>
      <c r="AM303" s="234">
        <v>1</v>
      </c>
      <c r="AN303" s="234">
        <v>1</v>
      </c>
      <c r="AO303" s="234">
        <v>1</v>
      </c>
      <c r="AP303" s="234">
        <v>1</v>
      </c>
      <c r="AQ303" s="234">
        <v>1</v>
      </c>
      <c r="AR303" s="234">
        <v>1</v>
      </c>
      <c r="AS303" s="234">
        <v>4</v>
      </c>
      <c r="AT303" s="234">
        <v>4</v>
      </c>
      <c r="AU303" s="234">
        <v>6</v>
      </c>
      <c r="AV303" s="236">
        <v>7</v>
      </c>
    </row>
    <row r="304" spans="2:48" ht="14.45">
      <c r="B304" s="735"/>
      <c r="C304" s="1" t="s">
        <v>198</v>
      </c>
      <c r="D304" s="211">
        <v>4702</v>
      </c>
      <c r="E304" s="211">
        <v>5003</v>
      </c>
      <c r="F304" s="211">
        <v>4741</v>
      </c>
      <c r="G304" s="211">
        <v>4455</v>
      </c>
      <c r="H304" s="211">
        <v>4349</v>
      </c>
      <c r="I304" s="211">
        <v>4363</v>
      </c>
      <c r="J304" s="211">
        <v>4257</v>
      </c>
      <c r="K304" s="211">
        <v>4281</v>
      </c>
      <c r="L304" s="211">
        <v>4426</v>
      </c>
      <c r="M304" s="211">
        <v>4240</v>
      </c>
      <c r="N304" s="211">
        <v>4564</v>
      </c>
      <c r="O304" s="211">
        <v>4409</v>
      </c>
      <c r="P304" s="212">
        <v>4664</v>
      </c>
      <c r="Q304" s="212">
        <v>4764</v>
      </c>
      <c r="R304" s="212">
        <v>4834</v>
      </c>
      <c r="S304" s="556">
        <f>100</f>
        <v>100</v>
      </c>
      <c r="T304" s="72">
        <f t="shared" si="203"/>
        <v>106.40153126329221</v>
      </c>
      <c r="U304" s="72">
        <f t="shared" si="204"/>
        <v>100.8294342832837</v>
      </c>
      <c r="V304" s="72">
        <f t="shared" si="205"/>
        <v>94.746916205869837</v>
      </c>
      <c r="W304" s="72">
        <f t="shared" si="201"/>
        <v>92.492556358996168</v>
      </c>
      <c r="X304" s="72">
        <f t="shared" si="201"/>
        <v>92.790301999149293</v>
      </c>
      <c r="Y304" s="72">
        <f t="shared" si="201"/>
        <v>90.535942152275624</v>
      </c>
      <c r="Z304" s="72">
        <f t="shared" si="201"/>
        <v>91.046363249680994</v>
      </c>
      <c r="AA304" s="72">
        <f t="shared" si="201"/>
        <v>94.130157379838366</v>
      </c>
      <c r="AB304" s="72">
        <f t="shared" si="170"/>
        <v>90.17439387494683</v>
      </c>
      <c r="AC304" s="72">
        <f t="shared" si="170"/>
        <v>97.06507868991919</v>
      </c>
      <c r="AD304" s="72">
        <f t="shared" si="170"/>
        <v>93.768609102509572</v>
      </c>
      <c r="AE304" s="72">
        <f t="shared" si="223"/>
        <v>99.19183326244152</v>
      </c>
      <c r="AF304" s="72">
        <f t="shared" si="223"/>
        <v>101.31858783496385</v>
      </c>
      <c r="AG304" s="73">
        <f t="shared" si="223"/>
        <v>102.80731603572947</v>
      </c>
      <c r="AH304" s="557">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6"/>
      <c r="C305" s="8" t="s">
        <v>199</v>
      </c>
      <c r="D305">
        <v>4702</v>
      </c>
      <c r="E305">
        <v>5003</v>
      </c>
      <c r="F305">
        <v>4741</v>
      </c>
      <c r="G305">
        <v>4455</v>
      </c>
      <c r="H305">
        <v>4349</v>
      </c>
      <c r="I305">
        <v>4363</v>
      </c>
      <c r="J305">
        <v>4257</v>
      </c>
      <c r="K305">
        <v>4281</v>
      </c>
      <c r="L305">
        <v>4426</v>
      </c>
      <c r="M305">
        <v>4240</v>
      </c>
      <c r="N305">
        <v>4564</v>
      </c>
      <c r="O305">
        <v>4409</v>
      </c>
      <c r="P305">
        <v>4664</v>
      </c>
      <c r="Q305">
        <v>4764</v>
      </c>
      <c r="R305">
        <v>4834</v>
      </c>
      <c r="S305" s="556">
        <f>100</f>
        <v>100</v>
      </c>
      <c r="T305" s="72">
        <f t="shared" si="203"/>
        <v>106.40153126329221</v>
      </c>
      <c r="U305" s="72">
        <f t="shared" si="204"/>
        <v>100.8294342832837</v>
      </c>
      <c r="V305" s="72">
        <f t="shared" si="205"/>
        <v>94.746916205869837</v>
      </c>
      <c r="W305" s="72">
        <f t="shared" si="201"/>
        <v>92.492556358996168</v>
      </c>
      <c r="X305" s="72">
        <f t="shared" si="201"/>
        <v>92.790301999149293</v>
      </c>
      <c r="Y305" s="72">
        <f t="shared" si="201"/>
        <v>90.535942152275624</v>
      </c>
      <c r="Z305" s="72">
        <f t="shared" si="201"/>
        <v>91.046363249680994</v>
      </c>
      <c r="AA305" s="72">
        <f t="shared" si="201"/>
        <v>94.130157379838366</v>
      </c>
      <c r="AB305" s="72">
        <f t="shared" si="170"/>
        <v>90.17439387494683</v>
      </c>
      <c r="AC305" s="72">
        <f t="shared" si="170"/>
        <v>97.06507868991919</v>
      </c>
      <c r="AD305" s="72">
        <f t="shared" si="170"/>
        <v>93.768609102509572</v>
      </c>
      <c r="AE305" s="72">
        <f t="shared" si="223"/>
        <v>99.19183326244152</v>
      </c>
      <c r="AF305" s="72">
        <f t="shared" si="223"/>
        <v>101.31858783496385</v>
      </c>
      <c r="AG305" s="73">
        <f t="shared" si="223"/>
        <v>102.80731603572947</v>
      </c>
      <c r="AH305" s="237"/>
      <c r="AI305" s="238"/>
      <c r="AJ305" s="238"/>
      <c r="AK305" s="238"/>
      <c r="AL305" s="238"/>
      <c r="AM305" s="238"/>
      <c r="AN305" s="238"/>
      <c r="AO305" s="238"/>
      <c r="AP305" s="238"/>
      <c r="AQ305" s="238"/>
      <c r="AR305" s="238"/>
      <c r="AS305" s="238"/>
      <c r="AT305" s="238"/>
      <c r="AU305" s="238"/>
      <c r="AV305" s="239"/>
    </row>
    <row r="306" spans="2:48" ht="15" customHeight="1">
      <c r="B306" s="735" t="s">
        <v>145</v>
      </c>
      <c r="C306" s="1" t="s">
        <v>194</v>
      </c>
      <c r="D306" s="211">
        <v>388</v>
      </c>
      <c r="E306" s="211">
        <v>358</v>
      </c>
      <c r="F306" s="211">
        <v>211</v>
      </c>
      <c r="G306" s="211">
        <v>235</v>
      </c>
      <c r="H306" s="211">
        <v>219</v>
      </c>
      <c r="I306" s="212">
        <v>187</v>
      </c>
      <c r="J306" s="211">
        <v>176</v>
      </c>
      <c r="K306" s="212">
        <v>171</v>
      </c>
      <c r="L306" s="212">
        <v>168</v>
      </c>
      <c r="M306" s="212">
        <v>169</v>
      </c>
      <c r="N306" s="212">
        <v>167</v>
      </c>
      <c r="O306" s="211">
        <v>172</v>
      </c>
      <c r="P306" s="212">
        <v>176</v>
      </c>
      <c r="Q306" s="212">
        <v>179</v>
      </c>
      <c r="R306" s="212">
        <v>181</v>
      </c>
      <c r="S306" s="556">
        <f>100</f>
        <v>100</v>
      </c>
      <c r="T306" s="72">
        <f t="shared" si="203"/>
        <v>92.268041237113408</v>
      </c>
      <c r="U306" s="72">
        <f t="shared" si="204"/>
        <v>54.381443298969074</v>
      </c>
      <c r="V306" s="72">
        <f t="shared" si="205"/>
        <v>60.567010309278352</v>
      </c>
      <c r="W306" s="72">
        <f t="shared" si="201"/>
        <v>56.443298969072167</v>
      </c>
      <c r="X306" s="72">
        <f t="shared" si="201"/>
        <v>48.195876288659797</v>
      </c>
      <c r="Y306" s="72">
        <f t="shared" si="201"/>
        <v>45.360824742268044</v>
      </c>
      <c r="Z306" s="72">
        <f t="shared" si="201"/>
        <v>44.072164948453612</v>
      </c>
      <c r="AA306" s="72">
        <f t="shared" si="201"/>
        <v>43.298969072164951</v>
      </c>
      <c r="AB306" s="72">
        <f t="shared" si="170"/>
        <v>43.556701030927833</v>
      </c>
      <c r="AC306" s="72">
        <f t="shared" si="170"/>
        <v>43.041237113402062</v>
      </c>
      <c r="AD306" s="72">
        <f t="shared" si="170"/>
        <v>44.329896907216494</v>
      </c>
      <c r="AE306" s="72">
        <f t="shared" si="223"/>
        <v>45.360824742268044</v>
      </c>
      <c r="AF306" s="72">
        <f t="shared" si="223"/>
        <v>46.134020618556704</v>
      </c>
      <c r="AG306" s="73">
        <f t="shared" si="223"/>
        <v>46.649484536082475</v>
      </c>
      <c r="AH306" s="557">
        <v>1</v>
      </c>
      <c r="AI306" s="234">
        <v>1</v>
      </c>
      <c r="AJ306" s="234">
        <v>1</v>
      </c>
      <c r="AK306" s="234">
        <v>1</v>
      </c>
      <c r="AL306" s="234">
        <v>1</v>
      </c>
      <c r="AM306" s="234">
        <v>4</v>
      </c>
      <c r="AN306" s="234">
        <v>1</v>
      </c>
      <c r="AO306" s="234">
        <v>4</v>
      </c>
      <c r="AP306" s="234">
        <v>4</v>
      </c>
      <c r="AQ306" s="234">
        <v>4</v>
      </c>
      <c r="AR306" s="234">
        <v>4</v>
      </c>
      <c r="AS306" s="234">
        <v>1</v>
      </c>
      <c r="AT306" s="234">
        <v>4</v>
      </c>
      <c r="AU306" s="234">
        <v>6</v>
      </c>
      <c r="AV306" s="236">
        <v>7</v>
      </c>
    </row>
    <row r="307" spans="2:48" ht="14.45">
      <c r="B307" s="735"/>
      <c r="C307" s="1" t="s">
        <v>195</v>
      </c>
      <c r="D307" s="211">
        <v>244</v>
      </c>
      <c r="E307" s="211">
        <v>341</v>
      </c>
      <c r="F307" s="212">
        <v>199</v>
      </c>
      <c r="G307" s="211">
        <v>219</v>
      </c>
      <c r="H307" s="212">
        <v>229</v>
      </c>
      <c r="I307" s="211">
        <v>240</v>
      </c>
      <c r="J307" s="212">
        <v>219</v>
      </c>
      <c r="K307" s="211">
        <v>234</v>
      </c>
      <c r="L307" s="211">
        <v>277</v>
      </c>
      <c r="M307" s="211">
        <v>234</v>
      </c>
      <c r="N307" s="211">
        <v>195</v>
      </c>
      <c r="O307" s="212">
        <v>135</v>
      </c>
      <c r="P307" s="212">
        <v>205</v>
      </c>
      <c r="Q307" s="212">
        <v>213</v>
      </c>
      <c r="R307" s="212">
        <v>217</v>
      </c>
      <c r="S307" s="556">
        <f>100</f>
        <v>100</v>
      </c>
      <c r="T307" s="72">
        <f t="shared" si="203"/>
        <v>139.75409836065575</v>
      </c>
      <c r="U307" s="72">
        <f t="shared" si="204"/>
        <v>81.557377049180332</v>
      </c>
      <c r="V307" s="72">
        <f t="shared" si="205"/>
        <v>89.754098360655732</v>
      </c>
      <c r="W307" s="72">
        <f t="shared" si="201"/>
        <v>93.852459016393439</v>
      </c>
      <c r="X307" s="72">
        <f t="shared" si="201"/>
        <v>98.360655737704917</v>
      </c>
      <c r="Y307" s="72">
        <f t="shared" si="201"/>
        <v>89.754098360655732</v>
      </c>
      <c r="Z307" s="72">
        <f t="shared" si="201"/>
        <v>95.901639344262293</v>
      </c>
      <c r="AA307" s="72">
        <f t="shared" si="201"/>
        <v>113.52459016393442</v>
      </c>
      <c r="AB307" s="72">
        <f t="shared" si="170"/>
        <v>95.901639344262293</v>
      </c>
      <c r="AC307" s="72">
        <f t="shared" si="170"/>
        <v>79.918032786885249</v>
      </c>
      <c r="AD307" s="72">
        <f t="shared" si="170"/>
        <v>55.327868852459019</v>
      </c>
      <c r="AE307" s="72">
        <f t="shared" si="223"/>
        <v>84.016393442622956</v>
      </c>
      <c r="AF307" s="72">
        <f t="shared" si="223"/>
        <v>87.295081967213122</v>
      </c>
      <c r="AG307" s="73">
        <f t="shared" si="223"/>
        <v>88.93442622950819</v>
      </c>
      <c r="AH307" s="557">
        <v>1</v>
      </c>
      <c r="AI307" s="234">
        <v>1</v>
      </c>
      <c r="AJ307" s="234">
        <v>4</v>
      </c>
      <c r="AK307" s="234">
        <v>1</v>
      </c>
      <c r="AL307" s="234">
        <v>4</v>
      </c>
      <c r="AM307" s="234">
        <v>1</v>
      </c>
      <c r="AN307" s="234">
        <v>4</v>
      </c>
      <c r="AO307" s="234">
        <v>1</v>
      </c>
      <c r="AP307" s="234">
        <v>1</v>
      </c>
      <c r="AQ307" s="234">
        <v>1</v>
      </c>
      <c r="AR307" s="234">
        <v>1</v>
      </c>
      <c r="AS307" s="234">
        <v>4</v>
      </c>
      <c r="AT307" s="234">
        <v>4</v>
      </c>
      <c r="AU307" s="234">
        <v>6</v>
      </c>
      <c r="AV307" s="236">
        <v>7</v>
      </c>
    </row>
    <row r="308" spans="2:48" ht="14.45">
      <c r="B308" s="735"/>
      <c r="C308" s="1" t="s">
        <v>196</v>
      </c>
      <c r="D308" s="212">
        <v>701</v>
      </c>
      <c r="E308" s="212">
        <v>410</v>
      </c>
      <c r="F308" s="211">
        <v>363</v>
      </c>
      <c r="G308" s="212">
        <v>288</v>
      </c>
      <c r="H308" s="211">
        <v>363</v>
      </c>
      <c r="I308" s="211">
        <v>347</v>
      </c>
      <c r="J308" s="211">
        <v>351</v>
      </c>
      <c r="K308" s="211">
        <v>383</v>
      </c>
      <c r="L308" s="211">
        <v>338</v>
      </c>
      <c r="M308" s="211">
        <v>350</v>
      </c>
      <c r="N308" s="211">
        <v>383</v>
      </c>
      <c r="O308" s="212">
        <v>240</v>
      </c>
      <c r="P308" s="212">
        <v>372</v>
      </c>
      <c r="Q308" s="212">
        <v>381</v>
      </c>
      <c r="R308" s="212">
        <v>390</v>
      </c>
      <c r="S308" s="556">
        <f>100</f>
        <v>100</v>
      </c>
      <c r="T308" s="72">
        <f t="shared" ref="T308:T338" si="224">E308*100/$D308</f>
        <v>58.487874465049927</v>
      </c>
      <c r="U308" s="72">
        <f t="shared" ref="U308:U338" si="225">F308*100/$D308</f>
        <v>51.783166904422252</v>
      </c>
      <c r="V308" s="72">
        <f t="shared" ref="V308:V338" si="226">G308*100/$D308</f>
        <v>41.084165477888732</v>
      </c>
      <c r="W308" s="72">
        <f t="shared" si="201"/>
        <v>51.783166904422252</v>
      </c>
      <c r="X308" s="72">
        <f t="shared" si="201"/>
        <v>49.500713266761771</v>
      </c>
      <c r="Y308" s="72">
        <f t="shared" si="201"/>
        <v>50.071326676176888</v>
      </c>
      <c r="Z308" s="72">
        <f t="shared" si="201"/>
        <v>54.636233951497857</v>
      </c>
      <c r="AA308" s="72">
        <f t="shared" si="201"/>
        <v>48.216833095577748</v>
      </c>
      <c r="AB308" s="72">
        <f t="shared" si="170"/>
        <v>49.928673323823112</v>
      </c>
      <c r="AC308" s="72">
        <f t="shared" si="170"/>
        <v>54.636233951497857</v>
      </c>
      <c r="AD308" s="72">
        <f t="shared" si="170"/>
        <v>34.236804564907274</v>
      </c>
      <c r="AE308" s="72">
        <f t="shared" si="223"/>
        <v>53.067047075606276</v>
      </c>
      <c r="AF308" s="72">
        <f t="shared" si="223"/>
        <v>54.350927246790299</v>
      </c>
      <c r="AG308" s="73">
        <f t="shared" si="223"/>
        <v>55.634807417974322</v>
      </c>
      <c r="AH308" s="557">
        <v>4</v>
      </c>
      <c r="AI308" s="234">
        <v>4</v>
      </c>
      <c r="AJ308" s="234">
        <v>1</v>
      </c>
      <c r="AK308" s="234">
        <v>4</v>
      </c>
      <c r="AL308" s="234">
        <v>1</v>
      </c>
      <c r="AM308" s="234">
        <v>1</v>
      </c>
      <c r="AN308" s="234">
        <v>1</v>
      </c>
      <c r="AO308" s="234">
        <v>1</v>
      </c>
      <c r="AP308" s="234">
        <v>1</v>
      </c>
      <c r="AQ308" s="234">
        <v>1</v>
      </c>
      <c r="AR308" s="234">
        <v>1</v>
      </c>
      <c r="AS308" s="234">
        <v>4</v>
      </c>
      <c r="AT308" s="234">
        <v>4</v>
      </c>
      <c r="AU308" s="234">
        <v>6</v>
      </c>
      <c r="AV308" s="236">
        <v>7</v>
      </c>
    </row>
    <row r="309" spans="2:48" ht="14.45">
      <c r="B309" s="735"/>
      <c r="C309" s="1" t="s">
        <v>197</v>
      </c>
      <c r="D309" s="212">
        <v>478</v>
      </c>
      <c r="E309" s="212">
        <v>693</v>
      </c>
      <c r="F309" s="212">
        <v>675</v>
      </c>
      <c r="G309" s="212">
        <v>609</v>
      </c>
      <c r="H309" s="212">
        <v>669</v>
      </c>
      <c r="I309" s="212">
        <v>679</v>
      </c>
      <c r="J309" s="212">
        <v>593</v>
      </c>
      <c r="K309" s="212">
        <v>564</v>
      </c>
      <c r="L309" s="212">
        <v>547</v>
      </c>
      <c r="M309" s="212">
        <v>555</v>
      </c>
      <c r="N309" s="212">
        <v>576</v>
      </c>
      <c r="O309" s="212">
        <v>757</v>
      </c>
      <c r="P309" s="212">
        <v>693</v>
      </c>
      <c r="Q309" s="212">
        <v>680</v>
      </c>
      <c r="R309" s="212">
        <v>721</v>
      </c>
      <c r="S309" s="556">
        <f>100</f>
        <v>100</v>
      </c>
      <c r="T309" s="72">
        <f t="shared" si="224"/>
        <v>144.97907949790795</v>
      </c>
      <c r="U309" s="72">
        <f t="shared" si="225"/>
        <v>141.21338912133891</v>
      </c>
      <c r="V309" s="72">
        <f t="shared" si="226"/>
        <v>127.40585774058577</v>
      </c>
      <c r="W309" s="72">
        <f t="shared" si="201"/>
        <v>139.95815899581589</v>
      </c>
      <c r="X309" s="72">
        <f t="shared" si="201"/>
        <v>142.05020920502093</v>
      </c>
      <c r="Y309" s="72">
        <f t="shared" si="201"/>
        <v>124.05857740585775</v>
      </c>
      <c r="Z309" s="72">
        <f t="shared" si="201"/>
        <v>117.99163179916317</v>
      </c>
      <c r="AA309" s="72">
        <f t="shared" si="201"/>
        <v>114.43514644351464</v>
      </c>
      <c r="AB309" s="72">
        <f t="shared" ref="AB309:AD372" si="227">M309*100/$D309</f>
        <v>116.10878661087867</v>
      </c>
      <c r="AC309" s="72">
        <f t="shared" si="227"/>
        <v>120.5020920502092</v>
      </c>
      <c r="AD309" s="72">
        <f t="shared" si="227"/>
        <v>158.36820083682008</v>
      </c>
      <c r="AE309" s="72">
        <f t="shared" ref="AE309:AG309" si="228">P309*100/$D309</f>
        <v>144.97907949790795</v>
      </c>
      <c r="AF309" s="72">
        <f t="shared" si="228"/>
        <v>142.25941422594141</v>
      </c>
      <c r="AG309" s="73">
        <f t="shared" si="228"/>
        <v>150.836820083682</v>
      </c>
      <c r="AH309" s="557">
        <v>4</v>
      </c>
      <c r="AI309" s="234">
        <v>4</v>
      </c>
      <c r="AJ309" s="234">
        <v>4</v>
      </c>
      <c r="AK309" s="234">
        <v>4</v>
      </c>
      <c r="AL309" s="234">
        <v>4</v>
      </c>
      <c r="AM309" s="234">
        <v>4</v>
      </c>
      <c r="AN309" s="234">
        <v>4</v>
      </c>
      <c r="AO309" s="234">
        <v>4</v>
      </c>
      <c r="AP309" s="234">
        <v>4</v>
      </c>
      <c r="AQ309" s="234">
        <v>4</v>
      </c>
      <c r="AR309" s="234">
        <v>4</v>
      </c>
      <c r="AS309" s="234">
        <v>4</v>
      </c>
      <c r="AT309" s="234">
        <v>4</v>
      </c>
      <c r="AU309" s="234">
        <v>6</v>
      </c>
      <c r="AV309" s="236">
        <v>7</v>
      </c>
    </row>
    <row r="310" spans="2:48" ht="14.45">
      <c r="B310" s="735"/>
      <c r="C310" s="1" t="s">
        <v>198</v>
      </c>
      <c r="D310" s="211">
        <v>1811</v>
      </c>
      <c r="E310" s="211">
        <v>1802</v>
      </c>
      <c r="F310" s="211">
        <v>1448</v>
      </c>
      <c r="G310" s="211">
        <v>1351</v>
      </c>
      <c r="H310" s="211">
        <v>1480</v>
      </c>
      <c r="I310" s="211">
        <v>1453</v>
      </c>
      <c r="J310" s="211">
        <v>1339</v>
      </c>
      <c r="K310" s="211">
        <v>1352</v>
      </c>
      <c r="L310" s="211">
        <v>1330</v>
      </c>
      <c r="M310" s="211">
        <v>1308</v>
      </c>
      <c r="N310" s="211">
        <v>1321</v>
      </c>
      <c r="O310" s="211">
        <v>1304</v>
      </c>
      <c r="P310" s="212">
        <v>1446</v>
      </c>
      <c r="Q310" s="212">
        <v>1453</v>
      </c>
      <c r="R310" s="212">
        <v>1509</v>
      </c>
      <c r="S310" s="556">
        <f>100</f>
        <v>100</v>
      </c>
      <c r="T310" s="72">
        <f t="shared" si="224"/>
        <v>99.503036996134739</v>
      </c>
      <c r="U310" s="72">
        <f t="shared" si="225"/>
        <v>79.955825510767525</v>
      </c>
      <c r="V310" s="72">
        <f t="shared" si="226"/>
        <v>74.599668691330763</v>
      </c>
      <c r="W310" s="72">
        <f t="shared" si="201"/>
        <v>81.722805080066266</v>
      </c>
      <c r="X310" s="72">
        <f t="shared" si="201"/>
        <v>80.231916068470454</v>
      </c>
      <c r="Y310" s="72">
        <f t="shared" si="201"/>
        <v>73.937051352843739</v>
      </c>
      <c r="Z310" s="72">
        <f t="shared" si="201"/>
        <v>74.654886802871346</v>
      </c>
      <c r="AA310" s="72">
        <f t="shared" si="201"/>
        <v>73.440088348978463</v>
      </c>
      <c r="AB310" s="72">
        <f t="shared" si="227"/>
        <v>72.225289895085595</v>
      </c>
      <c r="AC310" s="72">
        <f t="shared" si="227"/>
        <v>72.943125345113202</v>
      </c>
      <c r="AD310" s="72">
        <f t="shared" si="227"/>
        <v>72.004417448923249</v>
      </c>
      <c r="AE310" s="72">
        <f t="shared" ref="AE310:AG310" si="229">P310*100/$D310</f>
        <v>79.845389287686359</v>
      </c>
      <c r="AF310" s="72">
        <f t="shared" si="229"/>
        <v>80.231916068470454</v>
      </c>
      <c r="AG310" s="73">
        <f t="shared" si="229"/>
        <v>83.324130314743229</v>
      </c>
      <c r="AH310" s="557">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6"/>
      <c r="C311" s="8" t="s">
        <v>199</v>
      </c>
      <c r="D311">
        <v>1333</v>
      </c>
      <c r="E311">
        <v>1109</v>
      </c>
      <c r="F311">
        <v>773</v>
      </c>
      <c r="G311">
        <v>742</v>
      </c>
      <c r="H311">
        <v>811</v>
      </c>
      <c r="I311">
        <v>774</v>
      </c>
      <c r="J311">
        <v>746</v>
      </c>
      <c r="K311">
        <v>788</v>
      </c>
      <c r="L311">
        <v>783</v>
      </c>
      <c r="M311">
        <v>753</v>
      </c>
      <c r="N311">
        <v>745</v>
      </c>
      <c r="O311">
        <v>547</v>
      </c>
      <c r="P311">
        <v>753</v>
      </c>
      <c r="Q311">
        <v>773</v>
      </c>
      <c r="R311">
        <v>788</v>
      </c>
      <c r="S311" s="556">
        <f>100</f>
        <v>100</v>
      </c>
      <c r="T311" s="72">
        <f t="shared" si="224"/>
        <v>83.195798949737437</v>
      </c>
      <c r="U311" s="72">
        <f t="shared" si="225"/>
        <v>57.989497374343586</v>
      </c>
      <c r="V311" s="72">
        <f t="shared" si="226"/>
        <v>55.663915978994751</v>
      </c>
      <c r="W311" s="72">
        <f t="shared" si="201"/>
        <v>60.840210052513129</v>
      </c>
      <c r="X311" s="72">
        <f t="shared" si="201"/>
        <v>58.064516129032256</v>
      </c>
      <c r="Y311" s="72">
        <f t="shared" si="201"/>
        <v>55.963990997749434</v>
      </c>
      <c r="Z311" s="72">
        <f t="shared" si="201"/>
        <v>59.114778694673667</v>
      </c>
      <c r="AA311" s="72">
        <f t="shared" si="201"/>
        <v>58.739684921230307</v>
      </c>
      <c r="AB311" s="72">
        <f t="shared" si="227"/>
        <v>56.489122280570143</v>
      </c>
      <c r="AC311" s="72">
        <f t="shared" si="227"/>
        <v>55.888972243060763</v>
      </c>
      <c r="AD311" s="72">
        <f t="shared" si="227"/>
        <v>41.035258814703674</v>
      </c>
      <c r="AE311" s="72">
        <f t="shared" ref="AE311:AG311" si="230">P311*100/$D311</f>
        <v>56.489122280570143</v>
      </c>
      <c r="AF311" s="72">
        <f t="shared" si="230"/>
        <v>57.989497374343586</v>
      </c>
      <c r="AG311" s="73">
        <f t="shared" si="230"/>
        <v>59.114778694673667</v>
      </c>
      <c r="AH311" s="237"/>
      <c r="AI311" s="238"/>
      <c r="AJ311" s="238"/>
      <c r="AK311" s="238"/>
      <c r="AL311" s="238"/>
      <c r="AM311" s="238"/>
      <c r="AN311" s="238"/>
      <c r="AO311" s="238"/>
      <c r="AP311" s="238"/>
      <c r="AQ311" s="238"/>
      <c r="AR311" s="238"/>
      <c r="AS311" s="238"/>
      <c r="AT311" s="238"/>
      <c r="AU311" s="238"/>
      <c r="AV311" s="239"/>
    </row>
    <row r="312" spans="2:48" ht="15" customHeight="1">
      <c r="B312" s="735" t="s">
        <v>146</v>
      </c>
      <c r="C312" s="1" t="s">
        <v>194</v>
      </c>
      <c r="D312" s="211">
        <v>1915</v>
      </c>
      <c r="E312" s="211">
        <v>1849</v>
      </c>
      <c r="F312" s="211">
        <v>1402</v>
      </c>
      <c r="G312" s="211">
        <v>1408</v>
      </c>
      <c r="H312" s="211">
        <v>1428</v>
      </c>
      <c r="I312" s="212">
        <v>1415</v>
      </c>
      <c r="J312" s="211">
        <v>1548</v>
      </c>
      <c r="K312" s="212">
        <v>1549</v>
      </c>
      <c r="L312" s="212">
        <v>1762</v>
      </c>
      <c r="M312" s="212">
        <v>1831</v>
      </c>
      <c r="N312" s="212">
        <v>2044</v>
      </c>
      <c r="O312" s="211">
        <v>1978</v>
      </c>
      <c r="P312" s="212">
        <v>2021</v>
      </c>
      <c r="Q312" s="212">
        <v>2058</v>
      </c>
      <c r="R312" s="212">
        <v>2084</v>
      </c>
      <c r="S312" s="556">
        <f>100</f>
        <v>100</v>
      </c>
      <c r="T312" s="72">
        <f t="shared" si="224"/>
        <v>96.553524804177542</v>
      </c>
      <c r="U312" s="72">
        <f t="shared" si="225"/>
        <v>73.211488250652735</v>
      </c>
      <c r="V312" s="72">
        <f t="shared" si="226"/>
        <v>73.52480417754569</v>
      </c>
      <c r="W312" s="72">
        <f t="shared" si="201"/>
        <v>74.569190600522191</v>
      </c>
      <c r="X312" s="72">
        <f t="shared" si="201"/>
        <v>73.89033942558747</v>
      </c>
      <c r="Y312" s="72">
        <f t="shared" si="201"/>
        <v>80.835509138381198</v>
      </c>
      <c r="Z312" s="72">
        <f t="shared" si="201"/>
        <v>80.887728459530024</v>
      </c>
      <c r="AA312" s="72">
        <f t="shared" si="201"/>
        <v>92.010443864229771</v>
      </c>
      <c r="AB312" s="72">
        <f t="shared" si="227"/>
        <v>95.613577023498692</v>
      </c>
      <c r="AC312" s="72">
        <f t="shared" si="227"/>
        <v>106.73629242819844</v>
      </c>
      <c r="AD312" s="72">
        <f t="shared" si="227"/>
        <v>103.28981723237598</v>
      </c>
      <c r="AE312" s="72">
        <f t="shared" ref="AE312:AG312" si="231">P312*100/$D312</f>
        <v>105.53524804177546</v>
      </c>
      <c r="AF312" s="72">
        <f t="shared" si="231"/>
        <v>107.46736292428199</v>
      </c>
      <c r="AG312" s="73">
        <f t="shared" si="231"/>
        <v>108.82506527415144</v>
      </c>
      <c r="AH312" s="557">
        <v>1</v>
      </c>
      <c r="AI312" s="234">
        <v>1</v>
      </c>
      <c r="AJ312" s="234">
        <v>1</v>
      </c>
      <c r="AK312" s="234">
        <v>1</v>
      </c>
      <c r="AL312" s="234">
        <v>1</v>
      </c>
      <c r="AM312" s="234">
        <v>4</v>
      </c>
      <c r="AN312" s="234">
        <v>1</v>
      </c>
      <c r="AO312" s="234">
        <v>4</v>
      </c>
      <c r="AP312" s="234">
        <v>4</v>
      </c>
      <c r="AQ312" s="234">
        <v>4</v>
      </c>
      <c r="AR312" s="234">
        <v>4</v>
      </c>
      <c r="AS312" s="234">
        <v>1</v>
      </c>
      <c r="AT312" s="234">
        <v>4</v>
      </c>
      <c r="AU312" s="234">
        <v>6</v>
      </c>
      <c r="AV312" s="236">
        <v>7</v>
      </c>
    </row>
    <row r="313" spans="2:48" ht="14.45">
      <c r="B313" s="735"/>
      <c r="C313" s="1" t="s">
        <v>195</v>
      </c>
      <c r="D313" s="211">
        <v>1957</v>
      </c>
      <c r="E313" s="211">
        <v>1948</v>
      </c>
      <c r="F313" s="211">
        <v>2055</v>
      </c>
      <c r="G313" s="211">
        <v>2065</v>
      </c>
      <c r="H313" s="211">
        <v>2116</v>
      </c>
      <c r="I313" s="211">
        <v>2214</v>
      </c>
      <c r="J313" s="211">
        <v>2251</v>
      </c>
      <c r="K313" s="211">
        <v>2393</v>
      </c>
      <c r="L313" s="211">
        <v>2732</v>
      </c>
      <c r="M313" s="211">
        <v>2584</v>
      </c>
      <c r="N313" s="211">
        <v>2742</v>
      </c>
      <c r="O313" s="211">
        <v>2670</v>
      </c>
      <c r="P313" s="212">
        <v>2734</v>
      </c>
      <c r="Q313" s="212">
        <v>2839</v>
      </c>
      <c r="R313" s="212">
        <v>2895</v>
      </c>
      <c r="S313" s="556">
        <f>100</f>
        <v>100</v>
      </c>
      <c r="T313" s="72">
        <f t="shared" si="224"/>
        <v>99.540112416964746</v>
      </c>
      <c r="U313" s="72">
        <f t="shared" si="225"/>
        <v>105.00766479305059</v>
      </c>
      <c r="V313" s="72">
        <f t="shared" si="226"/>
        <v>105.51865099642309</v>
      </c>
      <c r="W313" s="72">
        <f t="shared" si="201"/>
        <v>108.12468063362289</v>
      </c>
      <c r="X313" s="72">
        <f t="shared" si="201"/>
        <v>113.13234542667348</v>
      </c>
      <c r="Y313" s="72">
        <f t="shared" si="201"/>
        <v>115.02299437915177</v>
      </c>
      <c r="Z313" s="72">
        <f t="shared" si="201"/>
        <v>122.27899846704139</v>
      </c>
      <c r="AA313" s="72">
        <f t="shared" si="201"/>
        <v>139.60143076136944</v>
      </c>
      <c r="AB313" s="72">
        <f t="shared" si="227"/>
        <v>132.03883495145632</v>
      </c>
      <c r="AC313" s="72">
        <f t="shared" si="227"/>
        <v>140.11241696474195</v>
      </c>
      <c r="AD313" s="72">
        <f t="shared" si="227"/>
        <v>136.43331630045989</v>
      </c>
      <c r="AE313" s="72">
        <f t="shared" ref="AE313:AG313" si="232">P313*100/$D313</f>
        <v>139.70362800204396</v>
      </c>
      <c r="AF313" s="72">
        <f t="shared" si="232"/>
        <v>145.06898313745529</v>
      </c>
      <c r="AG313" s="73">
        <f t="shared" si="232"/>
        <v>147.93050587634133</v>
      </c>
      <c r="AH313" s="557">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5"/>
      <c r="C314" s="1" t="s">
        <v>196</v>
      </c>
      <c r="D314" s="211">
        <v>1903</v>
      </c>
      <c r="E314" s="211">
        <v>1634</v>
      </c>
      <c r="F314" s="211">
        <v>1759</v>
      </c>
      <c r="G314" s="211">
        <v>1533</v>
      </c>
      <c r="H314" s="211">
        <v>1108</v>
      </c>
      <c r="I314" s="211">
        <v>1366</v>
      </c>
      <c r="J314" s="211">
        <v>1829</v>
      </c>
      <c r="K314" s="211">
        <v>1785</v>
      </c>
      <c r="L314" s="211">
        <v>2173</v>
      </c>
      <c r="M314" s="211">
        <v>2161</v>
      </c>
      <c r="N314" s="211">
        <v>2351</v>
      </c>
      <c r="O314" s="211">
        <v>1916</v>
      </c>
      <c r="P314" s="212">
        <v>1954</v>
      </c>
      <c r="Q314" s="212">
        <v>2003</v>
      </c>
      <c r="R314" s="212">
        <v>2048</v>
      </c>
      <c r="S314" s="556">
        <f>100</f>
        <v>100</v>
      </c>
      <c r="T314" s="72">
        <f t="shared" si="224"/>
        <v>85.864424592748293</v>
      </c>
      <c r="U314" s="72">
        <f t="shared" si="225"/>
        <v>92.433000525486079</v>
      </c>
      <c r="V314" s="72">
        <f t="shared" si="226"/>
        <v>80.55701523909616</v>
      </c>
      <c r="W314" s="72">
        <f t="shared" si="201"/>
        <v>58.223857067787705</v>
      </c>
      <c r="X314" s="72">
        <f t="shared" si="201"/>
        <v>71.781397792958487</v>
      </c>
      <c r="Y314" s="72">
        <f t="shared" si="201"/>
        <v>96.111403047819238</v>
      </c>
      <c r="Z314" s="72">
        <f t="shared" si="201"/>
        <v>93.799264319495535</v>
      </c>
      <c r="AA314" s="72">
        <f t="shared" si="201"/>
        <v>114.18812401471361</v>
      </c>
      <c r="AB314" s="72">
        <f t="shared" si="227"/>
        <v>113.55754072517078</v>
      </c>
      <c r="AC314" s="72">
        <f t="shared" si="227"/>
        <v>123.54177614293221</v>
      </c>
      <c r="AD314" s="72">
        <f t="shared" si="227"/>
        <v>100.68313189700473</v>
      </c>
      <c r="AE314" s="72">
        <f t="shared" ref="AE314:AG314" si="233">P314*100/$D314</f>
        <v>102.67997898055701</v>
      </c>
      <c r="AF314" s="72">
        <f t="shared" si="233"/>
        <v>105.25486074619023</v>
      </c>
      <c r="AG314" s="73">
        <f t="shared" si="233"/>
        <v>107.61954808197582</v>
      </c>
      <c r="AH314" s="557">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5"/>
      <c r="C315" s="1" t="s">
        <v>197</v>
      </c>
      <c r="D315" s="211">
        <v>16421</v>
      </c>
      <c r="E315" s="211">
        <v>16429</v>
      </c>
      <c r="F315" s="211">
        <v>16045</v>
      </c>
      <c r="G315" s="211">
        <v>14824</v>
      </c>
      <c r="H315" s="211">
        <v>14069</v>
      </c>
      <c r="I315" s="212">
        <v>13196</v>
      </c>
      <c r="J315" s="211">
        <v>12561</v>
      </c>
      <c r="K315" s="212">
        <v>12006</v>
      </c>
      <c r="L315" s="212">
        <v>12458</v>
      </c>
      <c r="M315" s="212">
        <v>13883</v>
      </c>
      <c r="N315" s="212">
        <v>14872</v>
      </c>
      <c r="O315" s="211">
        <v>15810</v>
      </c>
      <c r="P315" s="212">
        <v>17416</v>
      </c>
      <c r="Q315" s="212">
        <v>17095</v>
      </c>
      <c r="R315" s="212">
        <v>18123</v>
      </c>
      <c r="S315" s="556">
        <f>100</f>
        <v>100</v>
      </c>
      <c r="T315" s="72">
        <f t="shared" si="224"/>
        <v>100.04871810486573</v>
      </c>
      <c r="U315" s="72">
        <f t="shared" si="225"/>
        <v>97.710249071311125</v>
      </c>
      <c r="V315" s="72">
        <f t="shared" si="226"/>
        <v>90.274648316180503</v>
      </c>
      <c r="W315" s="72">
        <f t="shared" si="201"/>
        <v>85.676877169478104</v>
      </c>
      <c r="X315" s="72">
        <f t="shared" si="201"/>
        <v>80.360513976006331</v>
      </c>
      <c r="Y315" s="72">
        <f t="shared" si="201"/>
        <v>76.493514402289748</v>
      </c>
      <c r="Z315" s="72">
        <f t="shared" si="201"/>
        <v>73.11369587723037</v>
      </c>
      <c r="AA315" s="72">
        <f t="shared" si="201"/>
        <v>75.866268802143594</v>
      </c>
      <c r="AB315" s="72">
        <f t="shared" si="227"/>
        <v>84.544181231350095</v>
      </c>
      <c r="AC315" s="72">
        <f t="shared" si="227"/>
        <v>90.566956945374827</v>
      </c>
      <c r="AD315" s="72">
        <f t="shared" si="227"/>
        <v>96.279154740880585</v>
      </c>
      <c r="AE315" s="72">
        <f t="shared" ref="AE315:AG315" si="234">P315*100/$D315</f>
        <v>106.05931429267402</v>
      </c>
      <c r="AF315" s="72">
        <f t="shared" si="234"/>
        <v>104.10450033493697</v>
      </c>
      <c r="AG315" s="73">
        <f t="shared" si="234"/>
        <v>110.36477681018208</v>
      </c>
      <c r="AH315" s="557">
        <v>1</v>
      </c>
      <c r="AI315" s="234">
        <v>1</v>
      </c>
      <c r="AJ315" s="234">
        <v>1</v>
      </c>
      <c r="AK315" s="234">
        <v>1</v>
      </c>
      <c r="AL315" s="234">
        <v>1</v>
      </c>
      <c r="AM315" s="234">
        <v>4</v>
      </c>
      <c r="AN315" s="234">
        <v>1</v>
      </c>
      <c r="AO315" s="234">
        <v>4</v>
      </c>
      <c r="AP315" s="234">
        <v>4</v>
      </c>
      <c r="AQ315" s="234">
        <v>4</v>
      </c>
      <c r="AR315" s="234">
        <v>4</v>
      </c>
      <c r="AS315" s="234">
        <v>1</v>
      </c>
      <c r="AT315" s="234">
        <v>4</v>
      </c>
      <c r="AU315" s="234">
        <v>6</v>
      </c>
      <c r="AV315" s="236">
        <v>7</v>
      </c>
    </row>
    <row r="316" spans="2:48" ht="14.45">
      <c r="B316" s="735"/>
      <c r="C316" s="1" t="s">
        <v>198</v>
      </c>
      <c r="D316" s="211">
        <v>22196</v>
      </c>
      <c r="E316" s="211">
        <v>21860</v>
      </c>
      <c r="F316" s="211">
        <v>21261</v>
      </c>
      <c r="G316" s="211">
        <v>19830</v>
      </c>
      <c r="H316" s="211">
        <v>18721</v>
      </c>
      <c r="I316" s="211">
        <v>18191</v>
      </c>
      <c r="J316" s="211">
        <v>18189</v>
      </c>
      <c r="K316" s="211">
        <v>17733</v>
      </c>
      <c r="L316" s="211">
        <v>19125</v>
      </c>
      <c r="M316" s="211">
        <v>20459</v>
      </c>
      <c r="N316" s="211">
        <v>22009</v>
      </c>
      <c r="O316" s="211">
        <v>22374</v>
      </c>
      <c r="P316" s="212">
        <v>24125</v>
      </c>
      <c r="Q316" s="212">
        <v>23995</v>
      </c>
      <c r="R316" s="212">
        <v>25150</v>
      </c>
      <c r="S316" s="556">
        <f>100</f>
        <v>100</v>
      </c>
      <c r="T316" s="72">
        <f t="shared" si="224"/>
        <v>98.486213732204007</v>
      </c>
      <c r="U316" s="72">
        <f t="shared" si="225"/>
        <v>95.787529284555774</v>
      </c>
      <c r="V316" s="72">
        <f t="shared" si="226"/>
        <v>89.340421697603176</v>
      </c>
      <c r="W316" s="72">
        <f t="shared" si="201"/>
        <v>84.344025950621727</v>
      </c>
      <c r="X316" s="72">
        <f t="shared" si="201"/>
        <v>81.956208325824477</v>
      </c>
      <c r="Y316" s="72">
        <f t="shared" si="201"/>
        <v>81.947197693278071</v>
      </c>
      <c r="Z316" s="72">
        <f t="shared" si="201"/>
        <v>79.892773472697783</v>
      </c>
      <c r="AA316" s="72">
        <f t="shared" si="201"/>
        <v>86.164173724995493</v>
      </c>
      <c r="AB316" s="72">
        <f t="shared" si="227"/>
        <v>92.174265633447462</v>
      </c>
      <c r="AC316" s="72">
        <f t="shared" si="227"/>
        <v>99.157505856911158</v>
      </c>
      <c r="AD316" s="72">
        <f t="shared" si="227"/>
        <v>100.80194629663002</v>
      </c>
      <c r="AE316" s="72">
        <f t="shared" ref="AE316:AG316" si="235">P316*100/$D316</f>
        <v>108.69075509100739</v>
      </c>
      <c r="AF316" s="72">
        <f t="shared" si="235"/>
        <v>108.10506397549108</v>
      </c>
      <c r="AG316" s="73">
        <f t="shared" si="235"/>
        <v>113.30870427103983</v>
      </c>
      <c r="AH316" s="557">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6"/>
      <c r="C317" s="8" t="s">
        <v>199</v>
      </c>
      <c r="D317">
        <v>5775</v>
      </c>
      <c r="E317">
        <v>5431</v>
      </c>
      <c r="F317">
        <v>5216</v>
      </c>
      <c r="G317">
        <v>5006</v>
      </c>
      <c r="H317">
        <v>4652</v>
      </c>
      <c r="I317">
        <v>4995</v>
      </c>
      <c r="J317">
        <v>5628</v>
      </c>
      <c r="K317">
        <v>5727</v>
      </c>
      <c r="L317">
        <v>6667</v>
      </c>
      <c r="M317">
        <v>6576</v>
      </c>
      <c r="N317">
        <v>7137</v>
      </c>
      <c r="O317">
        <v>6564</v>
      </c>
      <c r="P317">
        <v>6709</v>
      </c>
      <c r="Q317">
        <v>6900</v>
      </c>
      <c r="R317">
        <v>7027</v>
      </c>
      <c r="S317" s="556">
        <f>100</f>
        <v>100</v>
      </c>
      <c r="T317" s="72">
        <f t="shared" si="224"/>
        <v>94.043290043290042</v>
      </c>
      <c r="U317" s="72">
        <f t="shared" si="225"/>
        <v>90.320346320346317</v>
      </c>
      <c r="V317" s="72">
        <f t="shared" si="226"/>
        <v>86.683982683982677</v>
      </c>
      <c r="W317" s="72">
        <f t="shared" si="201"/>
        <v>80.55411255411255</v>
      </c>
      <c r="X317" s="72">
        <f t="shared" si="201"/>
        <v>86.493506493506487</v>
      </c>
      <c r="Y317" s="72">
        <f t="shared" si="201"/>
        <v>97.454545454545453</v>
      </c>
      <c r="Z317" s="72">
        <f t="shared" si="201"/>
        <v>99.168831168831176</v>
      </c>
      <c r="AA317" s="72">
        <f t="shared" si="201"/>
        <v>115.44588744588745</v>
      </c>
      <c r="AB317" s="72">
        <f t="shared" si="227"/>
        <v>113.87012987012987</v>
      </c>
      <c r="AC317" s="72">
        <f t="shared" si="227"/>
        <v>123.58441558441558</v>
      </c>
      <c r="AD317" s="72">
        <f t="shared" si="227"/>
        <v>113.66233766233766</v>
      </c>
      <c r="AE317" s="72">
        <f t="shared" ref="AE317:AG317" si="236">P317*100/$D317</f>
        <v>116.17316017316017</v>
      </c>
      <c r="AF317" s="72">
        <f t="shared" si="236"/>
        <v>119.48051948051948</v>
      </c>
      <c r="AG317" s="73">
        <f t="shared" si="236"/>
        <v>121.67965367965368</v>
      </c>
      <c r="AH317" s="237"/>
      <c r="AI317" s="238"/>
      <c r="AJ317" s="238"/>
      <c r="AK317" s="238"/>
      <c r="AL317" s="238"/>
      <c r="AM317" s="238"/>
      <c r="AN317" s="238"/>
      <c r="AO317" s="238"/>
      <c r="AP317" s="238"/>
      <c r="AQ317" s="238"/>
      <c r="AR317" s="238"/>
      <c r="AS317" s="238"/>
      <c r="AT317" s="238"/>
      <c r="AU317" s="238"/>
      <c r="AV317" s="239"/>
    </row>
    <row r="318" spans="2:48" ht="15" customHeight="1">
      <c r="B318" s="735" t="s">
        <v>147</v>
      </c>
      <c r="C318" s="1" t="s">
        <v>194</v>
      </c>
      <c r="D318" s="211">
        <v>15533</v>
      </c>
      <c r="E318" s="211">
        <v>15669</v>
      </c>
      <c r="F318" s="211">
        <v>15625</v>
      </c>
      <c r="G318" s="211">
        <v>16363</v>
      </c>
      <c r="H318" s="211">
        <v>16561</v>
      </c>
      <c r="I318" s="211">
        <v>16796</v>
      </c>
      <c r="J318" s="211">
        <v>17301</v>
      </c>
      <c r="K318" s="211">
        <v>18429</v>
      </c>
      <c r="L318" s="211">
        <v>20403</v>
      </c>
      <c r="M318" s="211">
        <v>23386</v>
      </c>
      <c r="N318" s="211">
        <v>25112</v>
      </c>
      <c r="O318" s="211">
        <v>26474</v>
      </c>
      <c r="P318" s="212">
        <v>27042</v>
      </c>
      <c r="Q318" s="212">
        <v>27542</v>
      </c>
      <c r="R318" s="212">
        <v>27894</v>
      </c>
      <c r="S318" s="556">
        <f>100</f>
        <v>100</v>
      </c>
      <c r="T318" s="72">
        <f t="shared" si="224"/>
        <v>100.87555526942639</v>
      </c>
      <c r="U318" s="72">
        <f t="shared" si="225"/>
        <v>100.59228738814137</v>
      </c>
      <c r="V318" s="72">
        <f t="shared" si="226"/>
        <v>105.34346230605807</v>
      </c>
      <c r="W318" s="72">
        <f t="shared" si="201"/>
        <v>106.6181677718406</v>
      </c>
      <c r="X318" s="72">
        <f t="shared" si="201"/>
        <v>108.13107577415825</v>
      </c>
      <c r="Y318" s="72">
        <f t="shared" si="201"/>
        <v>111.38221850254297</v>
      </c>
      <c r="Z318" s="72">
        <f t="shared" si="201"/>
        <v>118.64417691366768</v>
      </c>
      <c r="AA318" s="72">
        <f t="shared" si="201"/>
        <v>131.35260413313591</v>
      </c>
      <c r="AB318" s="72">
        <f t="shared" si="227"/>
        <v>150.55687890298074</v>
      </c>
      <c r="AC318" s="72">
        <f t="shared" si="227"/>
        <v>161.66870533702439</v>
      </c>
      <c r="AD318" s="72">
        <f t="shared" si="227"/>
        <v>170.43713384407391</v>
      </c>
      <c r="AE318" s="72">
        <f t="shared" ref="AE318:AG318" si="237">P318*100/$D318</f>
        <v>174.09386467520761</v>
      </c>
      <c r="AF318" s="72">
        <f t="shared" si="237"/>
        <v>177.31281787162814</v>
      </c>
      <c r="AG318" s="73">
        <f t="shared" si="237"/>
        <v>179.57896092190819</v>
      </c>
      <c r="AH318" s="557">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5"/>
      <c r="C319" s="1" t="s">
        <v>195</v>
      </c>
      <c r="D319" s="211">
        <v>12206</v>
      </c>
      <c r="E319" s="211">
        <v>12043</v>
      </c>
      <c r="F319" s="211">
        <v>12842</v>
      </c>
      <c r="G319" s="211">
        <v>13352</v>
      </c>
      <c r="H319" s="211">
        <v>13796</v>
      </c>
      <c r="I319" s="211">
        <v>13715</v>
      </c>
      <c r="J319" s="211">
        <v>14515</v>
      </c>
      <c r="K319" s="211">
        <v>15396</v>
      </c>
      <c r="L319" s="211">
        <v>15849</v>
      </c>
      <c r="M319" s="211">
        <v>17004</v>
      </c>
      <c r="N319" s="211">
        <v>16742</v>
      </c>
      <c r="O319" s="211">
        <v>18593</v>
      </c>
      <c r="P319" s="212">
        <v>19041</v>
      </c>
      <c r="Q319" s="212">
        <v>19774</v>
      </c>
      <c r="R319" s="212">
        <v>20161</v>
      </c>
      <c r="S319" s="556">
        <f>100</f>
        <v>100</v>
      </c>
      <c r="T319" s="72">
        <f t="shared" si="224"/>
        <v>98.66459118466328</v>
      </c>
      <c r="U319" s="72">
        <f t="shared" si="225"/>
        <v>105.2105521874488</v>
      </c>
      <c r="V319" s="72">
        <f t="shared" si="226"/>
        <v>109.38882516795019</v>
      </c>
      <c r="W319" s="72">
        <f t="shared" si="201"/>
        <v>113.02638046862199</v>
      </c>
      <c r="X319" s="72">
        <f t="shared" si="201"/>
        <v>112.36277240701294</v>
      </c>
      <c r="Y319" s="72">
        <f t="shared" si="201"/>
        <v>118.91692610191708</v>
      </c>
      <c r="Z319" s="72">
        <f t="shared" si="201"/>
        <v>126.13468785843028</v>
      </c>
      <c r="AA319" s="72">
        <f t="shared" si="201"/>
        <v>129.84597738816976</v>
      </c>
      <c r="AB319" s="72">
        <f t="shared" si="227"/>
        <v>139.30853678518761</v>
      </c>
      <c r="AC319" s="72">
        <f t="shared" si="227"/>
        <v>137.1620514501065</v>
      </c>
      <c r="AD319" s="72">
        <f t="shared" si="227"/>
        <v>152.32672456169098</v>
      </c>
      <c r="AE319" s="72">
        <f t="shared" ref="AE319:AG319" si="238">P319*100/$D319</f>
        <v>155.99705063083729</v>
      </c>
      <c r="AF319" s="72">
        <f t="shared" si="238"/>
        <v>162.00229395379321</v>
      </c>
      <c r="AG319" s="73">
        <f t="shared" si="238"/>
        <v>165.1728658037031</v>
      </c>
      <c r="AH319" s="557">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5"/>
      <c r="C320" s="1" t="s">
        <v>196</v>
      </c>
      <c r="D320" s="211">
        <v>11881</v>
      </c>
      <c r="E320" s="211">
        <v>12117</v>
      </c>
      <c r="F320" s="211">
        <v>13619</v>
      </c>
      <c r="G320" s="211">
        <v>14218</v>
      </c>
      <c r="H320" s="211">
        <v>15400</v>
      </c>
      <c r="I320" s="211">
        <v>15498</v>
      </c>
      <c r="J320" s="211">
        <v>16043</v>
      </c>
      <c r="K320" s="211">
        <v>17323</v>
      </c>
      <c r="L320" s="211">
        <v>16623</v>
      </c>
      <c r="M320" s="211">
        <v>18078</v>
      </c>
      <c r="N320" s="211">
        <v>19787</v>
      </c>
      <c r="O320" s="211">
        <v>19178</v>
      </c>
      <c r="P320" s="212">
        <v>19563</v>
      </c>
      <c r="Q320" s="212">
        <v>20050</v>
      </c>
      <c r="R320" s="212">
        <v>20498</v>
      </c>
      <c r="S320" s="556">
        <f>100</f>
        <v>100</v>
      </c>
      <c r="T320" s="72">
        <f t="shared" si="224"/>
        <v>101.98636478410909</v>
      </c>
      <c r="U320" s="72">
        <f t="shared" si="225"/>
        <v>114.62839828297281</v>
      </c>
      <c r="V320" s="72">
        <f t="shared" si="226"/>
        <v>119.67006144263951</v>
      </c>
      <c r="W320" s="72">
        <f t="shared" si="201"/>
        <v>129.61871896305024</v>
      </c>
      <c r="X320" s="72">
        <f t="shared" si="201"/>
        <v>130.44356535645147</v>
      </c>
      <c r="Y320" s="72">
        <f t="shared" si="201"/>
        <v>135.03072131975424</v>
      </c>
      <c r="Z320" s="72">
        <f t="shared" si="201"/>
        <v>145.8042252335662</v>
      </c>
      <c r="AA320" s="72">
        <f t="shared" si="201"/>
        <v>139.91246528070027</v>
      </c>
      <c r="AB320" s="72">
        <f t="shared" si="227"/>
        <v>152.15890918272873</v>
      </c>
      <c r="AC320" s="72">
        <f t="shared" si="227"/>
        <v>166.54322026765425</v>
      </c>
      <c r="AD320" s="72">
        <f t="shared" si="227"/>
        <v>161.4173891086609</v>
      </c>
      <c r="AE320" s="72">
        <f t="shared" ref="AE320:AG320" si="239">P320*100/$D320</f>
        <v>164.65785708273714</v>
      </c>
      <c r="AF320" s="72">
        <f t="shared" si="239"/>
        <v>168.75683864994528</v>
      </c>
      <c r="AG320" s="73">
        <f t="shared" si="239"/>
        <v>172.52756501977947</v>
      </c>
      <c r="AH320" s="557">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5"/>
      <c r="C321" s="1" t="s">
        <v>197</v>
      </c>
      <c r="D321" s="211">
        <v>12344</v>
      </c>
      <c r="E321" s="211">
        <v>13394</v>
      </c>
      <c r="F321" s="211">
        <v>13862</v>
      </c>
      <c r="G321" s="211">
        <v>15402</v>
      </c>
      <c r="H321" s="211">
        <v>16274</v>
      </c>
      <c r="I321" s="211">
        <v>18136</v>
      </c>
      <c r="J321" s="211">
        <v>18650</v>
      </c>
      <c r="K321" s="211">
        <v>19359</v>
      </c>
      <c r="L321" s="211">
        <v>22619</v>
      </c>
      <c r="M321" s="211">
        <v>24039</v>
      </c>
      <c r="N321" s="211">
        <v>24568</v>
      </c>
      <c r="O321" s="211">
        <v>27507</v>
      </c>
      <c r="P321" s="212">
        <v>30301</v>
      </c>
      <c r="Q321" s="212">
        <v>29743</v>
      </c>
      <c r="R321" s="212">
        <v>31532</v>
      </c>
      <c r="S321" s="556">
        <f>100</f>
        <v>100</v>
      </c>
      <c r="T321" s="72">
        <f t="shared" si="224"/>
        <v>108.50615683732988</v>
      </c>
      <c r="U321" s="72">
        <f t="shared" si="225"/>
        <v>112.29747245625406</v>
      </c>
      <c r="V321" s="72">
        <f t="shared" si="226"/>
        <v>124.77316915100454</v>
      </c>
      <c r="W321" s="72">
        <f t="shared" si="201"/>
        <v>131.83732987686327</v>
      </c>
      <c r="X321" s="72">
        <f t="shared" si="201"/>
        <v>146.92158133506157</v>
      </c>
      <c r="Y321" s="72">
        <f t="shared" si="201"/>
        <v>151.0855476344783</v>
      </c>
      <c r="Z321" s="72">
        <f t="shared" si="201"/>
        <v>156.82922877511342</v>
      </c>
      <c r="AA321" s="72">
        <f t="shared" si="201"/>
        <v>183.23882047958523</v>
      </c>
      <c r="AB321" s="72">
        <f t="shared" si="227"/>
        <v>194.74238496435515</v>
      </c>
      <c r="AC321" s="72">
        <f t="shared" si="227"/>
        <v>199.02786779001946</v>
      </c>
      <c r="AD321" s="72">
        <f t="shared" si="227"/>
        <v>222.83700583279327</v>
      </c>
      <c r="AE321" s="72">
        <f t="shared" ref="AE321:AG321" si="240">P321*100/$D321</f>
        <v>245.47148412184058</v>
      </c>
      <c r="AF321" s="72">
        <f t="shared" si="240"/>
        <v>240.95106934543097</v>
      </c>
      <c r="AG321" s="73">
        <f t="shared" si="240"/>
        <v>255.44394037589112</v>
      </c>
      <c r="AH321" s="557">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35"/>
      <c r="C322" s="1" t="s">
        <v>198</v>
      </c>
      <c r="D322" s="211">
        <v>51964</v>
      </c>
      <c r="E322" s="211">
        <v>53223</v>
      </c>
      <c r="F322" s="211">
        <v>55948</v>
      </c>
      <c r="G322" s="211">
        <v>59335</v>
      </c>
      <c r="H322" s="211">
        <v>62031</v>
      </c>
      <c r="I322" s="211">
        <v>64145</v>
      </c>
      <c r="J322" s="211">
        <v>66509</v>
      </c>
      <c r="K322" s="211">
        <v>70507</v>
      </c>
      <c r="L322" s="211">
        <v>75494</v>
      </c>
      <c r="M322" s="211">
        <v>82507</v>
      </c>
      <c r="N322" s="211">
        <v>86209</v>
      </c>
      <c r="O322" s="211">
        <v>91752</v>
      </c>
      <c r="P322" s="212">
        <v>95947</v>
      </c>
      <c r="Q322" s="212">
        <v>97109</v>
      </c>
      <c r="R322" s="212">
        <v>100085</v>
      </c>
      <c r="S322" s="556">
        <f>100</f>
        <v>100</v>
      </c>
      <c r="T322" s="72">
        <f t="shared" si="224"/>
        <v>102.42283119082441</v>
      </c>
      <c r="U322" s="72">
        <f t="shared" si="225"/>
        <v>107.66684627819259</v>
      </c>
      <c r="V322" s="72">
        <f t="shared" si="226"/>
        <v>114.18482026018012</v>
      </c>
      <c r="W322" s="72">
        <f t="shared" si="201"/>
        <v>119.37302748056347</v>
      </c>
      <c r="X322" s="72">
        <f t="shared" si="201"/>
        <v>123.44122854283735</v>
      </c>
      <c r="Y322" s="72">
        <f t="shared" si="201"/>
        <v>127.99053190670465</v>
      </c>
      <c r="Z322" s="72">
        <f t="shared" si="201"/>
        <v>135.68431991378648</v>
      </c>
      <c r="AA322" s="72">
        <f t="shared" si="201"/>
        <v>145.28134862597182</v>
      </c>
      <c r="AB322" s="72">
        <f t="shared" si="227"/>
        <v>158.77723039027018</v>
      </c>
      <c r="AC322" s="72">
        <f t="shared" si="227"/>
        <v>165.90139327226541</v>
      </c>
      <c r="AD322" s="72">
        <f t="shared" si="227"/>
        <v>176.56839350319453</v>
      </c>
      <c r="AE322" s="72">
        <f t="shared" ref="AE322:AG322" si="241">P322*100/$D322</f>
        <v>184.64129012393195</v>
      </c>
      <c r="AF322" s="72">
        <f t="shared" si="241"/>
        <v>186.87745362173811</v>
      </c>
      <c r="AG322" s="73">
        <f t="shared" si="241"/>
        <v>192.6044954199061</v>
      </c>
      <c r="AH322" s="557">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6"/>
      <c r="C323" s="8" t="s">
        <v>199</v>
      </c>
      <c r="D323">
        <v>39620</v>
      </c>
      <c r="E323">
        <v>39829</v>
      </c>
      <c r="F323">
        <v>42086</v>
      </c>
      <c r="G323">
        <v>43933</v>
      </c>
      <c r="H323">
        <v>45757</v>
      </c>
      <c r="I323">
        <v>46009</v>
      </c>
      <c r="J323">
        <v>47859</v>
      </c>
      <c r="K323">
        <v>51148</v>
      </c>
      <c r="L323">
        <v>52875</v>
      </c>
      <c r="M323">
        <v>58468</v>
      </c>
      <c r="N323">
        <v>61641</v>
      </c>
      <c r="O323">
        <v>64245</v>
      </c>
      <c r="P323">
        <v>65646</v>
      </c>
      <c r="Q323">
        <v>67366</v>
      </c>
      <c r="R323">
        <v>68553</v>
      </c>
      <c r="S323" s="556">
        <f>100</f>
        <v>100</v>
      </c>
      <c r="T323" s="72">
        <f t="shared" si="224"/>
        <v>100.52751135790005</v>
      </c>
      <c r="U323" s="72">
        <f t="shared" si="225"/>
        <v>106.2241292276628</v>
      </c>
      <c r="V323" s="72">
        <f t="shared" si="226"/>
        <v>110.8859162039374</v>
      </c>
      <c r="W323" s="72">
        <f t="shared" si="201"/>
        <v>115.48965169106512</v>
      </c>
      <c r="X323" s="72">
        <f t="shared" si="201"/>
        <v>116.12569409389198</v>
      </c>
      <c r="Y323" s="72">
        <f t="shared" si="201"/>
        <v>120.79505300353357</v>
      </c>
      <c r="Z323" s="72">
        <f t="shared" si="201"/>
        <v>129.09641595153963</v>
      </c>
      <c r="AA323" s="72">
        <f t="shared" si="201"/>
        <v>133.45532559313477</v>
      </c>
      <c r="AB323" s="72">
        <f t="shared" si="227"/>
        <v>147.57193336698637</v>
      </c>
      <c r="AC323" s="72">
        <f t="shared" si="227"/>
        <v>155.58051489146897</v>
      </c>
      <c r="AD323" s="72">
        <f t="shared" si="227"/>
        <v>162.15295305401312</v>
      </c>
      <c r="AE323" s="72">
        <f t="shared" ref="AE323:AG323" si="242">P323*100/$D323</f>
        <v>165.68904593639576</v>
      </c>
      <c r="AF323" s="72">
        <f t="shared" si="242"/>
        <v>170.03028773346796</v>
      </c>
      <c r="AG323" s="73">
        <f t="shared" si="242"/>
        <v>173.02624936900554</v>
      </c>
      <c r="AH323" s="237"/>
      <c r="AI323" s="238"/>
      <c r="AJ323" s="238"/>
      <c r="AK323" s="238"/>
      <c r="AL323" s="238"/>
      <c r="AM323" s="238"/>
      <c r="AN323" s="238"/>
      <c r="AO323" s="238"/>
      <c r="AP323" s="238"/>
      <c r="AQ323" s="238"/>
      <c r="AR323" s="238"/>
      <c r="AS323" s="238"/>
      <c r="AT323" s="238"/>
      <c r="AU323" s="238"/>
      <c r="AV323" s="239"/>
    </row>
    <row r="324" spans="2:48" ht="15" customHeight="1">
      <c r="B324" s="735" t="s">
        <v>148</v>
      </c>
      <c r="C324" s="1" t="s">
        <v>194</v>
      </c>
      <c r="D324" s="211">
        <v>3851</v>
      </c>
      <c r="E324" s="211">
        <v>4228</v>
      </c>
      <c r="F324" s="211">
        <v>3546</v>
      </c>
      <c r="G324" s="211">
        <v>3565</v>
      </c>
      <c r="H324" s="211">
        <v>3456</v>
      </c>
      <c r="I324" s="211">
        <v>3265</v>
      </c>
      <c r="J324" s="211">
        <v>3197</v>
      </c>
      <c r="K324" s="211">
        <v>3068</v>
      </c>
      <c r="L324" s="211">
        <v>3378</v>
      </c>
      <c r="M324" s="211">
        <v>3480</v>
      </c>
      <c r="N324" s="211">
        <v>3347</v>
      </c>
      <c r="O324" s="211">
        <v>3357</v>
      </c>
      <c r="P324" s="212">
        <v>3429</v>
      </c>
      <c r="Q324" s="212">
        <v>3492</v>
      </c>
      <c r="R324" s="212">
        <v>3537</v>
      </c>
      <c r="S324" s="556">
        <f>100</f>
        <v>100</v>
      </c>
      <c r="T324" s="72">
        <f t="shared" si="224"/>
        <v>109.78966502207219</v>
      </c>
      <c r="U324" s="72">
        <f t="shared" si="225"/>
        <v>92.079979226175013</v>
      </c>
      <c r="V324" s="72">
        <f t="shared" si="226"/>
        <v>92.573357569462473</v>
      </c>
      <c r="W324" s="72">
        <f t="shared" si="201"/>
        <v>89.742923915866015</v>
      </c>
      <c r="X324" s="72">
        <f t="shared" si="201"/>
        <v>84.783173201765777</v>
      </c>
      <c r="Y324" s="72">
        <f t="shared" si="201"/>
        <v>83.017398078421195</v>
      </c>
      <c r="Z324" s="72">
        <f t="shared" si="201"/>
        <v>79.667618800311601</v>
      </c>
      <c r="AA324" s="72">
        <f t="shared" si="201"/>
        <v>87.717475980264865</v>
      </c>
      <c r="AB324" s="72">
        <f t="shared" si="227"/>
        <v>90.366138665281738</v>
      </c>
      <c r="AC324" s="72">
        <f t="shared" si="227"/>
        <v>86.912490262269543</v>
      </c>
      <c r="AD324" s="72">
        <f t="shared" si="227"/>
        <v>87.172163074526097</v>
      </c>
      <c r="AE324" s="72">
        <f t="shared" ref="AE324:AG324" si="243">P324*100/$D324</f>
        <v>89.041807322773309</v>
      </c>
      <c r="AF324" s="72">
        <f t="shared" si="243"/>
        <v>90.677746039989614</v>
      </c>
      <c r="AG324" s="73">
        <f t="shared" si="243"/>
        <v>91.84627369514412</v>
      </c>
      <c r="AH324" s="557">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5"/>
      <c r="C325" s="1" t="s">
        <v>195</v>
      </c>
      <c r="D325" s="211">
        <v>1925</v>
      </c>
      <c r="E325" s="211">
        <v>2164</v>
      </c>
      <c r="F325" s="211">
        <v>1764</v>
      </c>
      <c r="G325" s="211">
        <v>1758</v>
      </c>
      <c r="H325" s="212">
        <v>1810</v>
      </c>
      <c r="I325" s="211">
        <v>1768</v>
      </c>
      <c r="J325" s="212">
        <v>1850</v>
      </c>
      <c r="K325" s="211">
        <v>1851</v>
      </c>
      <c r="L325" s="211">
        <v>1915</v>
      </c>
      <c r="M325" s="211">
        <v>2106</v>
      </c>
      <c r="N325" s="211">
        <v>2250</v>
      </c>
      <c r="O325" s="211">
        <v>2277</v>
      </c>
      <c r="P325" s="212">
        <v>2332</v>
      </c>
      <c r="Q325" s="212">
        <v>2422</v>
      </c>
      <c r="R325" s="212">
        <v>2469</v>
      </c>
      <c r="S325" s="556">
        <f>100</f>
        <v>100</v>
      </c>
      <c r="T325" s="72">
        <f t="shared" si="224"/>
        <v>112.41558441558442</v>
      </c>
      <c r="U325" s="72">
        <f t="shared" si="225"/>
        <v>91.63636363636364</v>
      </c>
      <c r="V325" s="72">
        <f t="shared" si="226"/>
        <v>91.324675324675326</v>
      </c>
      <c r="W325" s="72">
        <f t="shared" si="201"/>
        <v>94.025974025974023</v>
      </c>
      <c r="X325" s="72">
        <f t="shared" si="201"/>
        <v>91.84415584415585</v>
      </c>
      <c r="Y325" s="72">
        <f t="shared" si="201"/>
        <v>96.103896103896105</v>
      </c>
      <c r="Z325" s="72">
        <f t="shared" si="201"/>
        <v>96.15584415584415</v>
      </c>
      <c r="AA325" s="72">
        <f t="shared" si="201"/>
        <v>99.480519480519476</v>
      </c>
      <c r="AB325" s="72">
        <f t="shared" si="227"/>
        <v>109.40259740259741</v>
      </c>
      <c r="AC325" s="72">
        <f t="shared" si="227"/>
        <v>116.88311688311688</v>
      </c>
      <c r="AD325" s="72">
        <f t="shared" si="227"/>
        <v>118.28571428571429</v>
      </c>
      <c r="AE325" s="72">
        <f t="shared" ref="AE325:AG325" si="244">P325*100/$D325</f>
        <v>121.14285714285714</v>
      </c>
      <c r="AF325" s="72">
        <f t="shared" si="244"/>
        <v>125.81818181818181</v>
      </c>
      <c r="AG325" s="73">
        <f t="shared" si="244"/>
        <v>128.25974025974025</v>
      </c>
      <c r="AH325" s="557">
        <v>1</v>
      </c>
      <c r="AI325" s="234">
        <v>1</v>
      </c>
      <c r="AJ325" s="234">
        <v>1</v>
      </c>
      <c r="AK325" s="234">
        <v>1</v>
      </c>
      <c r="AL325" s="234">
        <v>4</v>
      </c>
      <c r="AM325" s="234">
        <v>1</v>
      </c>
      <c r="AN325" s="234">
        <v>4</v>
      </c>
      <c r="AO325" s="234">
        <v>1</v>
      </c>
      <c r="AP325" s="234">
        <v>1</v>
      </c>
      <c r="AQ325" s="234">
        <v>1</v>
      </c>
      <c r="AR325" s="234">
        <v>1</v>
      </c>
      <c r="AS325" s="234">
        <v>1</v>
      </c>
      <c r="AT325" s="234">
        <v>4</v>
      </c>
      <c r="AU325" s="234">
        <v>6</v>
      </c>
      <c r="AV325" s="236">
        <v>7</v>
      </c>
    </row>
    <row r="326" spans="2:48" ht="14.45">
      <c r="B326" s="735"/>
      <c r="C326" s="1" t="s">
        <v>196</v>
      </c>
      <c r="D326" s="211">
        <v>2824</v>
      </c>
      <c r="E326" s="211">
        <v>2434</v>
      </c>
      <c r="F326" s="211">
        <v>2793</v>
      </c>
      <c r="G326" s="211">
        <v>2348</v>
      </c>
      <c r="H326" s="211">
        <v>2440</v>
      </c>
      <c r="I326" s="211">
        <v>2504</v>
      </c>
      <c r="J326" s="211">
        <v>2772</v>
      </c>
      <c r="K326" s="211">
        <v>2753</v>
      </c>
      <c r="L326" s="211">
        <v>2906</v>
      </c>
      <c r="M326" s="211">
        <v>2182</v>
      </c>
      <c r="N326" s="211">
        <v>2408</v>
      </c>
      <c r="O326" s="211">
        <v>2266</v>
      </c>
      <c r="P326" s="212">
        <v>2312</v>
      </c>
      <c r="Q326" s="212">
        <v>2370</v>
      </c>
      <c r="R326" s="212">
        <v>2423</v>
      </c>
      <c r="S326" s="556">
        <f>100</f>
        <v>100</v>
      </c>
      <c r="T326" s="72">
        <f t="shared" si="224"/>
        <v>86.18980169971671</v>
      </c>
      <c r="U326" s="72">
        <f t="shared" si="225"/>
        <v>98.902266288951836</v>
      </c>
      <c r="V326" s="72">
        <f t="shared" si="226"/>
        <v>83.144475920679881</v>
      </c>
      <c r="W326" s="72">
        <f t="shared" ref="W326:W338" si="245">H326*100/$D326</f>
        <v>86.402266288951836</v>
      </c>
      <c r="X326" s="72">
        <f t="shared" ref="X326:X338" si="246">I326*100/$D326</f>
        <v>88.668555240793197</v>
      </c>
      <c r="Y326" s="72">
        <f t="shared" ref="Y326:Y338" si="247">J326*100/$D326</f>
        <v>98.15864022662889</v>
      </c>
      <c r="Z326" s="72">
        <f t="shared" ref="Z326:Z338" si="248">K326*100/$D326</f>
        <v>97.485835694050991</v>
      </c>
      <c r="AA326" s="72">
        <f t="shared" ref="AA326:AA338" si="249">L326*100/$D326</f>
        <v>102.90368271954674</v>
      </c>
      <c r="AB326" s="72">
        <f t="shared" si="227"/>
        <v>77.266288951841361</v>
      </c>
      <c r="AC326" s="72">
        <f t="shared" si="227"/>
        <v>85.269121813031163</v>
      </c>
      <c r="AD326" s="72">
        <f t="shared" si="227"/>
        <v>80.240793201133144</v>
      </c>
      <c r="AE326" s="72">
        <f t="shared" ref="AE326:AG326" si="250">P326*100/$D326</f>
        <v>81.869688385269129</v>
      </c>
      <c r="AF326" s="72">
        <f t="shared" si="250"/>
        <v>83.92351274787535</v>
      </c>
      <c r="AG326" s="73">
        <f t="shared" si="250"/>
        <v>85.800283286118983</v>
      </c>
      <c r="AH326" s="557">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735"/>
      <c r="C327" s="1" t="s">
        <v>197</v>
      </c>
      <c r="D327" s="211">
        <v>3502</v>
      </c>
      <c r="E327" s="211">
        <v>3393</v>
      </c>
      <c r="F327" s="211">
        <v>3510</v>
      </c>
      <c r="G327" s="211">
        <v>4194</v>
      </c>
      <c r="H327" s="212">
        <v>4110</v>
      </c>
      <c r="I327" s="211">
        <v>4386</v>
      </c>
      <c r="J327" s="212">
        <v>4638</v>
      </c>
      <c r="K327" s="211">
        <v>5136</v>
      </c>
      <c r="L327" s="211">
        <v>5768</v>
      </c>
      <c r="M327" s="211">
        <v>6864</v>
      </c>
      <c r="N327" s="211">
        <v>7508</v>
      </c>
      <c r="O327" s="211">
        <v>8886</v>
      </c>
      <c r="P327" s="212">
        <v>9789</v>
      </c>
      <c r="Q327" s="212">
        <v>9609</v>
      </c>
      <c r="R327" s="212">
        <v>10187</v>
      </c>
      <c r="S327" s="556">
        <f>100</f>
        <v>100</v>
      </c>
      <c r="T327" s="72">
        <f t="shared" si="224"/>
        <v>96.887492861222157</v>
      </c>
      <c r="U327" s="72">
        <f t="shared" si="225"/>
        <v>100.22844089091947</v>
      </c>
      <c r="V327" s="72">
        <f t="shared" si="226"/>
        <v>119.76013706453455</v>
      </c>
      <c r="W327" s="72">
        <f t="shared" si="245"/>
        <v>117.36150770988007</v>
      </c>
      <c r="X327" s="72">
        <f t="shared" si="246"/>
        <v>125.24271844660194</v>
      </c>
      <c r="Y327" s="72">
        <f t="shared" si="247"/>
        <v>132.43860651056539</v>
      </c>
      <c r="Z327" s="72">
        <f t="shared" si="248"/>
        <v>146.65905197030267</v>
      </c>
      <c r="AA327" s="72">
        <f t="shared" si="249"/>
        <v>164.70588235294119</v>
      </c>
      <c r="AB327" s="72">
        <f t="shared" si="227"/>
        <v>196.00228440890919</v>
      </c>
      <c r="AC327" s="72">
        <f t="shared" si="227"/>
        <v>214.3917761279269</v>
      </c>
      <c r="AD327" s="72">
        <f t="shared" si="227"/>
        <v>253.7407195888064</v>
      </c>
      <c r="AE327" s="72">
        <f t="shared" ref="AE327:AG327" si="251">P327*100/$D327</f>
        <v>279.52598515134207</v>
      </c>
      <c r="AF327" s="72">
        <f t="shared" si="251"/>
        <v>274.38606510565393</v>
      </c>
      <c r="AG327" s="73">
        <f t="shared" si="251"/>
        <v>290.89091947458593</v>
      </c>
      <c r="AH327" s="557">
        <v>1</v>
      </c>
      <c r="AI327" s="234">
        <v>1</v>
      </c>
      <c r="AJ327" s="234">
        <v>1</v>
      </c>
      <c r="AK327" s="234">
        <v>1</v>
      </c>
      <c r="AL327" s="234">
        <v>4</v>
      </c>
      <c r="AM327" s="234">
        <v>1</v>
      </c>
      <c r="AN327" s="234">
        <v>4</v>
      </c>
      <c r="AO327" s="234">
        <v>1</v>
      </c>
      <c r="AP327" s="234">
        <v>1</v>
      </c>
      <c r="AQ327" s="234">
        <v>1</v>
      </c>
      <c r="AR327" s="234">
        <v>1</v>
      </c>
      <c r="AS327" s="234">
        <v>1</v>
      </c>
      <c r="AT327" s="234">
        <v>4</v>
      </c>
      <c r="AU327" s="234">
        <v>6</v>
      </c>
      <c r="AV327" s="236">
        <v>7</v>
      </c>
    </row>
    <row r="328" spans="2:48" ht="14.45">
      <c r="B328" s="735"/>
      <c r="C328" s="1" t="s">
        <v>198</v>
      </c>
      <c r="D328" s="211">
        <v>12102</v>
      </c>
      <c r="E328" s="211">
        <v>12219</v>
      </c>
      <c r="F328" s="211">
        <v>11613</v>
      </c>
      <c r="G328" s="211">
        <v>11865</v>
      </c>
      <c r="H328" s="211">
        <v>11816</v>
      </c>
      <c r="I328" s="211">
        <v>11923</v>
      </c>
      <c r="J328" s="211">
        <v>12457</v>
      </c>
      <c r="K328" s="211">
        <v>12808</v>
      </c>
      <c r="L328" s="211">
        <v>13967</v>
      </c>
      <c r="M328" s="211">
        <v>14632</v>
      </c>
      <c r="N328" s="211">
        <v>15513</v>
      </c>
      <c r="O328" s="211">
        <v>16786</v>
      </c>
      <c r="P328" s="212">
        <v>17862</v>
      </c>
      <c r="Q328" s="212">
        <v>17893</v>
      </c>
      <c r="R328" s="212">
        <v>18616</v>
      </c>
      <c r="S328" s="556">
        <f>100</f>
        <v>100</v>
      </c>
      <c r="T328" s="72">
        <f t="shared" si="224"/>
        <v>100.96678235002479</v>
      </c>
      <c r="U328" s="72">
        <f t="shared" si="225"/>
        <v>95.959345562716905</v>
      </c>
      <c r="V328" s="72">
        <f t="shared" si="226"/>
        <v>98.041646008924147</v>
      </c>
      <c r="W328" s="72">
        <f t="shared" si="245"/>
        <v>97.636754255494964</v>
      </c>
      <c r="X328" s="72">
        <f t="shared" si="246"/>
        <v>98.520905635432158</v>
      </c>
      <c r="Y328" s="72">
        <f t="shared" si="247"/>
        <v>102.9333994381094</v>
      </c>
      <c r="Z328" s="72">
        <f t="shared" si="248"/>
        <v>105.83374648818378</v>
      </c>
      <c r="AA328" s="72">
        <f t="shared" si="249"/>
        <v>115.41067592133531</v>
      </c>
      <c r="AB328" s="72">
        <f t="shared" si="227"/>
        <v>120.90563543215997</v>
      </c>
      <c r="AC328" s="72">
        <f t="shared" si="227"/>
        <v>128.18542389687656</v>
      </c>
      <c r="AD328" s="72">
        <f t="shared" si="227"/>
        <v>138.7043463890266</v>
      </c>
      <c r="AE328" s="72">
        <f t="shared" ref="AE328:AG328" si="252">P328*100/$D328</f>
        <v>147.59543877045115</v>
      </c>
      <c r="AF328" s="72">
        <f t="shared" si="252"/>
        <v>147.85159477772268</v>
      </c>
      <c r="AG328" s="73">
        <f t="shared" si="252"/>
        <v>153.82581391505536</v>
      </c>
      <c r="AH328" s="557">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36"/>
      <c r="C329" s="8" t="s">
        <v>199</v>
      </c>
      <c r="D329">
        <v>8600</v>
      </c>
      <c r="E329">
        <v>8826</v>
      </c>
      <c r="F329">
        <v>8103</v>
      </c>
      <c r="G329">
        <v>7671</v>
      </c>
      <c r="H329">
        <v>7706</v>
      </c>
      <c r="I329">
        <v>7537</v>
      </c>
      <c r="J329">
        <v>7819</v>
      </c>
      <c r="K329">
        <v>7672</v>
      </c>
      <c r="L329">
        <v>8199</v>
      </c>
      <c r="M329">
        <v>7768</v>
      </c>
      <c r="N329">
        <v>8005</v>
      </c>
      <c r="O329">
        <v>7900</v>
      </c>
      <c r="P329">
        <v>8073</v>
      </c>
      <c r="Q329">
        <v>8284</v>
      </c>
      <c r="R329">
        <v>8429</v>
      </c>
      <c r="S329" s="556">
        <f>100</f>
        <v>100</v>
      </c>
      <c r="T329" s="72">
        <f t="shared" si="224"/>
        <v>102.62790697674419</v>
      </c>
      <c r="U329" s="72">
        <f t="shared" si="225"/>
        <v>94.220930232558146</v>
      </c>
      <c r="V329" s="72">
        <f t="shared" si="226"/>
        <v>89.197674418604649</v>
      </c>
      <c r="W329" s="72">
        <f t="shared" si="245"/>
        <v>89.604651162790702</v>
      </c>
      <c r="X329" s="72">
        <f t="shared" si="246"/>
        <v>87.639534883720927</v>
      </c>
      <c r="Y329" s="72">
        <f t="shared" si="247"/>
        <v>90.918604651162795</v>
      </c>
      <c r="Z329" s="72">
        <f t="shared" si="248"/>
        <v>89.20930232558139</v>
      </c>
      <c r="AA329" s="72">
        <f t="shared" si="249"/>
        <v>95.337209302325576</v>
      </c>
      <c r="AB329" s="72">
        <f t="shared" si="227"/>
        <v>90.325581395348834</v>
      </c>
      <c r="AC329" s="72">
        <f t="shared" si="227"/>
        <v>93.081395348837205</v>
      </c>
      <c r="AD329" s="72">
        <f t="shared" si="227"/>
        <v>91.860465116279073</v>
      </c>
      <c r="AE329" s="72">
        <f t="shared" ref="AE329:AG329" si="253">P329*100/$D329</f>
        <v>93.872093023255815</v>
      </c>
      <c r="AF329" s="72">
        <f t="shared" si="253"/>
        <v>96.325581395348834</v>
      </c>
      <c r="AG329" s="73">
        <f t="shared" si="253"/>
        <v>98.011627906976742</v>
      </c>
      <c r="AH329" s="237"/>
      <c r="AI329" s="238"/>
      <c r="AJ329" s="238"/>
      <c r="AK329" s="238"/>
      <c r="AL329" s="238"/>
      <c r="AM329" s="238"/>
      <c r="AN329" s="238"/>
      <c r="AO329" s="238"/>
      <c r="AP329" s="238"/>
      <c r="AQ329" s="238"/>
      <c r="AR329" s="238"/>
      <c r="AS329" s="238"/>
      <c r="AT329" s="238"/>
      <c r="AU329" s="238"/>
      <c r="AV329" s="239"/>
    </row>
    <row r="330" spans="2:48" ht="15" customHeight="1">
      <c r="B330" s="735" t="s">
        <v>160</v>
      </c>
      <c r="C330" s="1" t="s">
        <v>194</v>
      </c>
      <c r="D330" s="211">
        <v>33717</v>
      </c>
      <c r="E330" s="211">
        <v>36170</v>
      </c>
      <c r="F330" s="211">
        <v>34879</v>
      </c>
      <c r="G330" s="211">
        <v>37464</v>
      </c>
      <c r="H330" s="211">
        <v>39393</v>
      </c>
      <c r="I330" s="211">
        <v>40253</v>
      </c>
      <c r="J330" s="211">
        <v>40660</v>
      </c>
      <c r="K330" s="211">
        <v>40223</v>
      </c>
      <c r="L330" s="211">
        <v>39903</v>
      </c>
      <c r="M330" s="211">
        <v>38112</v>
      </c>
      <c r="N330" s="211">
        <v>39089</v>
      </c>
      <c r="O330" s="211">
        <v>39718</v>
      </c>
      <c r="P330" s="212">
        <v>41213</v>
      </c>
      <c r="Q330" s="212">
        <v>40738</v>
      </c>
      <c r="R330" s="212">
        <v>41060</v>
      </c>
      <c r="S330" s="556">
        <f>100</f>
        <v>100</v>
      </c>
      <c r="T330" s="72">
        <f t="shared" si="224"/>
        <v>107.2752617374025</v>
      </c>
      <c r="U330" s="72">
        <f t="shared" si="225"/>
        <v>103.44633271050212</v>
      </c>
      <c r="V330" s="72">
        <f t="shared" si="226"/>
        <v>111.11308835305633</v>
      </c>
      <c r="W330" s="72">
        <f t="shared" si="245"/>
        <v>116.83423792152327</v>
      </c>
      <c r="X330" s="72">
        <f t="shared" si="246"/>
        <v>119.38488003084497</v>
      </c>
      <c r="Y330" s="72">
        <f t="shared" si="247"/>
        <v>120.59198623839606</v>
      </c>
      <c r="Z330" s="72">
        <f t="shared" si="248"/>
        <v>119.29590414331049</v>
      </c>
      <c r="AA330" s="72">
        <f t="shared" si="249"/>
        <v>118.3468280096094</v>
      </c>
      <c r="AB330" s="72">
        <f t="shared" si="227"/>
        <v>113.03496752380104</v>
      </c>
      <c r="AC330" s="72">
        <f t="shared" si="227"/>
        <v>115.93261559450723</v>
      </c>
      <c r="AD330" s="72">
        <f t="shared" si="227"/>
        <v>117.79814336981345</v>
      </c>
      <c r="AE330" s="72">
        <f t="shared" ref="AE330:AG330" si="254">P330*100/$D330</f>
        <v>122.23210843194828</v>
      </c>
      <c r="AF330" s="72">
        <f t="shared" si="254"/>
        <v>120.8233235459857</v>
      </c>
      <c r="AG330" s="73">
        <f t="shared" si="254"/>
        <v>121.77833140552244</v>
      </c>
      <c r="AH330" s="557">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5"/>
      <c r="C331" s="1" t="s">
        <v>195</v>
      </c>
      <c r="D331" s="211">
        <v>13806</v>
      </c>
      <c r="E331" s="211">
        <v>14944</v>
      </c>
      <c r="F331" s="211">
        <v>14116</v>
      </c>
      <c r="G331" s="212">
        <v>13817</v>
      </c>
      <c r="H331" s="212">
        <v>14521</v>
      </c>
      <c r="I331" s="212">
        <v>14819</v>
      </c>
      <c r="J331" s="212">
        <v>14524</v>
      </c>
      <c r="K331" s="212">
        <v>14686</v>
      </c>
      <c r="L331" s="212">
        <v>14715</v>
      </c>
      <c r="M331" s="211">
        <v>13741</v>
      </c>
      <c r="N331" s="211">
        <v>13312</v>
      </c>
      <c r="O331" s="211">
        <v>12814</v>
      </c>
      <c r="P331" s="212">
        <v>13342</v>
      </c>
      <c r="Q331" s="212">
        <v>13154</v>
      </c>
      <c r="R331" s="212">
        <v>13282</v>
      </c>
      <c r="S331" s="556">
        <f>100</f>
        <v>100</v>
      </c>
      <c r="T331" s="72">
        <f t="shared" si="224"/>
        <v>108.24279298855571</v>
      </c>
      <c r="U331" s="72">
        <f t="shared" si="225"/>
        <v>102.2454005504853</v>
      </c>
      <c r="V331" s="72">
        <f t="shared" si="226"/>
        <v>100.07967550340432</v>
      </c>
      <c r="W331" s="72">
        <f t="shared" si="245"/>
        <v>105.17890772128061</v>
      </c>
      <c r="X331" s="72">
        <f t="shared" si="246"/>
        <v>107.33738954077937</v>
      </c>
      <c r="Y331" s="72">
        <f t="shared" si="247"/>
        <v>105.20063740402723</v>
      </c>
      <c r="Z331" s="72">
        <f t="shared" si="248"/>
        <v>106.37404027234535</v>
      </c>
      <c r="AA331" s="72">
        <f t="shared" si="249"/>
        <v>106.58409387222946</v>
      </c>
      <c r="AB331" s="72">
        <f t="shared" si="227"/>
        <v>99.529190207156304</v>
      </c>
      <c r="AC331" s="72">
        <f t="shared" si="227"/>
        <v>96.421845574387945</v>
      </c>
      <c r="AD331" s="72">
        <f t="shared" si="227"/>
        <v>92.814718238447057</v>
      </c>
      <c r="AE331" s="72">
        <f t="shared" ref="AE331:AG331" si="255">P331*100/$D331</f>
        <v>96.639142401854272</v>
      </c>
      <c r="AF331" s="72">
        <f t="shared" si="255"/>
        <v>95.27741561639867</v>
      </c>
      <c r="AG331" s="73">
        <f t="shared" si="255"/>
        <v>96.204548746921631</v>
      </c>
      <c r="AH331" s="557">
        <v>1</v>
      </c>
      <c r="AI331" s="234">
        <v>1</v>
      </c>
      <c r="AJ331" s="234">
        <v>1</v>
      </c>
      <c r="AK331" s="234">
        <v>4</v>
      </c>
      <c r="AL331" s="234">
        <v>4</v>
      </c>
      <c r="AM331" s="234">
        <v>4</v>
      </c>
      <c r="AN331" s="234">
        <v>4</v>
      </c>
      <c r="AO331" s="234">
        <v>4</v>
      </c>
      <c r="AP331" s="234">
        <v>4</v>
      </c>
      <c r="AQ331" s="234">
        <v>1</v>
      </c>
      <c r="AR331" s="234">
        <v>1</v>
      </c>
      <c r="AS331" s="234">
        <v>1</v>
      </c>
      <c r="AT331" s="234">
        <v>4</v>
      </c>
      <c r="AU331" s="234">
        <v>6</v>
      </c>
      <c r="AV331" s="236">
        <v>7</v>
      </c>
    </row>
    <row r="332" spans="2:48" ht="14.45">
      <c r="B332" s="735"/>
      <c r="C332" s="1" t="s">
        <v>196</v>
      </c>
      <c r="D332" s="211">
        <v>6509</v>
      </c>
      <c r="E332" s="211">
        <v>6127</v>
      </c>
      <c r="F332" s="211">
        <v>5520</v>
      </c>
      <c r="G332" s="211">
        <v>6025</v>
      </c>
      <c r="H332" s="211">
        <v>5496</v>
      </c>
      <c r="I332" s="211">
        <v>5894</v>
      </c>
      <c r="J332" s="211">
        <v>5021</v>
      </c>
      <c r="K332" s="211">
        <v>4953</v>
      </c>
      <c r="L332" s="211">
        <v>4682</v>
      </c>
      <c r="M332" s="211">
        <v>4803</v>
      </c>
      <c r="N332" s="211">
        <v>5843</v>
      </c>
      <c r="O332" s="211">
        <v>6268</v>
      </c>
      <c r="P332" s="212">
        <v>5820</v>
      </c>
      <c r="Q332" s="212">
        <v>5732</v>
      </c>
      <c r="R332" s="212">
        <v>5792</v>
      </c>
      <c r="S332" s="556">
        <f>100</f>
        <v>100</v>
      </c>
      <c r="T332" s="72">
        <f t="shared" si="224"/>
        <v>94.131202949761871</v>
      </c>
      <c r="U332" s="72">
        <f t="shared" si="225"/>
        <v>84.805653710247356</v>
      </c>
      <c r="V332" s="72">
        <f t="shared" si="226"/>
        <v>92.564141957289905</v>
      </c>
      <c r="W332" s="72">
        <f t="shared" si="245"/>
        <v>84.436933476724533</v>
      </c>
      <c r="X332" s="72">
        <f t="shared" si="246"/>
        <v>90.551544015977882</v>
      </c>
      <c r="Y332" s="72">
        <f t="shared" si="247"/>
        <v>77.139345521585497</v>
      </c>
      <c r="Z332" s="72">
        <f t="shared" si="248"/>
        <v>76.094638193270853</v>
      </c>
      <c r="AA332" s="72">
        <f t="shared" si="249"/>
        <v>71.931172223075748</v>
      </c>
      <c r="AB332" s="72">
        <f t="shared" si="227"/>
        <v>73.790136733753258</v>
      </c>
      <c r="AC332" s="72">
        <f t="shared" si="227"/>
        <v>89.768013519741899</v>
      </c>
      <c r="AD332" s="72">
        <f t="shared" si="227"/>
        <v>96.297434321708408</v>
      </c>
      <c r="AE332" s="72">
        <f t="shared" ref="AE332:AG332" si="256">P332*100/$D332</f>
        <v>89.414656629282533</v>
      </c>
      <c r="AF332" s="72">
        <f t="shared" si="256"/>
        <v>88.062682439698875</v>
      </c>
      <c r="AG332" s="73">
        <f t="shared" si="256"/>
        <v>88.984483023505916</v>
      </c>
      <c r="AH332" s="557">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5"/>
      <c r="C333" s="1" t="s">
        <v>197</v>
      </c>
      <c r="D333" s="211">
        <v>3714</v>
      </c>
      <c r="E333" s="211">
        <v>3797</v>
      </c>
      <c r="F333" s="211">
        <v>1311</v>
      </c>
      <c r="G333" s="212">
        <v>322</v>
      </c>
      <c r="H333" s="212">
        <v>639</v>
      </c>
      <c r="I333" s="212">
        <v>316</v>
      </c>
      <c r="J333" s="212">
        <v>619</v>
      </c>
      <c r="K333" s="212">
        <v>626</v>
      </c>
      <c r="L333" s="212">
        <v>591</v>
      </c>
      <c r="M333" s="211">
        <v>906</v>
      </c>
      <c r="N333" s="211">
        <v>925</v>
      </c>
      <c r="O333" s="211">
        <v>1662</v>
      </c>
      <c r="P333" s="212">
        <v>2004</v>
      </c>
      <c r="Q333" s="212">
        <v>1945</v>
      </c>
      <c r="R333" s="212">
        <v>1985</v>
      </c>
      <c r="S333" s="556">
        <f>100</f>
        <v>100</v>
      </c>
      <c r="T333" s="72">
        <f t="shared" si="224"/>
        <v>102.23478729133011</v>
      </c>
      <c r="U333" s="72">
        <f t="shared" si="225"/>
        <v>35.298869143780294</v>
      </c>
      <c r="V333" s="72">
        <f t="shared" si="226"/>
        <v>8.6698976844372648</v>
      </c>
      <c r="W333" s="72">
        <f t="shared" si="245"/>
        <v>17.205169628432955</v>
      </c>
      <c r="X333" s="72">
        <f t="shared" si="246"/>
        <v>8.5083467959073769</v>
      </c>
      <c r="Y333" s="72">
        <f t="shared" si="247"/>
        <v>16.666666666666668</v>
      </c>
      <c r="Z333" s="72">
        <f t="shared" si="248"/>
        <v>16.855142703284869</v>
      </c>
      <c r="AA333" s="72">
        <f t="shared" si="249"/>
        <v>15.91276252019386</v>
      </c>
      <c r="AB333" s="72">
        <f t="shared" si="227"/>
        <v>24.394184168012924</v>
      </c>
      <c r="AC333" s="72">
        <f t="shared" si="227"/>
        <v>24.905761981690901</v>
      </c>
      <c r="AD333" s="72">
        <f t="shared" si="227"/>
        <v>44.749596122778676</v>
      </c>
      <c r="AE333" s="72">
        <f t="shared" ref="AE333:AG333" si="257">P333*100/$D333</f>
        <v>53.957996768982227</v>
      </c>
      <c r="AF333" s="72">
        <f t="shared" si="257"/>
        <v>52.369413031771671</v>
      </c>
      <c r="AG333" s="73">
        <f t="shared" si="257"/>
        <v>53.446418955304253</v>
      </c>
      <c r="AH333" s="557">
        <v>1</v>
      </c>
      <c r="AI333" s="234">
        <v>1</v>
      </c>
      <c r="AJ333" s="234">
        <v>1</v>
      </c>
      <c r="AK333" s="234">
        <v>4</v>
      </c>
      <c r="AL333" s="234">
        <v>4</v>
      </c>
      <c r="AM333" s="234">
        <v>4</v>
      </c>
      <c r="AN333" s="234">
        <v>4</v>
      </c>
      <c r="AO333" s="234">
        <v>4</v>
      </c>
      <c r="AP333" s="234">
        <v>4</v>
      </c>
      <c r="AQ333" s="234">
        <v>1</v>
      </c>
      <c r="AR333" s="234">
        <v>1</v>
      </c>
      <c r="AS333" s="234">
        <v>1</v>
      </c>
      <c r="AT333" s="234">
        <v>4</v>
      </c>
      <c r="AU333" s="234">
        <v>6</v>
      </c>
      <c r="AV333" s="236">
        <v>7</v>
      </c>
    </row>
    <row r="334" spans="2:48" ht="14.45">
      <c r="B334" s="735"/>
      <c r="C334" s="1" t="s">
        <v>198</v>
      </c>
      <c r="D334" s="211">
        <v>57746</v>
      </c>
      <c r="E334" s="211">
        <v>61038</v>
      </c>
      <c r="F334" s="211">
        <v>55826</v>
      </c>
      <c r="G334" s="211">
        <v>57628</v>
      </c>
      <c r="H334" s="211">
        <v>60049</v>
      </c>
      <c r="I334" s="211">
        <v>61282</v>
      </c>
      <c r="J334" s="211">
        <v>60824</v>
      </c>
      <c r="K334" s="211">
        <v>60488</v>
      </c>
      <c r="L334" s="211">
        <v>59891</v>
      </c>
      <c r="M334" s="211">
        <v>57562</v>
      </c>
      <c r="N334" s="211">
        <v>59169</v>
      </c>
      <c r="O334" s="211">
        <v>60462</v>
      </c>
      <c r="P334" s="212">
        <v>62379</v>
      </c>
      <c r="Q334" s="212">
        <v>61569</v>
      </c>
      <c r="R334" s="212">
        <v>62119</v>
      </c>
      <c r="S334" s="556">
        <f>100</f>
        <v>100</v>
      </c>
      <c r="T334" s="72">
        <f t="shared" si="224"/>
        <v>105.70082776296194</v>
      </c>
      <c r="U334" s="72">
        <f t="shared" si="225"/>
        <v>96.675094378831432</v>
      </c>
      <c r="V334" s="72">
        <f t="shared" si="226"/>
        <v>99.795656842032344</v>
      </c>
      <c r="W334" s="72">
        <f t="shared" si="245"/>
        <v>103.98815502372459</v>
      </c>
      <c r="X334" s="72">
        <f t="shared" si="246"/>
        <v>106.12336785231878</v>
      </c>
      <c r="Y334" s="72">
        <f t="shared" si="247"/>
        <v>105.33023932393586</v>
      </c>
      <c r="Z334" s="72">
        <f t="shared" si="248"/>
        <v>104.74838084023136</v>
      </c>
      <c r="AA334" s="72">
        <f t="shared" si="249"/>
        <v>103.71454299864925</v>
      </c>
      <c r="AB334" s="72">
        <f t="shared" si="227"/>
        <v>99.681363211304685</v>
      </c>
      <c r="AC334" s="72">
        <f t="shared" si="227"/>
        <v>102.46423994735567</v>
      </c>
      <c r="AD334" s="72">
        <f t="shared" si="227"/>
        <v>104.70335607661137</v>
      </c>
      <c r="AE334" s="72">
        <f t="shared" ref="AE334:AG334" si="258">P334*100/$D334</f>
        <v>108.02306653274685</v>
      </c>
      <c r="AF334" s="72">
        <f t="shared" si="258"/>
        <v>106.62037197381636</v>
      </c>
      <c r="AG334" s="73">
        <f t="shared" si="258"/>
        <v>107.57281889654695</v>
      </c>
      <c r="AH334" s="557">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6"/>
      <c r="C335" s="8" t="s">
        <v>199</v>
      </c>
      <c r="D335">
        <v>54032</v>
      </c>
      <c r="E335">
        <v>57241</v>
      </c>
      <c r="F335">
        <v>54515</v>
      </c>
      <c r="G335">
        <v>57306</v>
      </c>
      <c r="H335">
        <v>59410</v>
      </c>
      <c r="I335">
        <v>60966</v>
      </c>
      <c r="J335">
        <v>60205</v>
      </c>
      <c r="K335">
        <v>59862</v>
      </c>
      <c r="L335">
        <v>59300</v>
      </c>
      <c r="M335">
        <v>56656</v>
      </c>
      <c r="N335">
        <v>58244</v>
      </c>
      <c r="O335">
        <v>58800</v>
      </c>
      <c r="P335">
        <v>60375</v>
      </c>
      <c r="Q335">
        <v>59624</v>
      </c>
      <c r="R335">
        <v>60134</v>
      </c>
      <c r="S335" s="556">
        <f>100</f>
        <v>100</v>
      </c>
      <c r="T335" s="72">
        <f t="shared" si="224"/>
        <v>105.93907314184187</v>
      </c>
      <c r="U335" s="72">
        <f t="shared" si="225"/>
        <v>100.89391471720462</v>
      </c>
      <c r="V335" s="72">
        <f t="shared" si="226"/>
        <v>106.05937222386734</v>
      </c>
      <c r="W335" s="72">
        <f t="shared" si="245"/>
        <v>109.95336097127628</v>
      </c>
      <c r="X335" s="72">
        <f t="shared" si="246"/>
        <v>112.83313591945513</v>
      </c>
      <c r="Y335" s="72">
        <f t="shared" si="247"/>
        <v>111.42471128220313</v>
      </c>
      <c r="Z335" s="72">
        <f t="shared" si="248"/>
        <v>110.78990228013029</v>
      </c>
      <c r="AA335" s="72">
        <f t="shared" si="249"/>
        <v>109.74977790938703</v>
      </c>
      <c r="AB335" s="72">
        <f t="shared" si="227"/>
        <v>104.85638140361267</v>
      </c>
      <c r="AC335" s="72">
        <f t="shared" si="227"/>
        <v>107.79538051525022</v>
      </c>
      <c r="AD335" s="72">
        <f t="shared" si="227"/>
        <v>108.82440035534498</v>
      </c>
      <c r="AE335" s="72">
        <f t="shared" ref="AE335:AG335" si="259">P335*100/$D335</f>
        <v>111.73933965057743</v>
      </c>
      <c r="AF335" s="72">
        <f t="shared" si="259"/>
        <v>110.34942256440628</v>
      </c>
      <c r="AG335" s="73">
        <f t="shared" si="259"/>
        <v>111.29330766952917</v>
      </c>
      <c r="AH335" s="237"/>
      <c r="AI335" s="238"/>
      <c r="AJ335" s="238"/>
      <c r="AK335" s="238"/>
      <c r="AL335" s="238"/>
      <c r="AM335" s="238"/>
      <c r="AN335" s="238"/>
      <c r="AO335" s="238"/>
      <c r="AP335" s="238"/>
      <c r="AQ335" s="238"/>
      <c r="AR335" s="238"/>
      <c r="AS335" s="238"/>
      <c r="AT335" s="238"/>
      <c r="AU335" s="238"/>
      <c r="AV335" s="239"/>
    </row>
    <row r="336" spans="2:48" ht="15" customHeight="1">
      <c r="B336" s="735" t="s">
        <v>137</v>
      </c>
      <c r="C336" s="1" t="s">
        <v>194</v>
      </c>
      <c r="D336" s="211">
        <v>43900</v>
      </c>
      <c r="E336" s="211">
        <v>46041</v>
      </c>
      <c r="F336" s="211">
        <v>49599</v>
      </c>
      <c r="G336" s="211">
        <v>50556</v>
      </c>
      <c r="H336" s="211">
        <v>50974</v>
      </c>
      <c r="I336" s="211">
        <v>51552</v>
      </c>
      <c r="J336" s="211">
        <v>52827</v>
      </c>
      <c r="K336" s="211">
        <v>53710</v>
      </c>
      <c r="L336" s="211">
        <v>54644</v>
      </c>
      <c r="M336" s="211">
        <v>55343</v>
      </c>
      <c r="N336" s="211">
        <v>55712</v>
      </c>
      <c r="O336" s="211">
        <v>55111</v>
      </c>
      <c r="P336" s="212">
        <v>53754</v>
      </c>
      <c r="Q336" s="212">
        <v>55186</v>
      </c>
      <c r="R336" s="212">
        <v>56089</v>
      </c>
      <c r="S336" s="556">
        <f>100</f>
        <v>100</v>
      </c>
      <c r="T336" s="72">
        <f t="shared" si="224"/>
        <v>104.87699316628702</v>
      </c>
      <c r="U336" s="72">
        <f t="shared" si="225"/>
        <v>112.98177676537586</v>
      </c>
      <c r="V336" s="72">
        <f t="shared" si="226"/>
        <v>115.16173120728929</v>
      </c>
      <c r="W336" s="72">
        <f t="shared" si="245"/>
        <v>116.11389521640091</v>
      </c>
      <c r="X336" s="72">
        <f t="shared" si="246"/>
        <v>117.43052391799544</v>
      </c>
      <c r="Y336" s="72">
        <f t="shared" si="247"/>
        <v>120.33485193621868</v>
      </c>
      <c r="Z336" s="72">
        <f t="shared" si="248"/>
        <v>122.34624145785877</v>
      </c>
      <c r="AA336" s="72">
        <f t="shared" si="249"/>
        <v>124.4738041002278</v>
      </c>
      <c r="AB336" s="72">
        <f t="shared" si="227"/>
        <v>126.06605922551253</v>
      </c>
      <c r="AC336" s="72">
        <f t="shared" si="227"/>
        <v>126.90660592255125</v>
      </c>
      <c r="AD336" s="72">
        <f t="shared" si="227"/>
        <v>125.5375854214123</v>
      </c>
      <c r="AE336" s="72">
        <f t="shared" ref="AE336:AG336" si="260">P336*100/$D336</f>
        <v>122.44646924829158</v>
      </c>
      <c r="AF336" s="72">
        <f t="shared" si="260"/>
        <v>125.70842824601367</v>
      </c>
      <c r="AG336" s="73">
        <f t="shared" si="260"/>
        <v>127.76537585421413</v>
      </c>
      <c r="AH336" s="557">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35"/>
      <c r="C337" s="1" t="s">
        <v>195</v>
      </c>
      <c r="D337" s="211">
        <v>9033</v>
      </c>
      <c r="E337" s="211">
        <v>8572</v>
      </c>
      <c r="F337" s="211">
        <v>9620</v>
      </c>
      <c r="G337" s="211">
        <v>9719</v>
      </c>
      <c r="H337" s="211">
        <v>10065</v>
      </c>
      <c r="I337" s="211">
        <v>9939</v>
      </c>
      <c r="J337" s="211">
        <v>9953</v>
      </c>
      <c r="K337" s="211">
        <v>9972</v>
      </c>
      <c r="L337" s="211">
        <v>10571</v>
      </c>
      <c r="M337" s="211">
        <v>10598</v>
      </c>
      <c r="N337" s="211">
        <v>10740</v>
      </c>
      <c r="O337" s="211">
        <v>10894</v>
      </c>
      <c r="P337" s="212">
        <v>10478</v>
      </c>
      <c r="Q337" s="212">
        <v>10652</v>
      </c>
      <c r="R337" s="212">
        <v>10871</v>
      </c>
      <c r="S337" s="556">
        <f>100</f>
        <v>100</v>
      </c>
      <c r="T337" s="72">
        <f t="shared" si="224"/>
        <v>94.896490645411276</v>
      </c>
      <c r="U337" s="72">
        <f t="shared" si="225"/>
        <v>106.49839477471494</v>
      </c>
      <c r="V337" s="72">
        <f t="shared" si="226"/>
        <v>107.59437617624266</v>
      </c>
      <c r="W337" s="72">
        <f t="shared" si="245"/>
        <v>111.42477582198605</v>
      </c>
      <c r="X337" s="72">
        <f t="shared" si="246"/>
        <v>110.02989040185984</v>
      </c>
      <c r="Y337" s="72">
        <f t="shared" si="247"/>
        <v>110.18487767076276</v>
      </c>
      <c r="Z337" s="72">
        <f t="shared" si="248"/>
        <v>110.39521753570243</v>
      </c>
      <c r="AA337" s="72">
        <f t="shared" si="249"/>
        <v>117.02645854090557</v>
      </c>
      <c r="AB337" s="72">
        <f t="shared" si="227"/>
        <v>117.32536255950404</v>
      </c>
      <c r="AC337" s="72">
        <f t="shared" si="227"/>
        <v>118.89737628694786</v>
      </c>
      <c r="AD337" s="72">
        <f t="shared" si="227"/>
        <v>120.60223624487989</v>
      </c>
      <c r="AE337" s="72">
        <f t="shared" ref="AE337:AG337" si="261">P337*100/$D337</f>
        <v>115.99690025462195</v>
      </c>
      <c r="AF337" s="72">
        <f t="shared" si="261"/>
        <v>117.92317059670098</v>
      </c>
      <c r="AG337" s="73">
        <f t="shared" si="261"/>
        <v>120.34761430311082</v>
      </c>
      <c r="AH337" s="557">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5"/>
      <c r="C338" s="1" t="s">
        <v>196</v>
      </c>
      <c r="D338" s="211">
        <v>2984</v>
      </c>
      <c r="E338" s="211">
        <v>3553</v>
      </c>
      <c r="F338" s="211">
        <v>3605</v>
      </c>
      <c r="G338" s="211">
        <v>4030</v>
      </c>
      <c r="H338" s="211">
        <v>4175</v>
      </c>
      <c r="I338" s="211">
        <v>4271</v>
      </c>
      <c r="J338" s="211">
        <v>4472</v>
      </c>
      <c r="K338" s="211">
        <v>4005</v>
      </c>
      <c r="L338" s="211">
        <v>4244</v>
      </c>
      <c r="M338" s="211">
        <v>4455</v>
      </c>
      <c r="N338" s="211">
        <v>4980</v>
      </c>
      <c r="O338" s="211">
        <v>4752</v>
      </c>
      <c r="P338" s="212">
        <v>4614</v>
      </c>
      <c r="Q338" s="212">
        <v>4580</v>
      </c>
      <c r="R338" s="212">
        <v>4682</v>
      </c>
      <c r="S338" s="556">
        <f>100</f>
        <v>100</v>
      </c>
      <c r="T338" s="72">
        <f t="shared" si="224"/>
        <v>119.06836461126005</v>
      </c>
      <c r="U338" s="72">
        <f t="shared" si="225"/>
        <v>120.81099195710456</v>
      </c>
      <c r="V338" s="72">
        <f t="shared" si="226"/>
        <v>135.05361930294907</v>
      </c>
      <c r="W338" s="72">
        <f t="shared" si="245"/>
        <v>139.91286863270778</v>
      </c>
      <c r="X338" s="72">
        <f t="shared" si="246"/>
        <v>143.13002680965147</v>
      </c>
      <c r="Y338" s="72">
        <f t="shared" si="247"/>
        <v>149.86595174262735</v>
      </c>
      <c r="Z338" s="72">
        <f t="shared" si="248"/>
        <v>134.21581769436997</v>
      </c>
      <c r="AA338" s="72">
        <f t="shared" si="249"/>
        <v>142.22520107238606</v>
      </c>
      <c r="AB338" s="72">
        <f t="shared" si="227"/>
        <v>149.29624664879356</v>
      </c>
      <c r="AC338" s="72">
        <f t="shared" si="227"/>
        <v>166.89008042895443</v>
      </c>
      <c r="AD338" s="72">
        <f t="shared" si="227"/>
        <v>159.24932975871315</v>
      </c>
      <c r="AE338" s="72">
        <f t="shared" ref="AE338:AG338" si="262">P338*100/$D338</f>
        <v>154.62466487935657</v>
      </c>
      <c r="AF338" s="72">
        <f t="shared" si="262"/>
        <v>153.48525469168902</v>
      </c>
      <c r="AG338" s="73">
        <f t="shared" si="262"/>
        <v>156.9034852546917</v>
      </c>
      <c r="AH338" s="557">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5"/>
      <c r="C339" s="1" t="s">
        <v>197</v>
      </c>
      <c r="D339" s="211">
        <v>3759</v>
      </c>
      <c r="E339" s="211">
        <v>3879</v>
      </c>
      <c r="F339" s="211">
        <v>4098</v>
      </c>
      <c r="G339" s="211">
        <v>4225</v>
      </c>
      <c r="H339" s="211">
        <v>4743</v>
      </c>
      <c r="I339" s="211">
        <v>4804</v>
      </c>
      <c r="J339" s="211">
        <v>4536</v>
      </c>
      <c r="K339" s="211">
        <v>4928</v>
      </c>
      <c r="L339" s="211">
        <v>5262</v>
      </c>
      <c r="M339" s="211">
        <v>6010</v>
      </c>
      <c r="N339" s="211">
        <v>5841</v>
      </c>
      <c r="O339" s="211">
        <v>6623</v>
      </c>
      <c r="P339" s="212">
        <v>6111</v>
      </c>
      <c r="Q339" s="212">
        <v>6834</v>
      </c>
      <c r="R339" s="212">
        <v>7142</v>
      </c>
      <c r="S339" s="556">
        <f>100</f>
        <v>100</v>
      </c>
      <c r="T339" s="72">
        <f>E339*100/$D339</f>
        <v>103.19233838786911</v>
      </c>
      <c r="U339" s="72">
        <f t="shared" ref="U339:AA375" si="263">F339*100/$D339</f>
        <v>109.01835594573025</v>
      </c>
      <c r="V339" s="72">
        <f t="shared" si="263"/>
        <v>112.39691407289173</v>
      </c>
      <c r="W339" s="72">
        <f t="shared" si="263"/>
        <v>126.17717478052674</v>
      </c>
      <c r="X339" s="72">
        <f t="shared" si="263"/>
        <v>127.7999467943602</v>
      </c>
      <c r="Y339" s="72">
        <f t="shared" si="263"/>
        <v>120.67039106145252</v>
      </c>
      <c r="Z339" s="72">
        <f t="shared" si="263"/>
        <v>131.09869646182494</v>
      </c>
      <c r="AA339" s="72">
        <f t="shared" si="263"/>
        <v>139.98403830806066</v>
      </c>
      <c r="AB339" s="72">
        <f t="shared" si="227"/>
        <v>159.88294759244479</v>
      </c>
      <c r="AC339" s="72">
        <f t="shared" si="227"/>
        <v>155.38707102952912</v>
      </c>
      <c r="AD339" s="72">
        <f t="shared" si="227"/>
        <v>176.1904761904762</v>
      </c>
      <c r="AE339" s="72">
        <f t="shared" ref="AE339:AG339" si="264">P339*100/$D339</f>
        <v>162.56983240223462</v>
      </c>
      <c r="AF339" s="72">
        <f t="shared" si="264"/>
        <v>181.80367118914606</v>
      </c>
      <c r="AG339" s="73">
        <f t="shared" si="264"/>
        <v>189.9973397180101</v>
      </c>
      <c r="AH339" s="557">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5"/>
      <c r="C340" s="1" t="s">
        <v>198</v>
      </c>
      <c r="D340" s="211">
        <v>59676</v>
      </c>
      <c r="E340" s="211">
        <v>62045</v>
      </c>
      <c r="F340" s="211">
        <v>66922</v>
      </c>
      <c r="G340" s="211">
        <v>68530</v>
      </c>
      <c r="H340" s="211">
        <v>69957</v>
      </c>
      <c r="I340" s="211">
        <v>70566</v>
      </c>
      <c r="J340" s="211">
        <v>71788</v>
      </c>
      <c r="K340" s="211">
        <v>72615</v>
      </c>
      <c r="L340" s="211">
        <v>74721</v>
      </c>
      <c r="M340" s="211">
        <v>76406</v>
      </c>
      <c r="N340" s="211">
        <v>77273</v>
      </c>
      <c r="O340" s="211">
        <v>77380</v>
      </c>
      <c r="P340" s="212">
        <v>74957</v>
      </c>
      <c r="Q340" s="212">
        <v>77252</v>
      </c>
      <c r="R340" s="212">
        <v>78784</v>
      </c>
      <c r="S340" s="556">
        <f>100</f>
        <v>100</v>
      </c>
      <c r="T340" s="72">
        <f t="shared" ref="T340:W403" si="265">E340*100/$D340</f>
        <v>103.9697700918292</v>
      </c>
      <c r="U340" s="72">
        <f t="shared" si="263"/>
        <v>112.14223473423152</v>
      </c>
      <c r="V340" s="72">
        <f t="shared" si="263"/>
        <v>114.83678530732622</v>
      </c>
      <c r="W340" s="72">
        <f t="shared" si="263"/>
        <v>117.22803136939473</v>
      </c>
      <c r="X340" s="72">
        <f t="shared" si="263"/>
        <v>118.24854212748843</v>
      </c>
      <c r="Y340" s="72">
        <f t="shared" si="263"/>
        <v>120.29626650579797</v>
      </c>
      <c r="Z340" s="72">
        <f t="shared" si="263"/>
        <v>121.68208324954756</v>
      </c>
      <c r="AA340" s="72">
        <f t="shared" si="263"/>
        <v>125.21114015684698</v>
      </c>
      <c r="AB340" s="72">
        <f t="shared" si="227"/>
        <v>128.03472082579262</v>
      </c>
      <c r="AC340" s="72">
        <f t="shared" si="227"/>
        <v>129.48756619076346</v>
      </c>
      <c r="AD340" s="72">
        <f t="shared" si="227"/>
        <v>129.66686775253032</v>
      </c>
      <c r="AE340" s="72">
        <f t="shared" ref="AE340:AG340" si="266">P340*100/$D340</f>
        <v>125.60660902205241</v>
      </c>
      <c r="AF340" s="72">
        <f t="shared" si="266"/>
        <v>129.45237616462231</v>
      </c>
      <c r="AG340" s="73">
        <f t="shared" si="266"/>
        <v>132.01957235739661</v>
      </c>
      <c r="AH340" s="557">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6"/>
      <c r="C341" s="8" t="s">
        <v>199</v>
      </c>
      <c r="D341">
        <v>55917</v>
      </c>
      <c r="E341">
        <v>58166</v>
      </c>
      <c r="F341">
        <v>62824</v>
      </c>
      <c r="G341">
        <v>64305</v>
      </c>
      <c r="H341">
        <v>65214</v>
      </c>
      <c r="I341">
        <v>65762</v>
      </c>
      <c r="J341">
        <v>67252</v>
      </c>
      <c r="K341">
        <v>67687</v>
      </c>
      <c r="L341">
        <v>69459</v>
      </c>
      <c r="M341">
        <v>70396</v>
      </c>
      <c r="N341">
        <v>71432</v>
      </c>
      <c r="O341">
        <v>70757</v>
      </c>
      <c r="P341">
        <v>68846</v>
      </c>
      <c r="Q341">
        <v>70418</v>
      </c>
      <c r="R341">
        <v>71642</v>
      </c>
      <c r="S341" s="556">
        <f>100</f>
        <v>100</v>
      </c>
      <c r="T341" s="72">
        <f t="shared" si="265"/>
        <v>104.02203265554304</v>
      </c>
      <c r="U341" s="72">
        <f t="shared" si="263"/>
        <v>112.35223635030492</v>
      </c>
      <c r="V341" s="72">
        <f t="shared" si="263"/>
        <v>115.00080476420409</v>
      </c>
      <c r="W341" s="72">
        <f t="shared" si="263"/>
        <v>116.62642845646225</v>
      </c>
      <c r="X341" s="72">
        <f t="shared" si="263"/>
        <v>117.60645242055189</v>
      </c>
      <c r="Y341" s="72">
        <f t="shared" si="263"/>
        <v>120.27111611853283</v>
      </c>
      <c r="Z341" s="72">
        <f t="shared" si="263"/>
        <v>121.04905484915142</v>
      </c>
      <c r="AA341" s="72">
        <f t="shared" si="263"/>
        <v>124.21803744836096</v>
      </c>
      <c r="AB341" s="72">
        <f t="shared" si="227"/>
        <v>125.8937353577624</v>
      </c>
      <c r="AC341" s="72">
        <f t="shared" si="227"/>
        <v>127.74648139206323</v>
      </c>
      <c r="AD341" s="72">
        <f t="shared" si="227"/>
        <v>126.53933508593093</v>
      </c>
      <c r="AE341" s="72">
        <f t="shared" ref="AE341:AG341" si="267">P341*100/$D341</f>
        <v>123.12176976590304</v>
      </c>
      <c r="AF341" s="72">
        <f t="shared" si="267"/>
        <v>125.93307938551781</v>
      </c>
      <c r="AG341" s="73">
        <f t="shared" si="267"/>
        <v>128.12203802063772</v>
      </c>
      <c r="AH341" s="237"/>
      <c r="AI341" s="238"/>
      <c r="AJ341" s="238"/>
      <c r="AK341" s="238"/>
      <c r="AL341" s="238"/>
      <c r="AM341" s="238"/>
      <c r="AN341" s="238"/>
      <c r="AO341" s="238"/>
      <c r="AP341" s="238"/>
      <c r="AQ341" s="238"/>
      <c r="AR341" s="238"/>
      <c r="AS341" s="238"/>
      <c r="AT341" s="238"/>
      <c r="AU341" s="238"/>
      <c r="AV341" s="239"/>
    </row>
    <row r="342" spans="2:48" ht="15" customHeight="1">
      <c r="B342" s="735" t="s">
        <v>138</v>
      </c>
      <c r="C342" s="1" t="s">
        <v>194</v>
      </c>
      <c r="D342" s="211">
        <v>12798</v>
      </c>
      <c r="E342" s="211">
        <v>13256</v>
      </c>
      <c r="F342" s="211">
        <v>13905</v>
      </c>
      <c r="G342" s="211">
        <v>13689</v>
      </c>
      <c r="H342" s="211">
        <v>13572</v>
      </c>
      <c r="I342" s="211">
        <v>12929</v>
      </c>
      <c r="J342" s="211">
        <v>12632</v>
      </c>
      <c r="K342" s="211">
        <v>12247</v>
      </c>
      <c r="L342" s="211">
        <v>12237</v>
      </c>
      <c r="M342" s="211">
        <v>11666</v>
      </c>
      <c r="N342" s="211">
        <v>11654</v>
      </c>
      <c r="O342" s="211">
        <v>11816</v>
      </c>
      <c r="P342" s="212">
        <v>11525</v>
      </c>
      <c r="Q342" s="212">
        <v>11832</v>
      </c>
      <c r="R342" s="212">
        <v>12026</v>
      </c>
      <c r="S342" s="556">
        <f>100</f>
        <v>100</v>
      </c>
      <c r="T342" s="72">
        <f t="shared" si="265"/>
        <v>103.57868416940147</v>
      </c>
      <c r="U342" s="72">
        <f t="shared" si="263"/>
        <v>108.64978902953587</v>
      </c>
      <c r="V342" s="72">
        <f t="shared" si="263"/>
        <v>106.96202531645569</v>
      </c>
      <c r="W342" s="72">
        <f t="shared" si="263"/>
        <v>106.04781997187061</v>
      </c>
      <c r="X342" s="72">
        <f t="shared" si="263"/>
        <v>101.02359743709955</v>
      </c>
      <c r="Y342" s="72">
        <f t="shared" si="263"/>
        <v>98.702922331614317</v>
      </c>
      <c r="Z342" s="72">
        <f t="shared" si="263"/>
        <v>95.694639787466798</v>
      </c>
      <c r="AA342" s="72">
        <f t="shared" si="263"/>
        <v>95.6165025785279</v>
      </c>
      <c r="AB342" s="72">
        <f t="shared" si="227"/>
        <v>91.154867948116888</v>
      </c>
      <c r="AC342" s="72">
        <f t="shared" si="227"/>
        <v>91.061103297390218</v>
      </c>
      <c r="AD342" s="72">
        <f t="shared" si="227"/>
        <v>92.326926082200345</v>
      </c>
      <c r="AE342" s="72">
        <f t="shared" ref="AE342:AG342" si="268">P342*100/$D342</f>
        <v>90.05313330207845</v>
      </c>
      <c r="AF342" s="72">
        <f t="shared" si="268"/>
        <v>92.451945616502584</v>
      </c>
      <c r="AG342" s="73">
        <f t="shared" si="268"/>
        <v>93.967807469917176</v>
      </c>
      <c r="AH342" s="557">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5"/>
      <c r="C343" s="1" t="s">
        <v>195</v>
      </c>
      <c r="D343" s="211">
        <v>4671</v>
      </c>
      <c r="E343" s="211">
        <v>4889</v>
      </c>
      <c r="F343" s="211">
        <v>4632</v>
      </c>
      <c r="G343" s="211">
        <v>4915</v>
      </c>
      <c r="H343" s="211">
        <v>4701</v>
      </c>
      <c r="I343" s="211">
        <v>4603</v>
      </c>
      <c r="J343" s="211">
        <v>4639</v>
      </c>
      <c r="K343" s="211">
        <v>4617</v>
      </c>
      <c r="L343" s="211">
        <v>4776</v>
      </c>
      <c r="M343" s="211">
        <v>4643</v>
      </c>
      <c r="N343" s="211">
        <v>4695</v>
      </c>
      <c r="O343" s="211">
        <v>5030</v>
      </c>
      <c r="P343" s="212">
        <v>4838</v>
      </c>
      <c r="Q343" s="212">
        <v>4918</v>
      </c>
      <c r="R343" s="212">
        <v>5019</v>
      </c>
      <c r="S343" s="556">
        <f>100</f>
        <v>100</v>
      </c>
      <c r="T343" s="72">
        <f t="shared" si="265"/>
        <v>104.66709484050524</v>
      </c>
      <c r="U343" s="72">
        <f t="shared" si="263"/>
        <v>99.165061014771993</v>
      </c>
      <c r="V343" s="72">
        <f t="shared" si="263"/>
        <v>105.22372083065724</v>
      </c>
      <c r="W343" s="72">
        <f t="shared" si="263"/>
        <v>100.64226075786769</v>
      </c>
      <c r="X343" s="72">
        <f t="shared" si="263"/>
        <v>98.54420894883323</v>
      </c>
      <c r="Y343" s="72">
        <f t="shared" si="263"/>
        <v>99.31492185827446</v>
      </c>
      <c r="Z343" s="72">
        <f t="shared" si="263"/>
        <v>98.843930635838149</v>
      </c>
      <c r="AA343" s="72">
        <f t="shared" si="263"/>
        <v>102.24791265253693</v>
      </c>
      <c r="AB343" s="72">
        <f t="shared" si="227"/>
        <v>99.400556625990149</v>
      </c>
      <c r="AC343" s="72">
        <f t="shared" si="227"/>
        <v>100.51380860629416</v>
      </c>
      <c r="AD343" s="72">
        <f t="shared" si="227"/>
        <v>107.68572040248341</v>
      </c>
      <c r="AE343" s="72">
        <f t="shared" ref="AE343:AG343" si="269">P343*100/$D343</f>
        <v>103.57525155213017</v>
      </c>
      <c r="AF343" s="72">
        <f t="shared" si="269"/>
        <v>105.28794690644402</v>
      </c>
      <c r="AG343" s="73">
        <f t="shared" si="269"/>
        <v>107.45022479126526</v>
      </c>
      <c r="AH343" s="557">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5"/>
      <c r="C344" s="1" t="s">
        <v>196</v>
      </c>
      <c r="D344" s="211">
        <v>2452</v>
      </c>
      <c r="E344" s="211">
        <v>3025</v>
      </c>
      <c r="F344" s="211">
        <v>3406</v>
      </c>
      <c r="G344" s="211">
        <v>3574</v>
      </c>
      <c r="H344" s="211">
        <v>3727</v>
      </c>
      <c r="I344" s="211">
        <v>3911</v>
      </c>
      <c r="J344" s="211">
        <v>3398</v>
      </c>
      <c r="K344" s="211">
        <v>3507</v>
      </c>
      <c r="L344" s="211">
        <v>3613</v>
      </c>
      <c r="M344" s="211">
        <v>3841</v>
      </c>
      <c r="N344" s="211">
        <v>3704</v>
      </c>
      <c r="O344" s="211">
        <v>3126</v>
      </c>
      <c r="P344" s="212">
        <v>3035</v>
      </c>
      <c r="Q344" s="212">
        <v>3012</v>
      </c>
      <c r="R344" s="212">
        <v>3079</v>
      </c>
      <c r="S344" s="556">
        <f>100</f>
        <v>100</v>
      </c>
      <c r="T344" s="72">
        <f t="shared" si="265"/>
        <v>123.36867862969005</v>
      </c>
      <c r="U344" s="72">
        <f t="shared" si="263"/>
        <v>138.90701468189232</v>
      </c>
      <c r="V344" s="72">
        <f t="shared" si="263"/>
        <v>145.75856443719414</v>
      </c>
      <c r="W344" s="72">
        <f t="shared" si="263"/>
        <v>151.9983686786297</v>
      </c>
      <c r="X344" s="72">
        <f t="shared" si="263"/>
        <v>159.50244698205546</v>
      </c>
      <c r="Y344" s="72">
        <f t="shared" si="263"/>
        <v>138.58075040783035</v>
      </c>
      <c r="Z344" s="72">
        <f t="shared" si="263"/>
        <v>143.02610114192495</v>
      </c>
      <c r="AA344" s="72">
        <f t="shared" si="263"/>
        <v>147.34910277324633</v>
      </c>
      <c r="AB344" s="72">
        <f t="shared" si="227"/>
        <v>156.64763458401305</v>
      </c>
      <c r="AC344" s="72">
        <f t="shared" si="227"/>
        <v>151.06035889070148</v>
      </c>
      <c r="AD344" s="72">
        <f t="shared" si="227"/>
        <v>127.48776508972267</v>
      </c>
      <c r="AE344" s="72">
        <f t="shared" ref="AE344:AG344" si="270">P344*100/$D344</f>
        <v>123.77650897226754</v>
      </c>
      <c r="AF344" s="72">
        <f t="shared" si="270"/>
        <v>122.83849918433931</v>
      </c>
      <c r="AG344" s="73">
        <f t="shared" si="270"/>
        <v>125.57096247960848</v>
      </c>
      <c r="AH344" s="557">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5"/>
      <c r="C345" s="1" t="s">
        <v>197</v>
      </c>
      <c r="D345" s="211">
        <v>1606</v>
      </c>
      <c r="E345" s="211">
        <v>2708</v>
      </c>
      <c r="F345" s="211">
        <v>4108</v>
      </c>
      <c r="G345" s="211">
        <v>3779</v>
      </c>
      <c r="H345" s="211">
        <v>4731</v>
      </c>
      <c r="I345" s="211">
        <v>5716</v>
      </c>
      <c r="J345" s="211">
        <v>7969</v>
      </c>
      <c r="K345" s="211">
        <v>7348</v>
      </c>
      <c r="L345" s="211">
        <v>7812</v>
      </c>
      <c r="M345" s="211">
        <v>8349</v>
      </c>
      <c r="N345" s="211">
        <v>8428</v>
      </c>
      <c r="O345" s="211">
        <v>7389</v>
      </c>
      <c r="P345" s="212">
        <v>6818</v>
      </c>
      <c r="Q345" s="212">
        <v>7625</v>
      </c>
      <c r="R345" s="212">
        <v>7969</v>
      </c>
      <c r="S345" s="556">
        <f>100</f>
        <v>100</v>
      </c>
      <c r="T345" s="72">
        <f t="shared" si="265"/>
        <v>168.61768368617683</v>
      </c>
      <c r="U345" s="72">
        <f t="shared" si="263"/>
        <v>255.79078455790784</v>
      </c>
      <c r="V345" s="72">
        <f t="shared" si="263"/>
        <v>235.30510585305106</v>
      </c>
      <c r="W345" s="72">
        <f t="shared" si="263"/>
        <v>294.58281444582815</v>
      </c>
      <c r="X345" s="72">
        <f t="shared" si="263"/>
        <v>355.91531755915315</v>
      </c>
      <c r="Y345" s="72">
        <f t="shared" si="263"/>
        <v>496.20174346201742</v>
      </c>
      <c r="Z345" s="72">
        <f t="shared" si="263"/>
        <v>457.53424657534248</v>
      </c>
      <c r="AA345" s="72">
        <f t="shared" si="263"/>
        <v>486.425902864259</v>
      </c>
      <c r="AB345" s="72">
        <f t="shared" si="227"/>
        <v>519.86301369863008</v>
      </c>
      <c r="AC345" s="72">
        <f t="shared" si="227"/>
        <v>524.78206724782069</v>
      </c>
      <c r="AD345" s="72">
        <f t="shared" si="227"/>
        <v>460.08717310087172</v>
      </c>
      <c r="AE345" s="72">
        <f t="shared" ref="AE345:AG345" si="271">P345*100/$D345</f>
        <v>424.53300124533001</v>
      </c>
      <c r="AF345" s="72">
        <f t="shared" si="271"/>
        <v>474.78206724782069</v>
      </c>
      <c r="AG345" s="73">
        <f t="shared" si="271"/>
        <v>496.20174346201742</v>
      </c>
      <c r="AH345" s="557">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5"/>
      <c r="C346" s="1" t="s">
        <v>198</v>
      </c>
      <c r="D346" s="211">
        <v>21527</v>
      </c>
      <c r="E346" s="211">
        <v>23878</v>
      </c>
      <c r="F346" s="211">
        <v>26051</v>
      </c>
      <c r="G346" s="211">
        <v>25957</v>
      </c>
      <c r="H346" s="211">
        <v>26731</v>
      </c>
      <c r="I346" s="211">
        <v>27159</v>
      </c>
      <c r="J346" s="211">
        <v>28638</v>
      </c>
      <c r="K346" s="211">
        <v>27719</v>
      </c>
      <c r="L346" s="211">
        <v>28438</v>
      </c>
      <c r="M346" s="211">
        <v>28499</v>
      </c>
      <c r="N346" s="211">
        <v>28481</v>
      </c>
      <c r="O346" s="211">
        <v>27361</v>
      </c>
      <c r="P346" s="212">
        <v>26216</v>
      </c>
      <c r="Q346" s="212">
        <v>27387</v>
      </c>
      <c r="R346" s="212">
        <v>28093</v>
      </c>
      <c r="S346" s="556">
        <f>100</f>
        <v>100</v>
      </c>
      <c r="T346" s="72">
        <f t="shared" si="265"/>
        <v>110.92116876480699</v>
      </c>
      <c r="U346" s="72">
        <f t="shared" si="263"/>
        <v>121.01546894597482</v>
      </c>
      <c r="V346" s="72">
        <f t="shared" si="263"/>
        <v>120.57880800854741</v>
      </c>
      <c r="W346" s="72">
        <f t="shared" si="263"/>
        <v>124.17429274864124</v>
      </c>
      <c r="X346" s="72">
        <f t="shared" si="263"/>
        <v>126.16249361267246</v>
      </c>
      <c r="Y346" s="72">
        <f t="shared" si="263"/>
        <v>133.03293538347191</v>
      </c>
      <c r="Z346" s="72">
        <f t="shared" si="263"/>
        <v>128.76387792075067</v>
      </c>
      <c r="AA346" s="72">
        <f t="shared" si="263"/>
        <v>132.10386955915826</v>
      </c>
      <c r="AB346" s="72">
        <f t="shared" si="227"/>
        <v>132.38723463557392</v>
      </c>
      <c r="AC346" s="72">
        <f t="shared" si="227"/>
        <v>132.3036187113857</v>
      </c>
      <c r="AD346" s="72">
        <f t="shared" si="227"/>
        <v>127.10085009522925</v>
      </c>
      <c r="AE346" s="72">
        <f t="shared" ref="AE346:AG346" si="272">P346*100/$D346</f>
        <v>121.78194825103358</v>
      </c>
      <c r="AF346" s="72">
        <f t="shared" si="272"/>
        <v>127.22162865239002</v>
      </c>
      <c r="AG346" s="73">
        <f t="shared" si="272"/>
        <v>130.5012310122172</v>
      </c>
      <c r="AH346" s="557">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6"/>
      <c r="C347" s="8" t="s">
        <v>199</v>
      </c>
      <c r="D347">
        <v>19921</v>
      </c>
      <c r="E347">
        <v>21170</v>
      </c>
      <c r="F347">
        <v>21943</v>
      </c>
      <c r="G347">
        <v>22178</v>
      </c>
      <c r="H347">
        <v>22000</v>
      </c>
      <c r="I347">
        <v>21443</v>
      </c>
      <c r="J347">
        <v>20669</v>
      </c>
      <c r="K347">
        <v>20371</v>
      </c>
      <c r="L347">
        <v>20626</v>
      </c>
      <c r="M347">
        <v>20150</v>
      </c>
      <c r="N347">
        <v>20053</v>
      </c>
      <c r="O347">
        <v>19972</v>
      </c>
      <c r="P347">
        <v>19398</v>
      </c>
      <c r="Q347">
        <v>19762</v>
      </c>
      <c r="R347">
        <v>20124</v>
      </c>
      <c r="S347" s="556">
        <f>100</f>
        <v>100</v>
      </c>
      <c r="T347" s="72">
        <f t="shared" si="265"/>
        <v>106.26976557401737</v>
      </c>
      <c r="U347" s="72">
        <f t="shared" si="263"/>
        <v>110.15009286682395</v>
      </c>
      <c r="V347" s="72">
        <f t="shared" si="263"/>
        <v>111.32975252246374</v>
      </c>
      <c r="W347" s="72">
        <f t="shared" si="263"/>
        <v>110.43622308117062</v>
      </c>
      <c r="X347" s="72">
        <f t="shared" si="263"/>
        <v>107.64017870588826</v>
      </c>
      <c r="Y347" s="72">
        <f t="shared" si="263"/>
        <v>103.7548315847598</v>
      </c>
      <c r="Z347" s="72">
        <f t="shared" si="263"/>
        <v>102.25892274484212</v>
      </c>
      <c r="AA347" s="72">
        <f t="shared" si="263"/>
        <v>103.53897896691933</v>
      </c>
      <c r="AB347" s="72">
        <f t="shared" si="227"/>
        <v>101.14954068570854</v>
      </c>
      <c r="AC347" s="72">
        <f t="shared" si="227"/>
        <v>100.66261733848702</v>
      </c>
      <c r="AD347" s="72">
        <f t="shared" si="227"/>
        <v>100.25601124441545</v>
      </c>
      <c r="AE347" s="72">
        <f t="shared" ref="AE347:AG347" si="273">P347*100/$D347</f>
        <v>97.374629787661263</v>
      </c>
      <c r="AF347" s="72">
        <f t="shared" si="273"/>
        <v>99.20184729682245</v>
      </c>
      <c r="AG347" s="73">
        <f t="shared" si="273"/>
        <v>101.0190251493399</v>
      </c>
      <c r="AH347" s="237"/>
      <c r="AI347" s="238"/>
      <c r="AJ347" s="238"/>
      <c r="AK347" s="238"/>
      <c r="AL347" s="238"/>
      <c r="AM347" s="238"/>
      <c r="AN347" s="238"/>
      <c r="AO347" s="238"/>
      <c r="AP347" s="238"/>
      <c r="AQ347" s="238"/>
      <c r="AR347" s="238"/>
      <c r="AS347" s="238"/>
      <c r="AT347" s="238"/>
      <c r="AU347" s="238"/>
      <c r="AV347" s="239"/>
    </row>
    <row r="348" spans="2:48" ht="15" customHeight="1">
      <c r="B348" s="735" t="s">
        <v>139</v>
      </c>
      <c r="C348" s="1" t="s">
        <v>194</v>
      </c>
      <c r="D348" s="211">
        <v>38652</v>
      </c>
      <c r="E348" s="211">
        <v>39291</v>
      </c>
      <c r="F348" s="211">
        <v>35775</v>
      </c>
      <c r="G348" s="211">
        <v>35576</v>
      </c>
      <c r="H348" s="211">
        <v>35820</v>
      </c>
      <c r="I348" s="211">
        <v>35569</v>
      </c>
      <c r="J348" s="211">
        <v>35731</v>
      </c>
      <c r="K348" s="211">
        <v>36282</v>
      </c>
      <c r="L348" s="211">
        <v>37283</v>
      </c>
      <c r="M348" s="211">
        <v>37735</v>
      </c>
      <c r="N348" s="211">
        <v>38617</v>
      </c>
      <c r="O348" s="211">
        <v>39754</v>
      </c>
      <c r="P348" s="212">
        <v>38775</v>
      </c>
      <c r="Q348" s="212">
        <v>39808</v>
      </c>
      <c r="R348" s="212">
        <v>40459</v>
      </c>
      <c r="S348" s="556">
        <f>100</f>
        <v>100</v>
      </c>
      <c r="T348" s="72">
        <f t="shared" si="265"/>
        <v>101.65321328779882</v>
      </c>
      <c r="U348" s="72">
        <f t="shared" si="263"/>
        <v>92.556659422539582</v>
      </c>
      <c r="V348" s="72">
        <f t="shared" si="263"/>
        <v>92.04180896202007</v>
      </c>
      <c r="W348" s="72">
        <f t="shared" si="263"/>
        <v>92.673082893511335</v>
      </c>
      <c r="X348" s="72">
        <f t="shared" si="263"/>
        <v>92.023698644313356</v>
      </c>
      <c r="Y348" s="72">
        <f t="shared" si="263"/>
        <v>92.442823139811651</v>
      </c>
      <c r="Z348" s="72">
        <f t="shared" si="263"/>
        <v>93.868363862154609</v>
      </c>
      <c r="AA348" s="72">
        <f t="shared" si="263"/>
        <v>96.458139294215044</v>
      </c>
      <c r="AB348" s="72">
        <f t="shared" si="227"/>
        <v>97.627548380420166</v>
      </c>
      <c r="AC348" s="72">
        <f t="shared" si="227"/>
        <v>99.909448411466414</v>
      </c>
      <c r="AD348" s="72">
        <f t="shared" si="227"/>
        <v>102.85108144468592</v>
      </c>
      <c r="AE348" s="72">
        <f t="shared" ref="AE348:AG348" si="274">P348*100/$D348</f>
        <v>100.31822415398945</v>
      </c>
      <c r="AF348" s="72">
        <f t="shared" si="274"/>
        <v>102.99078960985202</v>
      </c>
      <c r="AG348" s="73">
        <f t="shared" si="274"/>
        <v>104.67504915657663</v>
      </c>
      <c r="AH348" s="557">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5"/>
      <c r="C349" s="1" t="s">
        <v>195</v>
      </c>
      <c r="D349" s="211">
        <v>19457</v>
      </c>
      <c r="E349" s="211">
        <v>19647</v>
      </c>
      <c r="F349" s="211">
        <v>18665</v>
      </c>
      <c r="G349" s="211">
        <v>18197</v>
      </c>
      <c r="H349" s="211">
        <v>18178</v>
      </c>
      <c r="I349" s="211">
        <v>18054</v>
      </c>
      <c r="J349" s="211">
        <v>17817</v>
      </c>
      <c r="K349" s="211">
        <v>17539</v>
      </c>
      <c r="L349" s="211">
        <v>17954</v>
      </c>
      <c r="M349" s="211">
        <v>18795</v>
      </c>
      <c r="N349" s="211">
        <v>19423</v>
      </c>
      <c r="O349" s="211">
        <v>19786</v>
      </c>
      <c r="P349" s="212">
        <v>19031</v>
      </c>
      <c r="Q349" s="212">
        <v>19346</v>
      </c>
      <c r="R349" s="212">
        <v>19743</v>
      </c>
      <c r="S349" s="556">
        <f>100</f>
        <v>100</v>
      </c>
      <c r="T349" s="72">
        <f t="shared" si="265"/>
        <v>100.97651230919463</v>
      </c>
      <c r="U349" s="72">
        <f t="shared" si="263"/>
        <v>95.929485532199209</v>
      </c>
      <c r="V349" s="72">
        <f t="shared" si="263"/>
        <v>93.524181528498744</v>
      </c>
      <c r="W349" s="72">
        <f t="shared" si="263"/>
        <v>93.426530297579276</v>
      </c>
      <c r="X349" s="72">
        <f t="shared" si="263"/>
        <v>92.789227527368041</v>
      </c>
      <c r="Y349" s="72">
        <f t="shared" si="263"/>
        <v>91.571156910109465</v>
      </c>
      <c r="Z349" s="72">
        <f t="shared" si="263"/>
        <v>90.142365215603633</v>
      </c>
      <c r="AA349" s="72">
        <f t="shared" si="263"/>
        <v>92.275273680423496</v>
      </c>
      <c r="AB349" s="72">
        <f t="shared" si="227"/>
        <v>96.597625533227117</v>
      </c>
      <c r="AC349" s="72">
        <f t="shared" si="227"/>
        <v>99.825255692038851</v>
      </c>
      <c r="AD349" s="72">
        <f t="shared" si="227"/>
        <v>101.69090815644755</v>
      </c>
      <c r="AE349" s="72">
        <f t="shared" ref="AE349:AG349" si="275">P349*100/$D349</f>
        <v>97.810556612016242</v>
      </c>
      <c r="AF349" s="72">
        <f t="shared" si="275"/>
        <v>99.42951122989156</v>
      </c>
      <c r="AG349" s="73">
        <f t="shared" si="275"/>
        <v>101.46990800226139</v>
      </c>
      <c r="AH349" s="557">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5"/>
      <c r="C350" s="1" t="s">
        <v>196</v>
      </c>
      <c r="D350" s="211">
        <v>17640</v>
      </c>
      <c r="E350" s="211">
        <v>15311</v>
      </c>
      <c r="F350" s="211">
        <v>15402</v>
      </c>
      <c r="G350" s="211">
        <v>15435</v>
      </c>
      <c r="H350" s="211">
        <v>15634</v>
      </c>
      <c r="I350" s="211">
        <v>15539</v>
      </c>
      <c r="J350" s="211">
        <v>15259</v>
      </c>
      <c r="K350" s="211">
        <v>16157</v>
      </c>
      <c r="L350" s="211">
        <v>16582</v>
      </c>
      <c r="M350" s="211">
        <v>17475</v>
      </c>
      <c r="N350" s="211">
        <v>17410</v>
      </c>
      <c r="O350" s="211">
        <v>17511</v>
      </c>
      <c r="P350" s="212">
        <v>17002</v>
      </c>
      <c r="Q350" s="212">
        <v>16876</v>
      </c>
      <c r="R350" s="212">
        <v>17250</v>
      </c>
      <c r="S350" s="556">
        <f>100</f>
        <v>100</v>
      </c>
      <c r="T350" s="72">
        <f t="shared" si="265"/>
        <v>86.797052154195015</v>
      </c>
      <c r="U350" s="72">
        <f t="shared" si="263"/>
        <v>87.312925170068027</v>
      </c>
      <c r="V350" s="72">
        <f t="shared" si="263"/>
        <v>87.5</v>
      </c>
      <c r="W350" s="72">
        <f t="shared" si="263"/>
        <v>88.628117913832199</v>
      </c>
      <c r="X350" s="72">
        <f t="shared" si="263"/>
        <v>88.089569160997726</v>
      </c>
      <c r="Y350" s="72">
        <f t="shared" si="263"/>
        <v>86.502267573696145</v>
      </c>
      <c r="Z350" s="72">
        <f t="shared" si="263"/>
        <v>91.592970521541943</v>
      </c>
      <c r="AA350" s="72">
        <f t="shared" si="263"/>
        <v>94.002267573696145</v>
      </c>
      <c r="AB350" s="72">
        <f t="shared" si="227"/>
        <v>99.064625850340136</v>
      </c>
      <c r="AC350" s="72">
        <f t="shared" si="227"/>
        <v>98.696145124716551</v>
      </c>
      <c r="AD350" s="72">
        <f t="shared" si="227"/>
        <v>99.268707482993193</v>
      </c>
      <c r="AE350" s="72">
        <f t="shared" ref="AE350:AG350" si="276">P350*100/$D350</f>
        <v>96.383219954648524</v>
      </c>
      <c r="AF350" s="72">
        <f t="shared" si="276"/>
        <v>95.668934240362816</v>
      </c>
      <c r="AG350" s="73">
        <f t="shared" si="276"/>
        <v>97.789115646258509</v>
      </c>
      <c r="AH350" s="557">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5"/>
      <c r="C351" s="1" t="s">
        <v>197</v>
      </c>
      <c r="D351" s="211">
        <v>3309</v>
      </c>
      <c r="E351" s="211">
        <v>3593</v>
      </c>
      <c r="F351" s="211">
        <v>3638</v>
      </c>
      <c r="G351" s="211">
        <v>3735</v>
      </c>
      <c r="H351" s="211">
        <v>3213</v>
      </c>
      <c r="I351" s="211">
        <v>4058</v>
      </c>
      <c r="J351" s="211">
        <v>4567</v>
      </c>
      <c r="K351" s="211">
        <v>5679</v>
      </c>
      <c r="L351" s="211">
        <v>5490</v>
      </c>
      <c r="M351" s="211">
        <v>5432</v>
      </c>
      <c r="N351" s="211">
        <v>6681</v>
      </c>
      <c r="O351" s="211">
        <v>5275</v>
      </c>
      <c r="P351" s="212">
        <v>4867</v>
      </c>
      <c r="Q351" s="212">
        <v>5443</v>
      </c>
      <c r="R351" s="212">
        <v>5689</v>
      </c>
      <c r="S351" s="556">
        <f>100</f>
        <v>100</v>
      </c>
      <c r="T351" s="72">
        <f t="shared" si="265"/>
        <v>108.58265336959806</v>
      </c>
      <c r="U351" s="72">
        <f t="shared" si="263"/>
        <v>109.94258084013298</v>
      </c>
      <c r="V351" s="72">
        <f t="shared" si="263"/>
        <v>112.87398005439709</v>
      </c>
      <c r="W351" s="72">
        <f t="shared" si="263"/>
        <v>97.098821396192207</v>
      </c>
      <c r="X351" s="72">
        <f t="shared" si="263"/>
        <v>122.63523723179208</v>
      </c>
      <c r="Y351" s="72">
        <f t="shared" si="263"/>
        <v>138.01752795406466</v>
      </c>
      <c r="Z351" s="72">
        <f t="shared" si="263"/>
        <v>171.62284678150499</v>
      </c>
      <c r="AA351" s="72">
        <f t="shared" si="263"/>
        <v>165.91115140525838</v>
      </c>
      <c r="AB351" s="72">
        <f t="shared" si="227"/>
        <v>164.15835599879117</v>
      </c>
      <c r="AC351" s="72">
        <f t="shared" si="227"/>
        <v>201.90389845874887</v>
      </c>
      <c r="AD351" s="72">
        <f t="shared" si="227"/>
        <v>159.41372015714717</v>
      </c>
      <c r="AE351" s="72">
        <f t="shared" ref="AE351:AG351" si="277">P351*100/$D351</f>
        <v>147.08371109096404</v>
      </c>
      <c r="AF351" s="72">
        <f t="shared" si="277"/>
        <v>164.49078271381083</v>
      </c>
      <c r="AG351" s="73">
        <f t="shared" si="277"/>
        <v>171.9250528860683</v>
      </c>
      <c r="AH351" s="557">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5"/>
      <c r="C352" s="1" t="s">
        <v>198</v>
      </c>
      <c r="D352" s="211">
        <v>79058</v>
      </c>
      <c r="E352" s="211">
        <v>77842</v>
      </c>
      <c r="F352" s="211">
        <v>73480</v>
      </c>
      <c r="G352" s="211">
        <v>72943</v>
      </c>
      <c r="H352" s="211">
        <v>72845</v>
      </c>
      <c r="I352" s="211">
        <v>73220</v>
      </c>
      <c r="J352" s="211">
        <v>73374</v>
      </c>
      <c r="K352" s="211">
        <v>75657</v>
      </c>
      <c r="L352" s="211">
        <v>77309</v>
      </c>
      <c r="M352" s="211">
        <v>79437</v>
      </c>
      <c r="N352" s="211">
        <v>82131</v>
      </c>
      <c r="O352" s="211">
        <v>82326</v>
      </c>
      <c r="P352" s="212">
        <v>79675</v>
      </c>
      <c r="Q352" s="212">
        <v>81473</v>
      </c>
      <c r="R352" s="212">
        <v>83141</v>
      </c>
      <c r="S352" s="556">
        <f>100</f>
        <v>100</v>
      </c>
      <c r="T352" s="72">
        <f t="shared" si="265"/>
        <v>98.461888739912467</v>
      </c>
      <c r="U352" s="72">
        <f t="shared" si="263"/>
        <v>92.944420551999798</v>
      </c>
      <c r="V352" s="72">
        <f t="shared" si="263"/>
        <v>92.265172405069691</v>
      </c>
      <c r="W352" s="72">
        <f t="shared" si="263"/>
        <v>92.141212780490278</v>
      </c>
      <c r="X352" s="72">
        <f t="shared" si="263"/>
        <v>92.615548078625821</v>
      </c>
      <c r="Y352" s="72">
        <f t="shared" si="263"/>
        <v>92.810341774393478</v>
      </c>
      <c r="Z352" s="72">
        <f t="shared" si="263"/>
        <v>95.698095069442687</v>
      </c>
      <c r="AA352" s="72">
        <f t="shared" si="263"/>
        <v>97.787700169495807</v>
      </c>
      <c r="AB352" s="72">
        <f t="shared" si="227"/>
        <v>100.47939487464899</v>
      </c>
      <c r="AC352" s="72">
        <f t="shared" si="227"/>
        <v>103.88701965645475</v>
      </c>
      <c r="AD352" s="72">
        <f t="shared" si="227"/>
        <v>104.13367401148524</v>
      </c>
      <c r="AE352" s="72">
        <f t="shared" ref="AE352:AG352" si="278">P352*100/$D352</f>
        <v>100.78043967719901</v>
      </c>
      <c r="AF352" s="72">
        <f t="shared" si="278"/>
        <v>103.05471931999291</v>
      </c>
      <c r="AG352" s="73">
        <f t="shared" si="278"/>
        <v>105.16456272609983</v>
      </c>
      <c r="AH352" s="557">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6"/>
      <c r="C353" s="8" t="s">
        <v>199</v>
      </c>
      <c r="D353">
        <v>75749</v>
      </c>
      <c r="E353">
        <v>74249</v>
      </c>
      <c r="F353">
        <v>69842</v>
      </c>
      <c r="G353">
        <v>69208</v>
      </c>
      <c r="H353">
        <v>69632</v>
      </c>
      <c r="I353">
        <v>69162</v>
      </c>
      <c r="J353">
        <v>68807</v>
      </c>
      <c r="K353">
        <v>69978</v>
      </c>
      <c r="L353">
        <v>71819</v>
      </c>
      <c r="M353">
        <v>74005</v>
      </c>
      <c r="N353">
        <v>75450</v>
      </c>
      <c r="O353">
        <v>77051</v>
      </c>
      <c r="P353">
        <v>74808</v>
      </c>
      <c r="Q353">
        <v>76030</v>
      </c>
      <c r="R353">
        <v>77452</v>
      </c>
      <c r="S353" s="556">
        <f>100</f>
        <v>100</v>
      </c>
      <c r="T353" s="72">
        <f t="shared" si="265"/>
        <v>98.019775838624938</v>
      </c>
      <c r="U353" s="72">
        <f t="shared" si="263"/>
        <v>92.201877252504985</v>
      </c>
      <c r="V353" s="72">
        <f t="shared" si="263"/>
        <v>91.364902506963787</v>
      </c>
      <c r="W353" s="72">
        <f t="shared" si="263"/>
        <v>91.924645869912467</v>
      </c>
      <c r="X353" s="72">
        <f t="shared" si="263"/>
        <v>91.30417563268162</v>
      </c>
      <c r="Y353" s="72">
        <f t="shared" si="263"/>
        <v>90.835522581156184</v>
      </c>
      <c r="Z353" s="72">
        <f t="shared" si="263"/>
        <v>92.381417576469659</v>
      </c>
      <c r="AA353" s="72">
        <f t="shared" si="263"/>
        <v>94.811812697197325</v>
      </c>
      <c r="AB353" s="72">
        <f t="shared" si="227"/>
        <v>97.697659375041255</v>
      </c>
      <c r="AC353" s="72">
        <f t="shared" si="227"/>
        <v>99.605275317165905</v>
      </c>
      <c r="AD353" s="72">
        <f t="shared" si="227"/>
        <v>101.71883457207356</v>
      </c>
      <c r="AE353" s="72">
        <f t="shared" ref="AE353:AG353" si="279">P353*100/$D353</f>
        <v>98.757739376097376</v>
      </c>
      <c r="AF353" s="72">
        <f t="shared" si="279"/>
        <v>100.37096199289759</v>
      </c>
      <c r="AG353" s="73">
        <f t="shared" si="279"/>
        <v>102.24821449788116</v>
      </c>
      <c r="AH353" s="237"/>
      <c r="AI353" s="238"/>
      <c r="AJ353" s="238"/>
      <c r="AK353" s="238"/>
      <c r="AL353" s="238"/>
      <c r="AM353" s="238"/>
      <c r="AN353" s="238"/>
      <c r="AO353" s="238"/>
      <c r="AP353" s="238"/>
      <c r="AQ353" s="238"/>
      <c r="AR353" s="238"/>
      <c r="AS353" s="238"/>
      <c r="AT353" s="238"/>
      <c r="AU353" s="238"/>
      <c r="AV353" s="239"/>
    </row>
    <row r="354" spans="2:48" ht="15" customHeight="1">
      <c r="B354" s="735" t="s">
        <v>149</v>
      </c>
      <c r="C354" s="1" t="s">
        <v>194</v>
      </c>
      <c r="D354" s="212">
        <v>634</v>
      </c>
      <c r="E354" s="211">
        <v>622</v>
      </c>
      <c r="F354" s="211">
        <v>670</v>
      </c>
      <c r="G354" s="211">
        <v>751</v>
      </c>
      <c r="H354" s="211">
        <v>750</v>
      </c>
      <c r="I354" s="211">
        <v>710</v>
      </c>
      <c r="J354" s="211">
        <v>785</v>
      </c>
      <c r="K354" s="211">
        <v>789</v>
      </c>
      <c r="L354" s="211">
        <v>867</v>
      </c>
      <c r="M354" s="211">
        <v>830</v>
      </c>
      <c r="N354" s="211">
        <v>905</v>
      </c>
      <c r="O354" s="211">
        <v>979</v>
      </c>
      <c r="P354" s="212">
        <v>955</v>
      </c>
      <c r="Q354" s="212">
        <v>980</v>
      </c>
      <c r="R354" s="212">
        <v>996</v>
      </c>
      <c r="S354" s="556">
        <f>100</f>
        <v>100</v>
      </c>
      <c r="T354" s="72">
        <f t="shared" si="265"/>
        <v>98.107255520504737</v>
      </c>
      <c r="U354" s="72">
        <f t="shared" si="263"/>
        <v>105.6782334384858</v>
      </c>
      <c r="V354" s="72">
        <f t="shared" si="263"/>
        <v>118.45425867507886</v>
      </c>
      <c r="W354" s="72">
        <f t="shared" si="263"/>
        <v>118.29652996845427</v>
      </c>
      <c r="X354" s="72">
        <f t="shared" si="263"/>
        <v>111.98738170347004</v>
      </c>
      <c r="Y354" s="72">
        <f t="shared" si="263"/>
        <v>123.81703470031546</v>
      </c>
      <c r="Z354" s="72">
        <f t="shared" si="263"/>
        <v>124.44794952681389</v>
      </c>
      <c r="AA354" s="72">
        <f t="shared" si="263"/>
        <v>136.75078864353313</v>
      </c>
      <c r="AB354" s="72">
        <f t="shared" si="227"/>
        <v>130.91482649842271</v>
      </c>
      <c r="AC354" s="72">
        <f t="shared" si="227"/>
        <v>142.74447949526814</v>
      </c>
      <c r="AD354" s="72">
        <f t="shared" si="227"/>
        <v>154.41640378548897</v>
      </c>
      <c r="AE354" s="72">
        <f t="shared" ref="AE354:AG354" si="280">P354*100/$D354</f>
        <v>150.63091482649841</v>
      </c>
      <c r="AF354" s="72">
        <f t="shared" si="280"/>
        <v>154.57413249211356</v>
      </c>
      <c r="AG354" s="73">
        <f t="shared" si="280"/>
        <v>157.09779179810727</v>
      </c>
      <c r="AH354" s="557">
        <v>4</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35"/>
      <c r="C355" s="1" t="s">
        <v>195</v>
      </c>
      <c r="D355" s="211">
        <v>1194</v>
      </c>
      <c r="E355" s="212">
        <v>1240</v>
      </c>
      <c r="F355" s="212">
        <v>1382</v>
      </c>
      <c r="G355" s="211">
        <v>1284</v>
      </c>
      <c r="H355" s="212">
        <v>1574</v>
      </c>
      <c r="I355" s="212">
        <v>1529</v>
      </c>
      <c r="J355" s="211">
        <v>1525</v>
      </c>
      <c r="K355" s="211">
        <v>1583</v>
      </c>
      <c r="L355" s="211">
        <v>1781</v>
      </c>
      <c r="M355" s="211">
        <v>1804</v>
      </c>
      <c r="N355" s="212">
        <v>1499</v>
      </c>
      <c r="O355" s="212">
        <v>1430</v>
      </c>
      <c r="P355" s="212">
        <v>1458</v>
      </c>
      <c r="Q355" s="212">
        <v>1482</v>
      </c>
      <c r="R355" s="212">
        <v>1512</v>
      </c>
      <c r="S355" s="556">
        <f>100</f>
        <v>100</v>
      </c>
      <c r="T355" s="72">
        <f t="shared" si="265"/>
        <v>103.85259631490787</v>
      </c>
      <c r="U355" s="72">
        <f t="shared" si="263"/>
        <v>115.74539363484087</v>
      </c>
      <c r="V355" s="72">
        <f t="shared" si="263"/>
        <v>107.53768844221105</v>
      </c>
      <c r="W355" s="72">
        <f t="shared" si="263"/>
        <v>131.82579564489112</v>
      </c>
      <c r="X355" s="72">
        <f t="shared" si="263"/>
        <v>128.05695142378559</v>
      </c>
      <c r="Y355" s="72">
        <f t="shared" si="263"/>
        <v>127.72194304857621</v>
      </c>
      <c r="Z355" s="72">
        <f t="shared" si="263"/>
        <v>132.57956448911222</v>
      </c>
      <c r="AA355" s="72">
        <f t="shared" si="263"/>
        <v>149.16247906197654</v>
      </c>
      <c r="AB355" s="72">
        <f t="shared" si="227"/>
        <v>151.08877721943048</v>
      </c>
      <c r="AC355" s="72">
        <f t="shared" si="227"/>
        <v>125.54438860971524</v>
      </c>
      <c r="AD355" s="72">
        <f t="shared" si="227"/>
        <v>119.76549413735343</v>
      </c>
      <c r="AE355" s="72">
        <f t="shared" ref="AE355:AG355" si="281">P355*100/$D355</f>
        <v>122.1105527638191</v>
      </c>
      <c r="AF355" s="72">
        <f t="shared" si="281"/>
        <v>124.12060301507537</v>
      </c>
      <c r="AG355" s="73">
        <f t="shared" si="281"/>
        <v>126.63316582914572</v>
      </c>
      <c r="AH355" s="557">
        <v>1</v>
      </c>
      <c r="AI355" s="234">
        <v>4</v>
      </c>
      <c r="AJ355" s="234">
        <v>4</v>
      </c>
      <c r="AK355" s="234">
        <v>1</v>
      </c>
      <c r="AL355" s="234">
        <v>4</v>
      </c>
      <c r="AM355" s="234">
        <v>4</v>
      </c>
      <c r="AN355" s="234">
        <v>1</v>
      </c>
      <c r="AO355" s="234">
        <v>1</v>
      </c>
      <c r="AP355" s="234">
        <v>1</v>
      </c>
      <c r="AQ355" s="234">
        <v>1</v>
      </c>
      <c r="AR355" s="234">
        <v>4</v>
      </c>
      <c r="AS355" s="234">
        <v>4</v>
      </c>
      <c r="AT355" s="234">
        <v>4</v>
      </c>
      <c r="AU355" s="234">
        <v>6</v>
      </c>
      <c r="AV355" s="236">
        <v>7</v>
      </c>
    </row>
    <row r="356" spans="2:48" ht="14.45">
      <c r="B356" s="735"/>
      <c r="C356" s="1" t="s">
        <v>196</v>
      </c>
      <c r="D356" s="211">
        <v>3684</v>
      </c>
      <c r="E356" s="211">
        <v>3653</v>
      </c>
      <c r="F356" s="211">
        <v>3540</v>
      </c>
      <c r="G356" s="211">
        <v>3944</v>
      </c>
      <c r="H356" s="211">
        <v>4065</v>
      </c>
      <c r="I356" s="211">
        <v>4443</v>
      </c>
      <c r="J356" s="211">
        <v>4784</v>
      </c>
      <c r="K356" s="211">
        <v>4512</v>
      </c>
      <c r="L356" s="211">
        <v>4580</v>
      </c>
      <c r="M356" s="211">
        <v>4208</v>
      </c>
      <c r="N356" s="211">
        <v>4164</v>
      </c>
      <c r="O356" s="211">
        <v>4096</v>
      </c>
      <c r="P356" s="212">
        <v>3977</v>
      </c>
      <c r="Q356" s="212">
        <v>3947</v>
      </c>
      <c r="R356" s="212">
        <v>4035</v>
      </c>
      <c r="S356" s="556">
        <f>100</f>
        <v>100</v>
      </c>
      <c r="T356" s="72">
        <f t="shared" si="265"/>
        <v>99.158523344191096</v>
      </c>
      <c r="U356" s="72">
        <f t="shared" si="263"/>
        <v>96.09120521172639</v>
      </c>
      <c r="V356" s="72">
        <f t="shared" si="263"/>
        <v>107.05754614549403</v>
      </c>
      <c r="W356" s="72">
        <f t="shared" si="263"/>
        <v>110.34201954397395</v>
      </c>
      <c r="X356" s="72">
        <f t="shared" si="263"/>
        <v>120.60260586319218</v>
      </c>
      <c r="Y356" s="72">
        <f t="shared" si="263"/>
        <v>129.85884907709013</v>
      </c>
      <c r="Z356" s="72">
        <f t="shared" si="263"/>
        <v>122.47557003257329</v>
      </c>
      <c r="AA356" s="72">
        <f t="shared" si="263"/>
        <v>124.32138979370249</v>
      </c>
      <c r="AB356" s="72">
        <f t="shared" si="227"/>
        <v>114.22366992399566</v>
      </c>
      <c r="AC356" s="72">
        <f t="shared" si="227"/>
        <v>113.02931596091206</v>
      </c>
      <c r="AD356" s="72">
        <f t="shared" si="227"/>
        <v>111.18349619978285</v>
      </c>
      <c r="AE356" s="72">
        <f t="shared" ref="AE356:AG356" si="282">P356*100/$D356</f>
        <v>107.95331161780673</v>
      </c>
      <c r="AF356" s="72">
        <f t="shared" si="282"/>
        <v>107.13897937024973</v>
      </c>
      <c r="AG356" s="73">
        <f t="shared" si="282"/>
        <v>109.52768729641694</v>
      </c>
      <c r="AH356" s="557">
        <v>1</v>
      </c>
      <c r="AI356" s="234">
        <v>1</v>
      </c>
      <c r="AJ356" s="234">
        <v>1</v>
      </c>
      <c r="AK356" s="234">
        <v>1</v>
      </c>
      <c r="AL356" s="234">
        <v>1</v>
      </c>
      <c r="AM356" s="234">
        <v>1</v>
      </c>
      <c r="AN356" s="234">
        <v>1</v>
      </c>
      <c r="AO356" s="234">
        <v>1</v>
      </c>
      <c r="AP356" s="234">
        <v>1</v>
      </c>
      <c r="AQ356" s="234">
        <v>1</v>
      </c>
      <c r="AR356" s="234">
        <v>1</v>
      </c>
      <c r="AS356" s="234">
        <v>1</v>
      </c>
      <c r="AT356" s="234">
        <v>4</v>
      </c>
      <c r="AU356" s="234">
        <v>6</v>
      </c>
      <c r="AV356" s="236">
        <v>7</v>
      </c>
    </row>
    <row r="357" spans="2:48" ht="14.45">
      <c r="B357" s="735"/>
      <c r="C357" s="1" t="s">
        <v>197</v>
      </c>
      <c r="D357" s="212">
        <v>1583</v>
      </c>
      <c r="E357" s="212">
        <v>1783</v>
      </c>
      <c r="F357" s="212">
        <v>1823</v>
      </c>
      <c r="G357" s="211">
        <v>1733</v>
      </c>
      <c r="H357" s="212">
        <v>1328</v>
      </c>
      <c r="I357" s="212">
        <v>1247</v>
      </c>
      <c r="J357" s="211">
        <v>1273</v>
      </c>
      <c r="K357" s="211">
        <v>4152</v>
      </c>
      <c r="L357" s="211">
        <v>4258</v>
      </c>
      <c r="M357" s="211">
        <v>4812</v>
      </c>
      <c r="N357" s="212">
        <v>5458</v>
      </c>
      <c r="O357" s="212">
        <v>4683</v>
      </c>
      <c r="P357" s="212">
        <v>4616</v>
      </c>
      <c r="Q357" s="212">
        <v>5162</v>
      </c>
      <c r="R357" s="212">
        <v>5395</v>
      </c>
      <c r="S357" s="556">
        <f>100</f>
        <v>100</v>
      </c>
      <c r="T357" s="72">
        <f t="shared" si="265"/>
        <v>112.63423878711308</v>
      </c>
      <c r="U357" s="72">
        <f t="shared" si="263"/>
        <v>115.16108654453569</v>
      </c>
      <c r="V357" s="72">
        <f t="shared" si="263"/>
        <v>109.47567909033481</v>
      </c>
      <c r="W357" s="72">
        <f t="shared" si="263"/>
        <v>83.891345546430827</v>
      </c>
      <c r="X357" s="72">
        <f t="shared" si="263"/>
        <v>78.774478837650037</v>
      </c>
      <c r="Y357" s="72">
        <f t="shared" si="263"/>
        <v>80.416929879974731</v>
      </c>
      <c r="Z357" s="72">
        <f t="shared" si="263"/>
        <v>262.28679722046746</v>
      </c>
      <c r="AA357" s="72">
        <f t="shared" si="263"/>
        <v>268.98294377763739</v>
      </c>
      <c r="AB357" s="72">
        <f t="shared" si="227"/>
        <v>303.97978521794062</v>
      </c>
      <c r="AC357" s="72">
        <f t="shared" si="227"/>
        <v>344.78837650031585</v>
      </c>
      <c r="AD357" s="72">
        <f t="shared" si="227"/>
        <v>295.83070120025269</v>
      </c>
      <c r="AE357" s="72">
        <f t="shared" ref="AE357:AG357" si="283">P357*100/$D357</f>
        <v>291.59823120656978</v>
      </c>
      <c r="AF357" s="72">
        <f t="shared" si="283"/>
        <v>326.08970309538853</v>
      </c>
      <c r="AG357" s="73">
        <f t="shared" si="283"/>
        <v>340.80859128237523</v>
      </c>
      <c r="AH357" s="557">
        <v>4</v>
      </c>
      <c r="AI357" s="234">
        <v>4</v>
      </c>
      <c r="AJ357" s="234">
        <v>4</v>
      </c>
      <c r="AK357" s="234">
        <v>1</v>
      </c>
      <c r="AL357" s="234">
        <v>4</v>
      </c>
      <c r="AM357" s="234">
        <v>4</v>
      </c>
      <c r="AN357" s="234">
        <v>1</v>
      </c>
      <c r="AO357" s="234">
        <v>1</v>
      </c>
      <c r="AP357" s="234">
        <v>1</v>
      </c>
      <c r="AQ357" s="234">
        <v>1</v>
      </c>
      <c r="AR357" s="234">
        <v>4</v>
      </c>
      <c r="AS357" s="234">
        <v>4</v>
      </c>
      <c r="AT357" s="234">
        <v>4</v>
      </c>
      <c r="AU357" s="234">
        <v>6</v>
      </c>
      <c r="AV357" s="236">
        <v>7</v>
      </c>
    </row>
    <row r="358" spans="2:48" ht="14.45">
      <c r="B358" s="735"/>
      <c r="C358" s="1" t="s">
        <v>198</v>
      </c>
      <c r="D358" s="211">
        <v>7095</v>
      </c>
      <c r="E358" s="211">
        <v>7298</v>
      </c>
      <c r="F358" s="211">
        <v>7415</v>
      </c>
      <c r="G358" s="211">
        <v>7712</v>
      </c>
      <c r="H358" s="211">
        <v>7717</v>
      </c>
      <c r="I358" s="211">
        <v>7929</v>
      </c>
      <c r="J358" s="211">
        <v>8367</v>
      </c>
      <c r="K358" s="211">
        <v>11036</v>
      </c>
      <c r="L358" s="211">
        <v>11486</v>
      </c>
      <c r="M358" s="211">
        <v>11654</v>
      </c>
      <c r="N358" s="211">
        <v>12026</v>
      </c>
      <c r="O358" s="211">
        <v>11188</v>
      </c>
      <c r="P358" s="212">
        <v>11006</v>
      </c>
      <c r="Q358" s="212">
        <v>11571</v>
      </c>
      <c r="R358" s="212">
        <v>11938</v>
      </c>
      <c r="S358" s="556">
        <f>100</f>
        <v>100</v>
      </c>
      <c r="T358" s="72">
        <f t="shared" si="265"/>
        <v>102.86116983791402</v>
      </c>
      <c r="U358" s="72">
        <f t="shared" si="263"/>
        <v>104.51021846370683</v>
      </c>
      <c r="V358" s="72">
        <f t="shared" si="263"/>
        <v>108.69626497533474</v>
      </c>
      <c r="W358" s="72">
        <f t="shared" si="263"/>
        <v>108.76673713883017</v>
      </c>
      <c r="X358" s="72">
        <f t="shared" si="263"/>
        <v>111.75475687103594</v>
      </c>
      <c r="Y358" s="72">
        <f t="shared" si="263"/>
        <v>117.92811839323467</v>
      </c>
      <c r="Z358" s="72">
        <f t="shared" si="263"/>
        <v>155.54615926708951</v>
      </c>
      <c r="AA358" s="72">
        <f t="shared" si="263"/>
        <v>161.88865398167724</v>
      </c>
      <c r="AB358" s="72">
        <f t="shared" si="227"/>
        <v>164.25651867512332</v>
      </c>
      <c r="AC358" s="72">
        <f t="shared" si="227"/>
        <v>169.49964763918251</v>
      </c>
      <c r="AD358" s="72">
        <f t="shared" si="227"/>
        <v>157.68851303735025</v>
      </c>
      <c r="AE358" s="72">
        <f t="shared" ref="AE358:AG358" si="284">P358*100/$D358</f>
        <v>155.12332628611699</v>
      </c>
      <c r="AF358" s="72">
        <f t="shared" si="284"/>
        <v>163.08668076109936</v>
      </c>
      <c r="AG358" s="73">
        <f t="shared" si="284"/>
        <v>168.25933756166313</v>
      </c>
      <c r="AH358" s="557">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6"/>
      <c r="C359" s="8" t="s">
        <v>199</v>
      </c>
      <c r="D359">
        <v>5512</v>
      </c>
      <c r="E359">
        <v>5515</v>
      </c>
      <c r="F359">
        <v>5592</v>
      </c>
      <c r="G359">
        <v>5979</v>
      </c>
      <c r="H359">
        <v>6389</v>
      </c>
      <c r="I359">
        <v>6682</v>
      </c>
      <c r="J359">
        <v>7094</v>
      </c>
      <c r="K359">
        <v>6884</v>
      </c>
      <c r="L359">
        <v>7228</v>
      </c>
      <c r="M359">
        <v>6842</v>
      </c>
      <c r="N359">
        <v>6568</v>
      </c>
      <c r="O359">
        <v>6505</v>
      </c>
      <c r="P359">
        <v>6390</v>
      </c>
      <c r="Q359">
        <v>6409</v>
      </c>
      <c r="R359">
        <v>6543</v>
      </c>
      <c r="S359" s="556">
        <f>100</f>
        <v>100</v>
      </c>
      <c r="T359" s="72">
        <f t="shared" si="265"/>
        <v>100.0544267053701</v>
      </c>
      <c r="U359" s="72">
        <f t="shared" si="263"/>
        <v>101.45137880986938</v>
      </c>
      <c r="V359" s="72">
        <f t="shared" si="263"/>
        <v>108.47242380261248</v>
      </c>
      <c r="W359" s="72">
        <f t="shared" si="263"/>
        <v>115.91074020319303</v>
      </c>
      <c r="X359" s="72">
        <f t="shared" si="263"/>
        <v>121.22641509433963</v>
      </c>
      <c r="Y359" s="72">
        <f t="shared" si="263"/>
        <v>128.7010159651669</v>
      </c>
      <c r="Z359" s="72">
        <f t="shared" si="263"/>
        <v>124.89114658925979</v>
      </c>
      <c r="AA359" s="72">
        <f t="shared" si="263"/>
        <v>131.1320754716981</v>
      </c>
      <c r="AB359" s="72">
        <f t="shared" si="227"/>
        <v>124.12917271407838</v>
      </c>
      <c r="AC359" s="72">
        <f t="shared" si="227"/>
        <v>119.15820029027576</v>
      </c>
      <c r="AD359" s="72">
        <f t="shared" si="227"/>
        <v>118.01523947750363</v>
      </c>
      <c r="AE359" s="72">
        <f t="shared" ref="AE359:AG359" si="285">P359*100/$D359</f>
        <v>115.92888243831641</v>
      </c>
      <c r="AF359" s="72">
        <f t="shared" si="285"/>
        <v>116.27358490566037</v>
      </c>
      <c r="AG359" s="73">
        <f t="shared" si="285"/>
        <v>118.70464441219158</v>
      </c>
      <c r="AH359" s="237"/>
      <c r="AI359" s="238"/>
      <c r="AJ359" s="238"/>
      <c r="AK359" s="238"/>
      <c r="AL359" s="238"/>
      <c r="AM359" s="238"/>
      <c r="AN359" s="238"/>
      <c r="AO359" s="238"/>
      <c r="AP359" s="238"/>
      <c r="AQ359" s="238"/>
      <c r="AR359" s="238"/>
      <c r="AS359" s="238"/>
      <c r="AT359" s="238"/>
      <c r="AU359" s="238"/>
      <c r="AV359" s="239"/>
    </row>
    <row r="360" spans="2:48" ht="15" customHeight="1">
      <c r="B360" s="735" t="s">
        <v>140</v>
      </c>
      <c r="C360" s="1" t="s">
        <v>194</v>
      </c>
      <c r="D360" s="212">
        <v>13882</v>
      </c>
      <c r="E360" s="211">
        <v>15378</v>
      </c>
      <c r="F360" s="211">
        <v>16569</v>
      </c>
      <c r="G360" s="211">
        <v>17056</v>
      </c>
      <c r="H360" s="211">
        <v>17302</v>
      </c>
      <c r="I360" s="211">
        <v>16819</v>
      </c>
      <c r="J360" s="211">
        <v>17333</v>
      </c>
      <c r="K360" s="211">
        <v>17586</v>
      </c>
      <c r="L360" s="211">
        <v>18031</v>
      </c>
      <c r="M360" s="211">
        <v>19386</v>
      </c>
      <c r="N360" s="211">
        <v>19924</v>
      </c>
      <c r="O360" s="211">
        <v>20633</v>
      </c>
      <c r="P360" s="212">
        <v>20125</v>
      </c>
      <c r="Q360" s="212">
        <v>20661</v>
      </c>
      <c r="R360" s="212">
        <v>20999</v>
      </c>
      <c r="S360" s="556">
        <f>100</f>
        <v>100</v>
      </c>
      <c r="T360" s="72">
        <f t="shared" si="265"/>
        <v>110.77654516640254</v>
      </c>
      <c r="U360" s="72">
        <f t="shared" si="263"/>
        <v>119.35600057628584</v>
      </c>
      <c r="V360" s="72">
        <f t="shared" si="263"/>
        <v>122.86414061374441</v>
      </c>
      <c r="W360" s="72">
        <f t="shared" si="263"/>
        <v>124.6362195649042</v>
      </c>
      <c r="X360" s="72">
        <f t="shared" si="263"/>
        <v>121.15689381933439</v>
      </c>
      <c r="Y360" s="72">
        <f t="shared" si="263"/>
        <v>124.85953032704221</v>
      </c>
      <c r="Z360" s="72">
        <f t="shared" si="263"/>
        <v>126.68203428900735</v>
      </c>
      <c r="AA360" s="72">
        <f t="shared" si="263"/>
        <v>129.88762426163376</v>
      </c>
      <c r="AB360" s="72">
        <f t="shared" si="227"/>
        <v>139.64846563895694</v>
      </c>
      <c r="AC360" s="72">
        <f t="shared" si="227"/>
        <v>143.52398789799742</v>
      </c>
      <c r="AD360" s="72">
        <f t="shared" si="227"/>
        <v>148.63132113528309</v>
      </c>
      <c r="AE360" s="72">
        <f t="shared" ref="AE360:AG360" si="286">P360*100/$D360</f>
        <v>144.97190606540843</v>
      </c>
      <c r="AF360" s="72">
        <f t="shared" si="286"/>
        <v>148.83302117850454</v>
      </c>
      <c r="AG360" s="73">
        <f t="shared" si="286"/>
        <v>151.26782884310617</v>
      </c>
      <c r="AH360" s="557">
        <v>4</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35"/>
      <c r="C361" s="1" t="s">
        <v>195</v>
      </c>
      <c r="D361" s="211">
        <v>7491</v>
      </c>
      <c r="E361" s="212">
        <v>7269</v>
      </c>
      <c r="F361" s="212">
        <v>7561</v>
      </c>
      <c r="G361" s="211">
        <v>7188</v>
      </c>
      <c r="H361" s="212">
        <v>7232</v>
      </c>
      <c r="I361" s="212">
        <v>6610</v>
      </c>
      <c r="J361" s="212">
        <v>6106</v>
      </c>
      <c r="K361" s="212">
        <v>6185</v>
      </c>
      <c r="L361" s="212">
        <v>6709</v>
      </c>
      <c r="M361" s="212">
        <v>6384</v>
      </c>
      <c r="N361" s="211">
        <v>6941</v>
      </c>
      <c r="O361" s="211">
        <v>6818</v>
      </c>
      <c r="P361" s="212">
        <v>6558</v>
      </c>
      <c r="Q361" s="212">
        <v>6667</v>
      </c>
      <c r="R361" s="212">
        <v>6804</v>
      </c>
      <c r="S361" s="556">
        <f>100</f>
        <v>100</v>
      </c>
      <c r="T361" s="72">
        <f t="shared" si="265"/>
        <v>97.036443732478972</v>
      </c>
      <c r="U361" s="72">
        <f t="shared" si="263"/>
        <v>100.93445467894807</v>
      </c>
      <c r="V361" s="72">
        <f t="shared" si="263"/>
        <v>95.955146175410491</v>
      </c>
      <c r="W361" s="72">
        <f t="shared" si="263"/>
        <v>96.542517687892143</v>
      </c>
      <c r="X361" s="72">
        <f t="shared" si="263"/>
        <v>88.239220397810712</v>
      </c>
      <c r="Y361" s="72">
        <f t="shared" si="263"/>
        <v>81.51114670938459</v>
      </c>
      <c r="Z361" s="72">
        <f t="shared" si="263"/>
        <v>82.565745561340279</v>
      </c>
      <c r="AA361" s="72">
        <f t="shared" si="263"/>
        <v>89.560806300894413</v>
      </c>
      <c r="AB361" s="72">
        <f t="shared" si="227"/>
        <v>85.22226672006407</v>
      </c>
      <c r="AC361" s="72">
        <f t="shared" si="227"/>
        <v>92.657856093979447</v>
      </c>
      <c r="AD361" s="72">
        <f t="shared" si="227"/>
        <v>91.01588572954212</v>
      </c>
      <c r="AE361" s="72">
        <f t="shared" ref="AE361:AG361" si="287">P361*100/$D361</f>
        <v>87.54505406487786</v>
      </c>
      <c r="AF361" s="72">
        <f t="shared" si="287"/>
        <v>89.000133493525567</v>
      </c>
      <c r="AG361" s="73">
        <f t="shared" si="287"/>
        <v>90.8289947937525</v>
      </c>
      <c r="AH361" s="557">
        <v>1</v>
      </c>
      <c r="AI361" s="234">
        <v>4</v>
      </c>
      <c r="AJ361" s="234">
        <v>4</v>
      </c>
      <c r="AK361" s="234">
        <v>1</v>
      </c>
      <c r="AL361" s="234">
        <v>4</v>
      </c>
      <c r="AM361" s="234">
        <v>4</v>
      </c>
      <c r="AN361" s="234">
        <v>4</v>
      </c>
      <c r="AO361" s="234">
        <v>4</v>
      </c>
      <c r="AP361" s="234">
        <v>4</v>
      </c>
      <c r="AQ361" s="234">
        <v>4</v>
      </c>
      <c r="AR361" s="234">
        <v>1</v>
      </c>
      <c r="AS361" s="234">
        <v>1</v>
      </c>
      <c r="AT361" s="234">
        <v>4</v>
      </c>
      <c r="AU361" s="234">
        <v>6</v>
      </c>
      <c r="AV361" s="236">
        <v>7</v>
      </c>
    </row>
    <row r="362" spans="2:48" ht="14.45">
      <c r="B362" s="735"/>
      <c r="C362" s="1" t="s">
        <v>196</v>
      </c>
      <c r="D362" s="211">
        <v>5235</v>
      </c>
      <c r="E362" s="211">
        <v>5230</v>
      </c>
      <c r="F362" s="211">
        <v>5450</v>
      </c>
      <c r="G362" s="211">
        <v>4507</v>
      </c>
      <c r="H362" s="211">
        <v>4694</v>
      </c>
      <c r="I362" s="211">
        <v>3948</v>
      </c>
      <c r="J362" s="211">
        <v>4515</v>
      </c>
      <c r="K362" s="212">
        <v>4532</v>
      </c>
      <c r="L362" s="211">
        <v>5209</v>
      </c>
      <c r="M362" s="211">
        <v>5161</v>
      </c>
      <c r="N362" s="211">
        <v>5599</v>
      </c>
      <c r="O362" s="211">
        <v>5565</v>
      </c>
      <c r="P362" s="212">
        <v>5403</v>
      </c>
      <c r="Q362" s="212">
        <v>5363</v>
      </c>
      <c r="R362" s="212">
        <v>5482</v>
      </c>
      <c r="S362" s="556">
        <f>100</f>
        <v>100</v>
      </c>
      <c r="T362" s="72">
        <f t="shared" si="265"/>
        <v>99.904489016236866</v>
      </c>
      <c r="U362" s="72">
        <f t="shared" si="263"/>
        <v>104.10697230181471</v>
      </c>
      <c r="V362" s="72">
        <f t="shared" si="263"/>
        <v>86.093600764087867</v>
      </c>
      <c r="W362" s="72">
        <f t="shared" si="263"/>
        <v>89.665711556829038</v>
      </c>
      <c r="X362" s="72">
        <f t="shared" si="263"/>
        <v>75.415472779369622</v>
      </c>
      <c r="Y362" s="72">
        <f t="shared" si="263"/>
        <v>86.246418338108882</v>
      </c>
      <c r="Z362" s="72">
        <f t="shared" si="263"/>
        <v>86.571155682903537</v>
      </c>
      <c r="AA362" s="72">
        <f t="shared" si="263"/>
        <v>99.503342884431703</v>
      </c>
      <c r="AB362" s="72">
        <f t="shared" si="227"/>
        <v>98.58643744030563</v>
      </c>
      <c r="AC362" s="72">
        <f t="shared" si="227"/>
        <v>106.95319961795606</v>
      </c>
      <c r="AD362" s="72">
        <f t="shared" si="227"/>
        <v>106.30372492836676</v>
      </c>
      <c r="AE362" s="72">
        <f t="shared" ref="AE362:AG362" si="288">P362*100/$D362</f>
        <v>103.20916905444126</v>
      </c>
      <c r="AF362" s="72">
        <f t="shared" si="288"/>
        <v>102.4450811843362</v>
      </c>
      <c r="AG362" s="73">
        <f t="shared" si="288"/>
        <v>104.71824259789877</v>
      </c>
      <c r="AH362" s="557">
        <v>1</v>
      </c>
      <c r="AI362" s="234">
        <v>1</v>
      </c>
      <c r="AJ362" s="234">
        <v>1</v>
      </c>
      <c r="AK362" s="234">
        <v>1</v>
      </c>
      <c r="AL362" s="234">
        <v>1</v>
      </c>
      <c r="AM362" s="234">
        <v>1</v>
      </c>
      <c r="AN362" s="234">
        <v>1</v>
      </c>
      <c r="AO362" s="234">
        <v>4</v>
      </c>
      <c r="AP362" s="234">
        <v>1</v>
      </c>
      <c r="AQ362" s="234">
        <v>1</v>
      </c>
      <c r="AR362" s="234">
        <v>1</v>
      </c>
      <c r="AS362" s="234">
        <v>1</v>
      </c>
      <c r="AT362" s="234">
        <v>4</v>
      </c>
      <c r="AU362" s="234">
        <v>6</v>
      </c>
      <c r="AV362" s="236">
        <v>7</v>
      </c>
    </row>
    <row r="363" spans="2:48" ht="14.45">
      <c r="B363" s="735"/>
      <c r="C363" s="1" t="s">
        <v>197</v>
      </c>
      <c r="D363" s="212">
        <v>1231</v>
      </c>
      <c r="E363" s="212">
        <v>1246</v>
      </c>
      <c r="F363" s="212">
        <v>891</v>
      </c>
      <c r="G363" s="211">
        <v>1281</v>
      </c>
      <c r="H363" s="212">
        <v>834</v>
      </c>
      <c r="I363" s="212">
        <v>803</v>
      </c>
      <c r="J363" s="212">
        <v>786</v>
      </c>
      <c r="K363" s="212">
        <v>749</v>
      </c>
      <c r="L363" s="212">
        <v>767</v>
      </c>
      <c r="M363" s="212">
        <v>1474</v>
      </c>
      <c r="N363" s="211">
        <v>1477</v>
      </c>
      <c r="O363" s="211">
        <v>1694</v>
      </c>
      <c r="P363" s="212">
        <v>1563</v>
      </c>
      <c r="Q363" s="212">
        <v>1748</v>
      </c>
      <c r="R363" s="212">
        <v>1827</v>
      </c>
      <c r="S363" s="556">
        <f>100</f>
        <v>100</v>
      </c>
      <c r="T363" s="72">
        <f t="shared" si="265"/>
        <v>101.21852152721365</v>
      </c>
      <c r="U363" s="72">
        <f t="shared" si="263"/>
        <v>72.380178716490661</v>
      </c>
      <c r="V363" s="72">
        <f t="shared" si="263"/>
        <v>104.06173842404549</v>
      </c>
      <c r="W363" s="72">
        <f t="shared" si="263"/>
        <v>67.749796913078796</v>
      </c>
      <c r="X363" s="72">
        <f t="shared" si="263"/>
        <v>65.231519090170593</v>
      </c>
      <c r="Y363" s="72">
        <f t="shared" si="263"/>
        <v>63.850528025995125</v>
      </c>
      <c r="Z363" s="72">
        <f t="shared" si="263"/>
        <v>60.844841592201462</v>
      </c>
      <c r="AA363" s="72">
        <f t="shared" si="263"/>
        <v>62.307067424857841</v>
      </c>
      <c r="AB363" s="72">
        <f t="shared" si="227"/>
        <v>119.74004874086108</v>
      </c>
      <c r="AC363" s="72">
        <f t="shared" si="227"/>
        <v>119.98375304630382</v>
      </c>
      <c r="AD363" s="72">
        <f t="shared" si="227"/>
        <v>137.61169780666125</v>
      </c>
      <c r="AE363" s="72">
        <f t="shared" ref="AE363:AG363" si="289">P363*100/$D363</f>
        <v>126.96994313566206</v>
      </c>
      <c r="AF363" s="72">
        <f t="shared" si="289"/>
        <v>141.99837530463037</v>
      </c>
      <c r="AG363" s="73">
        <f t="shared" si="289"/>
        <v>148.41592201462225</v>
      </c>
      <c r="AH363" s="557">
        <v>4</v>
      </c>
      <c r="AI363" s="234">
        <v>4</v>
      </c>
      <c r="AJ363" s="234">
        <v>4</v>
      </c>
      <c r="AK363" s="234">
        <v>1</v>
      </c>
      <c r="AL363" s="234">
        <v>4</v>
      </c>
      <c r="AM363" s="234">
        <v>4</v>
      </c>
      <c r="AN363" s="234">
        <v>4</v>
      </c>
      <c r="AO363" s="234">
        <v>4</v>
      </c>
      <c r="AP363" s="234">
        <v>4</v>
      </c>
      <c r="AQ363" s="234">
        <v>4</v>
      </c>
      <c r="AR363" s="234">
        <v>1</v>
      </c>
      <c r="AS363" s="234">
        <v>1</v>
      </c>
      <c r="AT363" s="234">
        <v>4</v>
      </c>
      <c r="AU363" s="234">
        <v>6</v>
      </c>
      <c r="AV363" s="236">
        <v>7</v>
      </c>
    </row>
    <row r="364" spans="2:48" ht="14.45">
      <c r="B364" s="735"/>
      <c r="C364" s="1" t="s">
        <v>198</v>
      </c>
      <c r="D364" s="211">
        <v>27839</v>
      </c>
      <c r="E364" s="211">
        <v>29123</v>
      </c>
      <c r="F364" s="211">
        <v>30471</v>
      </c>
      <c r="G364" s="211">
        <v>30032</v>
      </c>
      <c r="H364" s="211">
        <v>30062</v>
      </c>
      <c r="I364" s="211">
        <v>28180</v>
      </c>
      <c r="J364" s="211">
        <v>28740</v>
      </c>
      <c r="K364" s="211">
        <v>29052</v>
      </c>
      <c r="L364" s="211">
        <v>30716</v>
      </c>
      <c r="M364" s="211">
        <v>32405</v>
      </c>
      <c r="N364" s="211">
        <v>33941</v>
      </c>
      <c r="O364" s="211">
        <v>34710</v>
      </c>
      <c r="P364" s="212">
        <v>33649</v>
      </c>
      <c r="Q364" s="212">
        <v>34439</v>
      </c>
      <c r="R364" s="212">
        <v>35112</v>
      </c>
      <c r="S364" s="556">
        <f>100</f>
        <v>100</v>
      </c>
      <c r="T364" s="72">
        <f t="shared" si="265"/>
        <v>104.61223463486476</v>
      </c>
      <c r="U364" s="72">
        <f t="shared" si="263"/>
        <v>109.45436258486296</v>
      </c>
      <c r="V364" s="72">
        <f t="shared" si="263"/>
        <v>107.87743812636948</v>
      </c>
      <c r="W364" s="72">
        <f t="shared" si="263"/>
        <v>107.98520061783829</v>
      </c>
      <c r="X364" s="72">
        <f t="shared" si="263"/>
        <v>101.22490031969539</v>
      </c>
      <c r="Y364" s="72">
        <f t="shared" si="263"/>
        <v>103.23646682711305</v>
      </c>
      <c r="Z364" s="72">
        <f t="shared" si="263"/>
        <v>104.35719673838859</v>
      </c>
      <c r="AA364" s="72">
        <f t="shared" si="263"/>
        <v>110.33442293185819</v>
      </c>
      <c r="AB364" s="72">
        <f t="shared" si="227"/>
        <v>116.40145120155178</v>
      </c>
      <c r="AC364" s="72">
        <f t="shared" si="227"/>
        <v>121.91889076475448</v>
      </c>
      <c r="AD364" s="72">
        <f t="shared" si="227"/>
        <v>124.68120262940479</v>
      </c>
      <c r="AE364" s="72">
        <f t="shared" ref="AE364:AG364" si="290">P364*100/$D364</f>
        <v>120.87000251445814</v>
      </c>
      <c r="AF364" s="72">
        <f t="shared" si="290"/>
        <v>123.70774812313661</v>
      </c>
      <c r="AG364" s="73">
        <f t="shared" si="290"/>
        <v>126.12522001508675</v>
      </c>
      <c r="AH364" s="557">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6"/>
      <c r="C365" s="8" t="s">
        <v>199</v>
      </c>
      <c r="D365">
        <v>26608</v>
      </c>
      <c r="E365">
        <v>27877</v>
      </c>
      <c r="F365">
        <v>29580</v>
      </c>
      <c r="G365">
        <v>28751</v>
      </c>
      <c r="H365">
        <v>29228</v>
      </c>
      <c r="I365">
        <v>27377</v>
      </c>
      <c r="J365">
        <v>27954</v>
      </c>
      <c r="K365">
        <v>28303</v>
      </c>
      <c r="L365">
        <v>29949</v>
      </c>
      <c r="M365">
        <v>30931</v>
      </c>
      <c r="N365">
        <v>32464</v>
      </c>
      <c r="O365">
        <v>33016</v>
      </c>
      <c r="P365">
        <v>32086</v>
      </c>
      <c r="Q365">
        <v>32691</v>
      </c>
      <c r="R365">
        <v>33285</v>
      </c>
      <c r="S365" s="556">
        <f>100</f>
        <v>100</v>
      </c>
      <c r="T365" s="72">
        <f t="shared" si="265"/>
        <v>104.76924233313289</v>
      </c>
      <c r="U365" s="72">
        <f t="shared" si="263"/>
        <v>111.16957306073361</v>
      </c>
      <c r="V365" s="72">
        <f t="shared" si="263"/>
        <v>108.05396873120866</v>
      </c>
      <c r="W365" s="72">
        <f t="shared" si="263"/>
        <v>109.84666265784726</v>
      </c>
      <c r="X365" s="72">
        <f t="shared" si="263"/>
        <v>102.89010823812387</v>
      </c>
      <c r="Y365" s="72">
        <f t="shared" si="263"/>
        <v>105.05862898376428</v>
      </c>
      <c r="Z365" s="72">
        <f t="shared" si="263"/>
        <v>106.37026458208058</v>
      </c>
      <c r="AA365" s="72">
        <f t="shared" si="263"/>
        <v>112.55637402285026</v>
      </c>
      <c r="AB365" s="72">
        <f t="shared" si="227"/>
        <v>116.24699338544798</v>
      </c>
      <c r="AC365" s="72">
        <f t="shared" si="227"/>
        <v>122.00841852074564</v>
      </c>
      <c r="AD365" s="72">
        <f t="shared" si="227"/>
        <v>124.0829825616356</v>
      </c>
      <c r="AE365" s="72">
        <f t="shared" ref="AE365:AG365" si="291">P365*100/$D365</f>
        <v>120.58779314491882</v>
      </c>
      <c r="AF365" s="72">
        <f t="shared" si="291"/>
        <v>122.86154539987973</v>
      </c>
      <c r="AG365" s="73">
        <f t="shared" si="291"/>
        <v>125.09395670475045</v>
      </c>
      <c r="AH365" s="237"/>
      <c r="AI365" s="238"/>
      <c r="AJ365" s="238"/>
      <c r="AK365" s="238"/>
      <c r="AL365" s="238"/>
      <c r="AM365" s="238"/>
      <c r="AN365" s="238"/>
      <c r="AO365" s="238"/>
      <c r="AP365" s="238"/>
      <c r="AQ365" s="238"/>
      <c r="AR365" s="238"/>
      <c r="AS365" s="238"/>
      <c r="AT365" s="238"/>
      <c r="AU365" s="238"/>
      <c r="AV365" s="239"/>
    </row>
    <row r="366" spans="2:48" ht="15" customHeight="1">
      <c r="B366" s="735" t="s">
        <v>141</v>
      </c>
      <c r="C366" s="1" t="s">
        <v>194</v>
      </c>
      <c r="D366" s="212">
        <v>27916</v>
      </c>
      <c r="E366" s="211">
        <v>29227</v>
      </c>
      <c r="F366" s="211">
        <v>27883</v>
      </c>
      <c r="G366" s="211">
        <v>29561</v>
      </c>
      <c r="H366" s="211">
        <v>31318</v>
      </c>
      <c r="I366" s="211">
        <v>32487</v>
      </c>
      <c r="J366" s="211">
        <v>34961</v>
      </c>
      <c r="K366" s="211">
        <v>37625</v>
      </c>
      <c r="L366" s="211">
        <v>40100</v>
      </c>
      <c r="M366" s="211">
        <v>41989</v>
      </c>
      <c r="N366" s="211">
        <v>43837</v>
      </c>
      <c r="O366" s="211">
        <v>44279</v>
      </c>
      <c r="P366" s="212">
        <v>43189</v>
      </c>
      <c r="Q366" s="212">
        <v>44340</v>
      </c>
      <c r="R366" s="212">
        <v>45065</v>
      </c>
      <c r="S366" s="556">
        <f>100</f>
        <v>100</v>
      </c>
      <c r="T366" s="72">
        <f t="shared" si="265"/>
        <v>104.69623155179825</v>
      </c>
      <c r="U366" s="72">
        <f t="shared" si="263"/>
        <v>99.881788221808279</v>
      </c>
      <c r="V366" s="72">
        <f t="shared" si="263"/>
        <v>105.8926780341023</v>
      </c>
      <c r="W366" s="72">
        <f t="shared" si="263"/>
        <v>112.18655967903712</v>
      </c>
      <c r="X366" s="72">
        <f t="shared" si="263"/>
        <v>116.37412236710131</v>
      </c>
      <c r="Y366" s="72">
        <f t="shared" si="263"/>
        <v>125.23642355638344</v>
      </c>
      <c r="Z366" s="72">
        <f t="shared" si="263"/>
        <v>134.77933801404214</v>
      </c>
      <c r="AA366" s="72">
        <f t="shared" si="263"/>
        <v>143.64522137842098</v>
      </c>
      <c r="AB366" s="72">
        <f t="shared" si="227"/>
        <v>150.41195013612264</v>
      </c>
      <c r="AC366" s="72">
        <f t="shared" si="227"/>
        <v>157.03180971485887</v>
      </c>
      <c r="AD366" s="72">
        <f t="shared" si="227"/>
        <v>158.61513110760853</v>
      </c>
      <c r="AE366" s="72">
        <f t="shared" ref="AE366:AG366" si="292">P366*100/$D366</f>
        <v>154.71056025218513</v>
      </c>
      <c r="AF366" s="72">
        <f t="shared" si="292"/>
        <v>158.83364378850837</v>
      </c>
      <c r="AG366" s="73">
        <f t="shared" si="292"/>
        <v>161.43072073362947</v>
      </c>
      <c r="AH366" s="557">
        <v>4</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5"/>
      <c r="C367" s="1" t="s">
        <v>195</v>
      </c>
      <c r="D367" s="211">
        <v>5046</v>
      </c>
      <c r="E367" s="212">
        <v>3938</v>
      </c>
      <c r="F367" s="211">
        <v>3417</v>
      </c>
      <c r="G367" s="211">
        <v>3807</v>
      </c>
      <c r="H367" s="211">
        <v>3791</v>
      </c>
      <c r="I367" s="211">
        <v>4195</v>
      </c>
      <c r="J367" s="212">
        <v>4627</v>
      </c>
      <c r="K367" s="212">
        <v>5831</v>
      </c>
      <c r="L367" s="212">
        <v>6642</v>
      </c>
      <c r="M367" s="212">
        <v>6476</v>
      </c>
      <c r="N367" s="212">
        <v>6907</v>
      </c>
      <c r="O367" s="212">
        <v>6620</v>
      </c>
      <c r="P367" s="212">
        <v>6717</v>
      </c>
      <c r="Q367" s="212">
        <v>6828</v>
      </c>
      <c r="R367" s="212">
        <v>6968</v>
      </c>
      <c r="S367" s="556">
        <f>100</f>
        <v>100</v>
      </c>
      <c r="T367" s="72">
        <f t="shared" si="265"/>
        <v>78.042013476020614</v>
      </c>
      <c r="U367" s="72">
        <f t="shared" si="263"/>
        <v>67.717003567181919</v>
      </c>
      <c r="V367" s="72">
        <f t="shared" si="263"/>
        <v>75.445897740784787</v>
      </c>
      <c r="W367" s="72">
        <f t="shared" si="263"/>
        <v>75.128814902893382</v>
      </c>
      <c r="X367" s="72">
        <f t="shared" si="263"/>
        <v>83.135156559651207</v>
      </c>
      <c r="Y367" s="72">
        <f t="shared" si="263"/>
        <v>91.696393182718992</v>
      </c>
      <c r="Z367" s="72">
        <f t="shared" si="263"/>
        <v>115.55687673404677</v>
      </c>
      <c r="AA367" s="72">
        <f t="shared" si="263"/>
        <v>131.62901307966706</v>
      </c>
      <c r="AB367" s="72">
        <f t="shared" si="227"/>
        <v>128.33927863654381</v>
      </c>
      <c r="AC367" s="72">
        <f t="shared" si="227"/>
        <v>136.88069758224336</v>
      </c>
      <c r="AD367" s="72">
        <f t="shared" si="227"/>
        <v>131.1930241775664</v>
      </c>
      <c r="AE367" s="72">
        <f t="shared" ref="AE367:AG367" si="293">P367*100/$D367</f>
        <v>133.115338882283</v>
      </c>
      <c r="AF367" s="72">
        <f t="shared" si="293"/>
        <v>135.31510107015458</v>
      </c>
      <c r="AG367" s="73">
        <f t="shared" si="293"/>
        <v>138.08957590170431</v>
      </c>
      <c r="AH367" s="557">
        <v>1</v>
      </c>
      <c r="AI367" s="234">
        <v>4</v>
      </c>
      <c r="AJ367" s="234">
        <v>1</v>
      </c>
      <c r="AK367" s="234">
        <v>1</v>
      </c>
      <c r="AL367" s="234">
        <v>1</v>
      </c>
      <c r="AM367" s="234">
        <v>1</v>
      </c>
      <c r="AN367" s="234">
        <v>4</v>
      </c>
      <c r="AO367" s="234">
        <v>4</v>
      </c>
      <c r="AP367" s="234">
        <v>4</v>
      </c>
      <c r="AQ367" s="234">
        <v>4</v>
      </c>
      <c r="AR367" s="234">
        <v>4</v>
      </c>
      <c r="AS367" s="234">
        <v>4</v>
      </c>
      <c r="AT367" s="234">
        <v>4</v>
      </c>
      <c r="AU367" s="234">
        <v>6</v>
      </c>
      <c r="AV367" s="236">
        <v>7</v>
      </c>
    </row>
    <row r="368" spans="2:48" ht="14.45">
      <c r="B368" s="735"/>
      <c r="C368" s="1" t="s">
        <v>196</v>
      </c>
      <c r="D368" s="211">
        <v>831</v>
      </c>
      <c r="E368" s="211">
        <v>807</v>
      </c>
      <c r="F368" s="211">
        <v>1433</v>
      </c>
      <c r="G368" s="211">
        <v>1300</v>
      </c>
      <c r="H368" s="211">
        <v>1795</v>
      </c>
      <c r="I368" s="211">
        <v>1129</v>
      </c>
      <c r="J368" s="211">
        <v>1552</v>
      </c>
      <c r="K368" s="212">
        <v>1448</v>
      </c>
      <c r="L368" s="211">
        <v>1537</v>
      </c>
      <c r="M368" s="211">
        <v>1587</v>
      </c>
      <c r="N368" s="211">
        <v>1641</v>
      </c>
      <c r="O368" s="211">
        <v>1123</v>
      </c>
      <c r="P368" s="212">
        <v>1090</v>
      </c>
      <c r="Q368" s="212">
        <v>1082</v>
      </c>
      <c r="R368" s="212">
        <v>1106</v>
      </c>
      <c r="S368" s="556">
        <f>100</f>
        <v>100</v>
      </c>
      <c r="T368" s="72">
        <f t="shared" si="265"/>
        <v>97.111913357400724</v>
      </c>
      <c r="U368" s="72">
        <f t="shared" si="263"/>
        <v>172.44283995186521</v>
      </c>
      <c r="V368" s="72">
        <f t="shared" si="263"/>
        <v>156.43802647412755</v>
      </c>
      <c r="W368" s="72">
        <f t="shared" si="263"/>
        <v>216.00481347773766</v>
      </c>
      <c r="X368" s="72">
        <f t="shared" si="263"/>
        <v>135.86040914560769</v>
      </c>
      <c r="Y368" s="72">
        <f t="shared" si="263"/>
        <v>186.76293622141998</v>
      </c>
      <c r="Z368" s="72">
        <f t="shared" si="263"/>
        <v>174.24789410348978</v>
      </c>
      <c r="AA368" s="72">
        <f t="shared" si="263"/>
        <v>184.95788206979543</v>
      </c>
      <c r="AB368" s="72">
        <f t="shared" si="227"/>
        <v>190.97472924187727</v>
      </c>
      <c r="AC368" s="72">
        <f t="shared" si="227"/>
        <v>197.47292418772562</v>
      </c>
      <c r="AD368" s="72">
        <f t="shared" si="227"/>
        <v>135.13838748495789</v>
      </c>
      <c r="AE368" s="72">
        <f t="shared" ref="AE368:AG368" si="294">P368*100/$D368</f>
        <v>131.16726835138388</v>
      </c>
      <c r="AF368" s="72">
        <f t="shared" si="294"/>
        <v>130.20457280385079</v>
      </c>
      <c r="AG368" s="73">
        <f t="shared" si="294"/>
        <v>133.09265944645006</v>
      </c>
      <c r="AH368" s="557">
        <v>1</v>
      </c>
      <c r="AI368" s="234">
        <v>1</v>
      </c>
      <c r="AJ368" s="234">
        <v>1</v>
      </c>
      <c r="AK368" s="234">
        <v>1</v>
      </c>
      <c r="AL368" s="234">
        <v>1</v>
      </c>
      <c r="AM368" s="234">
        <v>1</v>
      </c>
      <c r="AN368" s="234">
        <v>1</v>
      </c>
      <c r="AO368" s="234">
        <v>4</v>
      </c>
      <c r="AP368" s="234">
        <v>1</v>
      </c>
      <c r="AQ368" s="234">
        <v>1</v>
      </c>
      <c r="AR368" s="234">
        <v>1</v>
      </c>
      <c r="AS368" s="234">
        <v>1</v>
      </c>
      <c r="AT368" s="234">
        <v>4</v>
      </c>
      <c r="AU368" s="234">
        <v>6</v>
      </c>
      <c r="AV368" s="236">
        <v>7</v>
      </c>
    </row>
    <row r="369" spans="2:48" ht="14.45">
      <c r="B369" s="735"/>
      <c r="C369" s="1" t="s">
        <v>197</v>
      </c>
      <c r="D369" s="212">
        <v>264</v>
      </c>
      <c r="E369" s="212">
        <v>251</v>
      </c>
      <c r="F369" s="211">
        <v>0</v>
      </c>
      <c r="G369" s="211">
        <v>0</v>
      </c>
      <c r="H369" s="211">
        <v>0</v>
      </c>
      <c r="I369" s="211">
        <v>0</v>
      </c>
      <c r="J369" s="212">
        <v>255</v>
      </c>
      <c r="K369" s="212">
        <v>0</v>
      </c>
      <c r="L369" s="212">
        <v>0</v>
      </c>
      <c r="M369" s="212">
        <v>0</v>
      </c>
      <c r="N369" s="212">
        <v>0</v>
      </c>
      <c r="O369" s="212">
        <v>0</v>
      </c>
      <c r="P369" s="212">
        <v>0</v>
      </c>
      <c r="Q369" s="212">
        <v>0</v>
      </c>
      <c r="R369" s="212">
        <v>0</v>
      </c>
      <c r="S369" s="556">
        <f>100</f>
        <v>100</v>
      </c>
      <c r="T369" s="72">
        <f t="shared" si="265"/>
        <v>95.075757575757578</v>
      </c>
      <c r="U369" s="72">
        <f t="shared" si="263"/>
        <v>0</v>
      </c>
      <c r="V369" s="72">
        <f t="shared" si="263"/>
        <v>0</v>
      </c>
      <c r="W369" s="72">
        <f t="shared" si="263"/>
        <v>0</v>
      </c>
      <c r="X369" s="72">
        <f t="shared" si="263"/>
        <v>0</v>
      </c>
      <c r="Y369" s="72">
        <f t="shared" si="263"/>
        <v>96.590909090909093</v>
      </c>
      <c r="Z369" s="72">
        <f t="shared" si="263"/>
        <v>0</v>
      </c>
      <c r="AA369" s="72">
        <f t="shared" si="263"/>
        <v>0</v>
      </c>
      <c r="AB369" s="72">
        <f t="shared" si="227"/>
        <v>0</v>
      </c>
      <c r="AC369" s="72">
        <f t="shared" si="227"/>
        <v>0</v>
      </c>
      <c r="AD369" s="72">
        <f t="shared" si="227"/>
        <v>0</v>
      </c>
      <c r="AE369" s="72">
        <f t="shared" ref="AE369:AG369" si="295">P369*100/$D369</f>
        <v>0</v>
      </c>
      <c r="AF369" s="72">
        <f t="shared" si="295"/>
        <v>0</v>
      </c>
      <c r="AG369" s="73">
        <f t="shared" si="295"/>
        <v>0</v>
      </c>
      <c r="AH369" s="557">
        <v>4</v>
      </c>
      <c r="AI369" s="234">
        <v>4</v>
      </c>
      <c r="AJ369" s="234">
        <v>1</v>
      </c>
      <c r="AK369" s="234">
        <v>1</v>
      </c>
      <c r="AL369" s="234">
        <v>1</v>
      </c>
      <c r="AM369" s="234">
        <v>1</v>
      </c>
      <c r="AN369" s="234">
        <v>4</v>
      </c>
      <c r="AO369" s="234">
        <v>4</v>
      </c>
      <c r="AP369" s="234">
        <v>4</v>
      </c>
      <c r="AQ369" s="234">
        <v>4</v>
      </c>
      <c r="AR369" s="234">
        <v>4</v>
      </c>
      <c r="AS369" s="234">
        <v>4</v>
      </c>
      <c r="AT369" s="234">
        <v>4</v>
      </c>
      <c r="AU369" s="234">
        <v>6</v>
      </c>
      <c r="AV369" s="236">
        <v>7</v>
      </c>
    </row>
    <row r="370" spans="2:48" ht="14.45">
      <c r="B370" s="735"/>
      <c r="C370" s="1" t="s">
        <v>198</v>
      </c>
      <c r="D370" s="211">
        <v>34057</v>
      </c>
      <c r="E370" s="211">
        <v>34223</v>
      </c>
      <c r="F370" s="211">
        <v>32733</v>
      </c>
      <c r="G370" s="211">
        <v>34668</v>
      </c>
      <c r="H370" s="211">
        <v>36904</v>
      </c>
      <c r="I370" s="211">
        <v>37811</v>
      </c>
      <c r="J370" s="211">
        <v>41395</v>
      </c>
      <c r="K370" s="211">
        <v>44904</v>
      </c>
      <c r="L370" s="211">
        <v>48279</v>
      </c>
      <c r="M370" s="211">
        <v>50052</v>
      </c>
      <c r="N370" s="211">
        <v>52385</v>
      </c>
      <c r="O370" s="211">
        <v>52022</v>
      </c>
      <c r="P370" s="212">
        <v>50996</v>
      </c>
      <c r="Q370" s="212">
        <v>52250</v>
      </c>
      <c r="R370" s="212">
        <v>53139</v>
      </c>
      <c r="S370" s="556">
        <f>100</f>
        <v>100</v>
      </c>
      <c r="T370" s="72">
        <f t="shared" si="265"/>
        <v>100.48741815192177</v>
      </c>
      <c r="U370" s="72">
        <f t="shared" si="263"/>
        <v>96.112399800334728</v>
      </c>
      <c r="V370" s="72">
        <f t="shared" si="263"/>
        <v>101.79405114954341</v>
      </c>
      <c r="W370" s="72">
        <f t="shared" si="263"/>
        <v>108.35951493085122</v>
      </c>
      <c r="X370" s="72">
        <f t="shared" si="263"/>
        <v>111.02269724285756</v>
      </c>
      <c r="Y370" s="72">
        <f t="shared" si="263"/>
        <v>121.54623131808439</v>
      </c>
      <c r="Z370" s="72">
        <f t="shared" si="263"/>
        <v>131.84954634876823</v>
      </c>
      <c r="AA370" s="72">
        <f t="shared" si="263"/>
        <v>141.75940335320198</v>
      </c>
      <c r="AB370" s="72">
        <f t="shared" si="227"/>
        <v>146.96538156619783</v>
      </c>
      <c r="AC370" s="72">
        <f t="shared" si="227"/>
        <v>153.81566197844791</v>
      </c>
      <c r="AD370" s="72">
        <f t="shared" si="227"/>
        <v>152.74980180285991</v>
      </c>
      <c r="AE370" s="72">
        <f t="shared" ref="AE370:AG370" si="296">P370*100/$D370</f>
        <v>149.73720527351205</v>
      </c>
      <c r="AF370" s="72">
        <f t="shared" si="296"/>
        <v>153.41926769827054</v>
      </c>
      <c r="AG370" s="73">
        <f t="shared" si="296"/>
        <v>156.02959743958658</v>
      </c>
      <c r="AH370" s="557">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6"/>
      <c r="C371" s="8" t="s">
        <v>199</v>
      </c>
      <c r="D371">
        <v>33793</v>
      </c>
      <c r="E371">
        <v>33972</v>
      </c>
      <c r="F371">
        <v>32733</v>
      </c>
      <c r="G371">
        <v>34668</v>
      </c>
      <c r="H371">
        <v>36904</v>
      </c>
      <c r="I371">
        <v>37811</v>
      </c>
      <c r="J371">
        <v>41140</v>
      </c>
      <c r="K371">
        <v>44904</v>
      </c>
      <c r="L371">
        <v>48279</v>
      </c>
      <c r="M371">
        <v>50052</v>
      </c>
      <c r="N371">
        <v>52385</v>
      </c>
      <c r="O371">
        <v>52022</v>
      </c>
      <c r="P371">
        <v>50996</v>
      </c>
      <c r="Q371">
        <v>52250</v>
      </c>
      <c r="R371">
        <v>53139</v>
      </c>
      <c r="S371" s="556">
        <f>100</f>
        <v>100</v>
      </c>
      <c r="T371" s="72">
        <f t="shared" si="265"/>
        <v>100.52969549906786</v>
      </c>
      <c r="U371" s="72">
        <f t="shared" si="263"/>
        <v>96.86325570384399</v>
      </c>
      <c r="V371" s="72">
        <f t="shared" si="263"/>
        <v>102.58929364069482</v>
      </c>
      <c r="W371" s="72">
        <f t="shared" si="263"/>
        <v>109.20604858994466</v>
      </c>
      <c r="X371" s="72">
        <f t="shared" si="263"/>
        <v>111.89003639807061</v>
      </c>
      <c r="Y371" s="72">
        <f t="shared" si="263"/>
        <v>121.7411890036398</v>
      </c>
      <c r="Z371" s="72">
        <f t="shared" si="263"/>
        <v>132.87959044772586</v>
      </c>
      <c r="AA371" s="72">
        <f t="shared" si="263"/>
        <v>142.86686591897731</v>
      </c>
      <c r="AB371" s="72">
        <f t="shared" si="227"/>
        <v>148.11351463320807</v>
      </c>
      <c r="AC371" s="72">
        <f t="shared" si="227"/>
        <v>155.01731127748351</v>
      </c>
      <c r="AD371" s="72">
        <f t="shared" si="227"/>
        <v>153.94312431568667</v>
      </c>
      <c r="AE371" s="72">
        <f t="shared" ref="AE371:AG413" si="297">P371*100/$D371</f>
        <v>150.90699257242625</v>
      </c>
      <c r="AF371" s="72">
        <f t="shared" si="297"/>
        <v>154.61782025863346</v>
      </c>
      <c r="AG371" s="73">
        <f t="shared" si="297"/>
        <v>157.24854259757939</v>
      </c>
      <c r="AH371" s="237"/>
      <c r="AI371" s="238"/>
      <c r="AJ371" s="238"/>
      <c r="AK371" s="238"/>
      <c r="AL371" s="238"/>
      <c r="AM371" s="238"/>
      <c r="AN371" s="238"/>
      <c r="AO371" s="238"/>
      <c r="AP371" s="238"/>
      <c r="AQ371" s="238"/>
      <c r="AR371" s="238"/>
      <c r="AS371" s="238"/>
      <c r="AT371" s="238"/>
      <c r="AU371" s="238"/>
      <c r="AV371" s="239"/>
    </row>
    <row r="372" spans="2:48" ht="15" customHeight="1">
      <c r="B372" s="735" t="s">
        <v>151</v>
      </c>
      <c r="C372" s="1" t="s">
        <v>194</v>
      </c>
      <c r="D372" s="211">
        <v>2227</v>
      </c>
      <c r="E372" s="211">
        <v>2739</v>
      </c>
      <c r="F372" s="211">
        <v>2843</v>
      </c>
      <c r="G372" s="211">
        <v>2892</v>
      </c>
      <c r="H372" s="211">
        <v>2991</v>
      </c>
      <c r="I372" s="211">
        <v>2997</v>
      </c>
      <c r="J372" s="211">
        <v>3148</v>
      </c>
      <c r="K372" s="211">
        <v>3282</v>
      </c>
      <c r="L372" s="211">
        <v>3414</v>
      </c>
      <c r="M372" s="211">
        <v>3390</v>
      </c>
      <c r="N372" s="211">
        <v>3506</v>
      </c>
      <c r="O372" s="211">
        <v>3533</v>
      </c>
      <c r="P372" s="212">
        <v>3446</v>
      </c>
      <c r="Q372" s="212">
        <v>3538</v>
      </c>
      <c r="R372" s="212">
        <v>3596</v>
      </c>
      <c r="S372" s="556">
        <f>100</f>
        <v>100</v>
      </c>
      <c r="T372" s="72">
        <f t="shared" si="265"/>
        <v>122.99057027391109</v>
      </c>
      <c r="U372" s="72">
        <f t="shared" si="263"/>
        <v>127.66052986079929</v>
      </c>
      <c r="V372" s="72">
        <f t="shared" si="263"/>
        <v>129.86079928154467</v>
      </c>
      <c r="W372" s="72">
        <f t="shared" si="263"/>
        <v>134.30624158060169</v>
      </c>
      <c r="X372" s="72">
        <f t="shared" si="263"/>
        <v>134.5756623259991</v>
      </c>
      <c r="Y372" s="72">
        <f t="shared" si="263"/>
        <v>141.35608441850022</v>
      </c>
      <c r="Z372" s="72">
        <f t="shared" si="263"/>
        <v>147.3731477323754</v>
      </c>
      <c r="AA372" s="72">
        <f t="shared" si="263"/>
        <v>153.30040413111809</v>
      </c>
      <c r="AB372" s="72">
        <f t="shared" si="227"/>
        <v>152.22272114952852</v>
      </c>
      <c r="AC372" s="72">
        <f t="shared" si="227"/>
        <v>157.4315222272115</v>
      </c>
      <c r="AD372" s="72">
        <f t="shared" si="227"/>
        <v>158.64391558149978</v>
      </c>
      <c r="AE372" s="72">
        <f t="shared" si="297"/>
        <v>154.73731477323753</v>
      </c>
      <c r="AF372" s="72">
        <f t="shared" ref="AF372:AG413" si="298">Q372*100/$D372</f>
        <v>158.86843286933095</v>
      </c>
      <c r="AG372" s="73">
        <f t="shared" si="298"/>
        <v>161.47283340817242</v>
      </c>
      <c r="AH372" s="557">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35"/>
      <c r="C373" s="1" t="s">
        <v>195</v>
      </c>
      <c r="D373" s="211">
        <v>276</v>
      </c>
      <c r="E373" s="211">
        <v>298</v>
      </c>
      <c r="F373" s="211">
        <v>337</v>
      </c>
      <c r="G373" s="211">
        <v>386</v>
      </c>
      <c r="H373" s="211">
        <v>377</v>
      </c>
      <c r="I373" s="211">
        <v>419</v>
      </c>
      <c r="J373" s="211">
        <v>487</v>
      </c>
      <c r="K373" s="211">
        <v>528</v>
      </c>
      <c r="L373" s="211">
        <v>524</v>
      </c>
      <c r="M373" s="211">
        <v>645</v>
      </c>
      <c r="N373" s="211">
        <v>738</v>
      </c>
      <c r="O373" s="211">
        <v>866</v>
      </c>
      <c r="P373" s="212">
        <v>833</v>
      </c>
      <c r="Q373" s="212">
        <v>847</v>
      </c>
      <c r="R373" s="212">
        <v>864</v>
      </c>
      <c r="S373" s="556">
        <f>100</f>
        <v>100</v>
      </c>
      <c r="T373" s="72">
        <f t="shared" si="265"/>
        <v>107.97101449275362</v>
      </c>
      <c r="U373" s="72">
        <f t="shared" si="263"/>
        <v>122.10144927536231</v>
      </c>
      <c r="V373" s="72">
        <f t="shared" si="263"/>
        <v>139.85507246376812</v>
      </c>
      <c r="W373" s="72">
        <f t="shared" si="263"/>
        <v>136.59420289855072</v>
      </c>
      <c r="X373" s="72">
        <f t="shared" si="263"/>
        <v>151.81159420289856</v>
      </c>
      <c r="Y373" s="72">
        <f t="shared" si="263"/>
        <v>176.44927536231884</v>
      </c>
      <c r="Z373" s="72">
        <f t="shared" si="263"/>
        <v>191.30434782608697</v>
      </c>
      <c r="AA373" s="72">
        <f t="shared" si="263"/>
        <v>189.85507246376812</v>
      </c>
      <c r="AB373" s="72">
        <f t="shared" ref="AB373:AD374" si="299">M373*100/$D373</f>
        <v>233.69565217391303</v>
      </c>
      <c r="AC373" s="72">
        <f t="shared" si="299"/>
        <v>267.39130434782606</v>
      </c>
      <c r="AD373" s="72">
        <f t="shared" si="299"/>
        <v>313.768115942029</v>
      </c>
      <c r="AE373" s="72">
        <f t="shared" si="297"/>
        <v>301.81159420289856</v>
      </c>
      <c r="AF373" s="72">
        <f t="shared" si="298"/>
        <v>306.8840579710145</v>
      </c>
      <c r="AG373" s="73">
        <f t="shared" si="298"/>
        <v>313.04347826086956</v>
      </c>
      <c r="AH373" s="557">
        <v>1</v>
      </c>
      <c r="AI373" s="234">
        <v>1</v>
      </c>
      <c r="AJ373" s="234">
        <v>1</v>
      </c>
      <c r="AK373" s="234">
        <v>1</v>
      </c>
      <c r="AL373" s="234">
        <v>1</v>
      </c>
      <c r="AM373" s="234">
        <v>1</v>
      </c>
      <c r="AN373" s="234">
        <v>1</v>
      </c>
      <c r="AO373" s="234">
        <v>1</v>
      </c>
      <c r="AP373" s="234">
        <v>1</v>
      </c>
      <c r="AQ373" s="234">
        <v>1</v>
      </c>
      <c r="AR373" s="234">
        <v>1</v>
      </c>
      <c r="AS373" s="234">
        <v>1</v>
      </c>
      <c r="AT373" s="234">
        <v>4</v>
      </c>
      <c r="AU373" s="234">
        <v>6</v>
      </c>
      <c r="AV373" s="236">
        <v>7</v>
      </c>
    </row>
    <row r="374" spans="2:48" ht="14.45">
      <c r="B374" s="735"/>
      <c r="C374" s="1" t="s">
        <v>196</v>
      </c>
      <c r="D374" s="211">
        <v>0</v>
      </c>
      <c r="E374" s="211">
        <v>0</v>
      </c>
      <c r="F374" s="211">
        <v>0</v>
      </c>
      <c r="G374" s="211">
        <v>0</v>
      </c>
      <c r="H374" s="211">
        <v>0</v>
      </c>
      <c r="I374" s="211">
        <v>0</v>
      </c>
      <c r="J374" s="211">
        <v>0</v>
      </c>
      <c r="K374" s="211">
        <v>0</v>
      </c>
      <c r="L374" s="211">
        <v>0</v>
      </c>
      <c r="M374" s="211">
        <v>0</v>
      </c>
      <c r="N374" s="211">
        <v>0</v>
      </c>
      <c r="O374" s="211">
        <v>0</v>
      </c>
      <c r="P374" s="212">
        <v>0</v>
      </c>
      <c r="Q374" s="212">
        <v>0</v>
      </c>
      <c r="R374" s="212">
        <v>0</v>
      </c>
      <c r="S374" s="556">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7">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735"/>
      <c r="C375" s="1" t="s">
        <v>197</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556">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7">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35"/>
      <c r="C376" s="1" t="s">
        <v>198</v>
      </c>
      <c r="D376" s="211">
        <v>2503</v>
      </c>
      <c r="E376" s="211">
        <v>3037</v>
      </c>
      <c r="F376" s="211">
        <v>3180</v>
      </c>
      <c r="G376" s="211">
        <v>3278</v>
      </c>
      <c r="H376" s="211">
        <v>3368</v>
      </c>
      <c r="I376" s="211">
        <v>3416</v>
      </c>
      <c r="J376" s="211">
        <v>3635</v>
      </c>
      <c r="K376" s="211">
        <v>3810</v>
      </c>
      <c r="L376" s="211">
        <v>3938</v>
      </c>
      <c r="M376" s="211">
        <v>4035</v>
      </c>
      <c r="N376" s="211">
        <v>4244</v>
      </c>
      <c r="O376" s="211">
        <v>4399</v>
      </c>
      <c r="P376" s="212">
        <v>4279</v>
      </c>
      <c r="Q376" s="212">
        <v>4385</v>
      </c>
      <c r="R376" s="212">
        <v>4460</v>
      </c>
      <c r="S376" s="556">
        <f>100</f>
        <v>100</v>
      </c>
      <c r="T376" s="72">
        <f t="shared" si="265"/>
        <v>121.33439872153416</v>
      </c>
      <c r="U376" s="72">
        <f t="shared" si="265"/>
        <v>127.04754294846184</v>
      </c>
      <c r="V376" s="72">
        <f t="shared" si="265"/>
        <v>130.9628445864962</v>
      </c>
      <c r="W376" s="72">
        <f t="shared" si="265"/>
        <v>134.55852976428287</v>
      </c>
      <c r="X376" s="72">
        <f t="shared" si="300"/>
        <v>136.47622852576907</v>
      </c>
      <c r="Y376" s="72">
        <f t="shared" si="300"/>
        <v>145.22572912504995</v>
      </c>
      <c r="Z376" s="72">
        <f t="shared" si="300"/>
        <v>152.21733919296844</v>
      </c>
      <c r="AA376" s="72">
        <f t="shared" si="300"/>
        <v>157.33120255693169</v>
      </c>
      <c r="AB376" s="72">
        <f t="shared" si="300"/>
        <v>161.20655213743507</v>
      </c>
      <c r="AC376" s="72">
        <f t="shared" si="300"/>
        <v>169.55653216140632</v>
      </c>
      <c r="AD376" s="72">
        <f t="shared" si="300"/>
        <v>175.74910107870556</v>
      </c>
      <c r="AE376" s="72">
        <f t="shared" si="297"/>
        <v>170.95485417499</v>
      </c>
      <c r="AF376" s="72">
        <f t="shared" si="298"/>
        <v>175.18977227327207</v>
      </c>
      <c r="AG376" s="73">
        <f t="shared" si="298"/>
        <v>178.1861765880943</v>
      </c>
      <c r="AH376" s="557">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6"/>
      <c r="C377" s="8" t="s">
        <v>199</v>
      </c>
      <c r="D377">
        <v>2503</v>
      </c>
      <c r="E377">
        <v>3037</v>
      </c>
      <c r="F377">
        <v>3180</v>
      </c>
      <c r="G377">
        <v>3278</v>
      </c>
      <c r="H377">
        <v>3368</v>
      </c>
      <c r="I377">
        <v>3416</v>
      </c>
      <c r="J377">
        <v>3635</v>
      </c>
      <c r="K377">
        <v>3810</v>
      </c>
      <c r="L377">
        <v>3938</v>
      </c>
      <c r="M377">
        <v>4035</v>
      </c>
      <c r="N377">
        <v>4244</v>
      </c>
      <c r="O377">
        <v>4399</v>
      </c>
      <c r="P377">
        <v>4279</v>
      </c>
      <c r="Q377">
        <v>4385</v>
      </c>
      <c r="R377">
        <v>4460</v>
      </c>
      <c r="S377" s="556">
        <f>100</f>
        <v>100</v>
      </c>
      <c r="T377" s="72">
        <f t="shared" si="265"/>
        <v>121.33439872153416</v>
      </c>
      <c r="U377" s="72">
        <f t="shared" si="265"/>
        <v>127.04754294846184</v>
      </c>
      <c r="V377" s="72">
        <f t="shared" si="265"/>
        <v>130.9628445864962</v>
      </c>
      <c r="W377" s="72">
        <f t="shared" si="265"/>
        <v>134.55852976428287</v>
      </c>
      <c r="X377" s="72">
        <f t="shared" si="300"/>
        <v>136.47622852576907</v>
      </c>
      <c r="Y377" s="72">
        <f t="shared" si="300"/>
        <v>145.22572912504995</v>
      </c>
      <c r="Z377" s="72">
        <f t="shared" si="300"/>
        <v>152.21733919296844</v>
      </c>
      <c r="AA377" s="72">
        <f t="shared" si="300"/>
        <v>157.33120255693169</v>
      </c>
      <c r="AB377" s="72">
        <f t="shared" si="300"/>
        <v>161.20655213743507</v>
      </c>
      <c r="AC377" s="72">
        <f t="shared" si="300"/>
        <v>169.55653216140632</v>
      </c>
      <c r="AD377" s="72">
        <f t="shared" si="300"/>
        <v>175.74910107870556</v>
      </c>
      <c r="AE377" s="72">
        <f t="shared" si="297"/>
        <v>170.95485417499</v>
      </c>
      <c r="AF377" s="72">
        <f t="shared" si="298"/>
        <v>175.18977227327207</v>
      </c>
      <c r="AG377" s="73">
        <f t="shared" si="298"/>
        <v>178.1861765880943</v>
      </c>
      <c r="AH377" s="237"/>
      <c r="AI377" s="238"/>
      <c r="AJ377" s="238"/>
      <c r="AK377" s="238"/>
      <c r="AL377" s="238"/>
      <c r="AM377" s="238"/>
      <c r="AN377" s="238"/>
      <c r="AO377" s="238"/>
      <c r="AP377" s="238"/>
      <c r="AQ377" s="238"/>
      <c r="AR377" s="238"/>
      <c r="AS377" s="238"/>
      <c r="AT377" s="238"/>
      <c r="AU377" s="238"/>
      <c r="AV377" s="239"/>
    </row>
    <row r="378" spans="2:48" ht="15" customHeight="1">
      <c r="B378" s="735" t="s">
        <v>161</v>
      </c>
      <c r="C378" s="1" t="s">
        <v>194</v>
      </c>
      <c r="D378" s="211">
        <v>4769</v>
      </c>
      <c r="E378" s="211">
        <v>4801</v>
      </c>
      <c r="F378" s="211">
        <v>4291</v>
      </c>
      <c r="G378" s="211">
        <v>4169</v>
      </c>
      <c r="H378" s="211">
        <v>4079</v>
      </c>
      <c r="I378" s="211">
        <v>3876</v>
      </c>
      <c r="J378" s="211">
        <v>3874</v>
      </c>
      <c r="K378" s="211">
        <v>3837</v>
      </c>
      <c r="L378" s="211">
        <v>4058</v>
      </c>
      <c r="M378" s="211">
        <v>4005</v>
      </c>
      <c r="N378" s="211">
        <v>4112</v>
      </c>
      <c r="O378" s="211">
        <v>4099</v>
      </c>
      <c r="P378" s="212">
        <v>4055</v>
      </c>
      <c r="Q378" s="212">
        <v>4211</v>
      </c>
      <c r="R378" s="212">
        <v>4241</v>
      </c>
      <c r="S378" s="556">
        <f>100</f>
        <v>100</v>
      </c>
      <c r="T378" s="72">
        <f t="shared" si="265"/>
        <v>100.67100020968756</v>
      </c>
      <c r="U378" s="72">
        <f t="shared" si="265"/>
        <v>89.976934367791984</v>
      </c>
      <c r="V378" s="72">
        <f t="shared" si="265"/>
        <v>87.418746068358146</v>
      </c>
      <c r="W378" s="72">
        <f t="shared" si="265"/>
        <v>85.531557978611872</v>
      </c>
      <c r="X378" s="72">
        <f t="shared" si="300"/>
        <v>81.274900398406373</v>
      </c>
      <c r="Y378" s="72">
        <f t="shared" si="300"/>
        <v>81.232962885300907</v>
      </c>
      <c r="Z378" s="72">
        <f t="shared" si="300"/>
        <v>80.45711889284965</v>
      </c>
      <c r="AA378" s="72">
        <f t="shared" si="300"/>
        <v>85.091214091004403</v>
      </c>
      <c r="AB378" s="72">
        <f t="shared" si="300"/>
        <v>83.979869993709372</v>
      </c>
      <c r="AC378" s="72">
        <f t="shared" si="300"/>
        <v>86.223526944852168</v>
      </c>
      <c r="AD378" s="72">
        <f t="shared" si="300"/>
        <v>85.950933109666593</v>
      </c>
      <c r="AE378" s="72">
        <f t="shared" si="297"/>
        <v>85.028307821346189</v>
      </c>
      <c r="AF378" s="72">
        <f t="shared" si="298"/>
        <v>88.29943384357307</v>
      </c>
      <c r="AG378" s="73">
        <f t="shared" si="298"/>
        <v>88.928496540155166</v>
      </c>
      <c r="AH378" s="557">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5"/>
      <c r="C379" s="1" t="s">
        <v>195</v>
      </c>
      <c r="D379" s="211">
        <v>2313</v>
      </c>
      <c r="E379" s="212">
        <v>2092</v>
      </c>
      <c r="F379" s="212">
        <v>2167</v>
      </c>
      <c r="G379" s="212">
        <v>2098</v>
      </c>
      <c r="H379" s="212">
        <v>2034</v>
      </c>
      <c r="I379" s="212">
        <v>2109</v>
      </c>
      <c r="J379" s="212">
        <v>1920</v>
      </c>
      <c r="K379" s="212">
        <v>1925</v>
      </c>
      <c r="L379" s="212">
        <v>2209</v>
      </c>
      <c r="M379" s="212">
        <v>2334</v>
      </c>
      <c r="N379" s="212">
        <v>2352</v>
      </c>
      <c r="O379" s="212">
        <v>2311</v>
      </c>
      <c r="P379" s="212">
        <v>2408</v>
      </c>
      <c r="Q379" s="212">
        <v>2404</v>
      </c>
      <c r="R379" s="212">
        <v>2430</v>
      </c>
      <c r="S379" s="556">
        <f>100</f>
        <v>100</v>
      </c>
      <c r="T379" s="72">
        <f t="shared" si="265"/>
        <v>90.445309122351929</v>
      </c>
      <c r="U379" s="72">
        <f t="shared" si="265"/>
        <v>93.687851275399908</v>
      </c>
      <c r="V379" s="72">
        <f t="shared" si="265"/>
        <v>90.704712494595768</v>
      </c>
      <c r="W379" s="72">
        <f t="shared" si="265"/>
        <v>87.937743190661479</v>
      </c>
      <c r="X379" s="72">
        <f t="shared" si="300"/>
        <v>91.180285343709471</v>
      </c>
      <c r="Y379" s="72">
        <f t="shared" si="300"/>
        <v>83.009079118028538</v>
      </c>
      <c r="Z379" s="72">
        <f t="shared" si="300"/>
        <v>83.225248594898403</v>
      </c>
      <c r="AA379" s="72">
        <f t="shared" si="300"/>
        <v>95.503674881106789</v>
      </c>
      <c r="AB379" s="72">
        <f t="shared" si="300"/>
        <v>100.90791180285343</v>
      </c>
      <c r="AC379" s="72">
        <f t="shared" si="300"/>
        <v>101.68612191958495</v>
      </c>
      <c r="AD379" s="72">
        <f t="shared" si="300"/>
        <v>99.913532209252054</v>
      </c>
      <c r="AE379" s="72">
        <f t="shared" si="297"/>
        <v>104.10722006052745</v>
      </c>
      <c r="AF379" s="72">
        <f t="shared" si="298"/>
        <v>103.93428447903156</v>
      </c>
      <c r="AG379" s="73">
        <f t="shared" si="298"/>
        <v>105.05836575875486</v>
      </c>
      <c r="AH379" s="557">
        <v>1</v>
      </c>
      <c r="AI379" s="234">
        <v>4</v>
      </c>
      <c r="AJ379" s="234">
        <v>4</v>
      </c>
      <c r="AK379" s="234">
        <v>4</v>
      </c>
      <c r="AL379" s="234">
        <v>4</v>
      </c>
      <c r="AM379" s="234">
        <v>4</v>
      </c>
      <c r="AN379" s="234">
        <v>4</v>
      </c>
      <c r="AO379" s="234">
        <v>4</v>
      </c>
      <c r="AP379" s="234">
        <v>4</v>
      </c>
      <c r="AQ379" s="234">
        <v>4</v>
      </c>
      <c r="AR379" s="234">
        <v>4</v>
      </c>
      <c r="AS379" s="234">
        <v>4</v>
      </c>
      <c r="AT379" s="234">
        <v>4</v>
      </c>
      <c r="AU379" s="234">
        <v>6</v>
      </c>
      <c r="AV379" s="236">
        <v>7</v>
      </c>
    </row>
    <row r="380" spans="2:48" ht="14.45">
      <c r="B380" s="735"/>
      <c r="C380" s="1" t="s">
        <v>196</v>
      </c>
      <c r="D380" s="212">
        <v>1998</v>
      </c>
      <c r="E380" s="211">
        <v>2198</v>
      </c>
      <c r="F380" s="211">
        <v>1901</v>
      </c>
      <c r="G380" s="211">
        <v>2067</v>
      </c>
      <c r="H380" s="211">
        <v>1983</v>
      </c>
      <c r="I380" s="211">
        <v>1987</v>
      </c>
      <c r="J380" s="211">
        <v>2272</v>
      </c>
      <c r="K380" s="211">
        <v>2591</v>
      </c>
      <c r="L380" s="211">
        <v>2990</v>
      </c>
      <c r="M380" s="211">
        <v>3005</v>
      </c>
      <c r="N380" s="211">
        <v>2883</v>
      </c>
      <c r="O380" s="211">
        <v>3208</v>
      </c>
      <c r="P380" s="212">
        <v>3159</v>
      </c>
      <c r="Q380" s="212">
        <v>3035</v>
      </c>
      <c r="R380" s="212">
        <v>3073</v>
      </c>
      <c r="S380" s="556">
        <f>100</f>
        <v>100</v>
      </c>
      <c r="T380" s="72">
        <f t="shared" si="265"/>
        <v>110.01001001001001</v>
      </c>
      <c r="U380" s="72">
        <f t="shared" si="265"/>
        <v>95.14514514514515</v>
      </c>
      <c r="V380" s="72">
        <f t="shared" si="265"/>
        <v>103.45345345345345</v>
      </c>
      <c r="W380" s="72">
        <f t="shared" si="265"/>
        <v>99.249249249249246</v>
      </c>
      <c r="X380" s="72">
        <f t="shared" si="300"/>
        <v>99.449449449449446</v>
      </c>
      <c r="Y380" s="72">
        <f t="shared" si="300"/>
        <v>113.71371371371372</v>
      </c>
      <c r="Z380" s="72">
        <f t="shared" si="300"/>
        <v>129.67967967967968</v>
      </c>
      <c r="AA380" s="72">
        <f t="shared" si="300"/>
        <v>149.64964964964966</v>
      </c>
      <c r="AB380" s="72">
        <f t="shared" si="300"/>
        <v>150.4004004004004</v>
      </c>
      <c r="AC380" s="72">
        <f t="shared" si="300"/>
        <v>144.2942942942943</v>
      </c>
      <c r="AD380" s="72">
        <f t="shared" si="300"/>
        <v>160.56056056056056</v>
      </c>
      <c r="AE380" s="72">
        <f t="shared" si="297"/>
        <v>158.1081081081081</v>
      </c>
      <c r="AF380" s="72">
        <f t="shared" si="298"/>
        <v>151.90190190190191</v>
      </c>
      <c r="AG380" s="73">
        <f t="shared" si="298"/>
        <v>153.80380380380382</v>
      </c>
      <c r="AH380" s="557">
        <v>4</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5"/>
      <c r="C381" s="1" t="s">
        <v>197</v>
      </c>
      <c r="D381" s="212">
        <v>522</v>
      </c>
      <c r="E381" s="212">
        <v>511</v>
      </c>
      <c r="F381" s="212">
        <v>514</v>
      </c>
      <c r="G381" s="212">
        <v>524</v>
      </c>
      <c r="H381" s="212">
        <v>531</v>
      </c>
      <c r="I381" s="212">
        <v>522</v>
      </c>
      <c r="J381" s="212">
        <v>506</v>
      </c>
      <c r="K381" s="212">
        <v>550</v>
      </c>
      <c r="L381" s="212">
        <v>638</v>
      </c>
      <c r="M381" s="212">
        <v>652</v>
      </c>
      <c r="N381" s="212">
        <v>952</v>
      </c>
      <c r="O381" s="212">
        <v>1003</v>
      </c>
      <c r="P381" s="212">
        <v>821</v>
      </c>
      <c r="Q381" s="212">
        <v>747</v>
      </c>
      <c r="R381" s="212">
        <v>773</v>
      </c>
      <c r="S381" s="556">
        <f>100</f>
        <v>100</v>
      </c>
      <c r="T381" s="72">
        <f t="shared" si="265"/>
        <v>97.892720306513411</v>
      </c>
      <c r="U381" s="72">
        <f t="shared" si="265"/>
        <v>98.467432950191565</v>
      </c>
      <c r="V381" s="72">
        <f t="shared" si="265"/>
        <v>100.38314176245211</v>
      </c>
      <c r="W381" s="72">
        <f t="shared" si="265"/>
        <v>101.72413793103448</v>
      </c>
      <c r="X381" s="72">
        <f t="shared" si="300"/>
        <v>100</v>
      </c>
      <c r="Y381" s="72">
        <f t="shared" si="300"/>
        <v>96.934865900383144</v>
      </c>
      <c r="Z381" s="72">
        <f t="shared" si="300"/>
        <v>105.3639846743295</v>
      </c>
      <c r="AA381" s="72">
        <f t="shared" si="300"/>
        <v>122.22222222222223</v>
      </c>
      <c r="AB381" s="72">
        <f t="shared" si="300"/>
        <v>124.90421455938697</v>
      </c>
      <c r="AC381" s="72">
        <f t="shared" si="300"/>
        <v>182.37547892720306</v>
      </c>
      <c r="AD381" s="72">
        <f t="shared" si="300"/>
        <v>192.14559386973181</v>
      </c>
      <c r="AE381" s="72">
        <f t="shared" si="297"/>
        <v>157.27969348659005</v>
      </c>
      <c r="AF381" s="72">
        <f t="shared" si="298"/>
        <v>143.10344827586206</v>
      </c>
      <c r="AG381" s="73">
        <f t="shared" si="298"/>
        <v>148.08429118773947</v>
      </c>
      <c r="AH381" s="557">
        <v>4</v>
      </c>
      <c r="AI381" s="234">
        <v>4</v>
      </c>
      <c r="AJ381" s="234">
        <v>4</v>
      </c>
      <c r="AK381" s="234">
        <v>4</v>
      </c>
      <c r="AL381" s="234">
        <v>4</v>
      </c>
      <c r="AM381" s="234">
        <v>4</v>
      </c>
      <c r="AN381" s="234">
        <v>4</v>
      </c>
      <c r="AO381" s="234">
        <v>4</v>
      </c>
      <c r="AP381" s="234">
        <v>4</v>
      </c>
      <c r="AQ381" s="234">
        <v>4</v>
      </c>
      <c r="AR381" s="234">
        <v>4</v>
      </c>
      <c r="AS381" s="234">
        <v>4</v>
      </c>
      <c r="AT381" s="234">
        <v>4</v>
      </c>
      <c r="AU381" s="234">
        <v>6</v>
      </c>
      <c r="AV381" s="236">
        <v>7</v>
      </c>
    </row>
    <row r="382" spans="2:48" ht="14.45">
      <c r="B382" s="735"/>
      <c r="C382" s="1" t="s">
        <v>198</v>
      </c>
      <c r="D382" s="211">
        <v>9602</v>
      </c>
      <c r="E382" s="211">
        <v>9602</v>
      </c>
      <c r="F382" s="211">
        <v>8873</v>
      </c>
      <c r="G382" s="211">
        <v>8858</v>
      </c>
      <c r="H382" s="211">
        <v>8627</v>
      </c>
      <c r="I382" s="211">
        <v>8494</v>
      </c>
      <c r="J382" s="211">
        <v>8572</v>
      </c>
      <c r="K382" s="211">
        <v>8903</v>
      </c>
      <c r="L382" s="211">
        <v>9895</v>
      </c>
      <c r="M382" s="211">
        <v>9996</v>
      </c>
      <c r="N382" s="211">
        <v>10299</v>
      </c>
      <c r="O382" s="211">
        <v>10621</v>
      </c>
      <c r="P382" s="212">
        <v>10443</v>
      </c>
      <c r="Q382" s="212">
        <v>10397</v>
      </c>
      <c r="R382" s="212">
        <v>10517</v>
      </c>
      <c r="S382" s="556">
        <f>100</f>
        <v>100</v>
      </c>
      <c r="T382" s="72">
        <f t="shared" si="265"/>
        <v>100</v>
      </c>
      <c r="U382" s="72">
        <f t="shared" si="265"/>
        <v>92.40783170172881</v>
      </c>
      <c r="V382" s="72">
        <f t="shared" si="265"/>
        <v>92.251614247031867</v>
      </c>
      <c r="W382" s="72">
        <f t="shared" si="265"/>
        <v>89.845865444699015</v>
      </c>
      <c r="X382" s="72">
        <f t="shared" si="300"/>
        <v>88.460737346386168</v>
      </c>
      <c r="Y382" s="72">
        <f t="shared" si="300"/>
        <v>89.273068110810243</v>
      </c>
      <c r="Z382" s="72">
        <f t="shared" si="300"/>
        <v>92.720266611122682</v>
      </c>
      <c r="AA382" s="72">
        <f t="shared" si="300"/>
        <v>103.05144761508019</v>
      </c>
      <c r="AB382" s="72">
        <f t="shared" si="300"/>
        <v>104.10331181003957</v>
      </c>
      <c r="AC382" s="72">
        <f t="shared" si="300"/>
        <v>107.25890439491772</v>
      </c>
      <c r="AD382" s="72">
        <f t="shared" si="300"/>
        <v>110.61237242241199</v>
      </c>
      <c r="AE382" s="72">
        <f t="shared" si="297"/>
        <v>108.75859196000833</v>
      </c>
      <c r="AF382" s="72">
        <f t="shared" si="298"/>
        <v>108.27952509893773</v>
      </c>
      <c r="AG382" s="73">
        <f t="shared" si="298"/>
        <v>109.52926473651323</v>
      </c>
      <c r="AH382" s="557">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6"/>
      <c r="C383" s="8" t="s">
        <v>199</v>
      </c>
      <c r="D383">
        <v>9080</v>
      </c>
      <c r="E383">
        <v>9091</v>
      </c>
      <c r="F383">
        <v>8359</v>
      </c>
      <c r="G383">
        <v>8334</v>
      </c>
      <c r="H383">
        <v>8096</v>
      </c>
      <c r="I383">
        <v>7972</v>
      </c>
      <c r="J383">
        <v>8066</v>
      </c>
      <c r="K383">
        <v>8353</v>
      </c>
      <c r="L383">
        <v>9257</v>
      </c>
      <c r="M383">
        <v>9344</v>
      </c>
      <c r="N383">
        <v>9347</v>
      </c>
      <c r="O383">
        <v>9618</v>
      </c>
      <c r="P383">
        <v>9622</v>
      </c>
      <c r="Q383">
        <v>9650</v>
      </c>
      <c r="R383">
        <v>9744</v>
      </c>
      <c r="S383" s="556">
        <f>100</f>
        <v>100</v>
      </c>
      <c r="T383" s="72">
        <f t="shared" si="265"/>
        <v>100.12114537444934</v>
      </c>
      <c r="U383" s="72">
        <f t="shared" si="265"/>
        <v>92.059471365638771</v>
      </c>
      <c r="V383" s="72">
        <f t="shared" si="265"/>
        <v>91.784140969162991</v>
      </c>
      <c r="W383" s="72">
        <f t="shared" si="265"/>
        <v>89.162995594713649</v>
      </c>
      <c r="X383" s="72">
        <f t="shared" si="300"/>
        <v>87.797356828193827</v>
      </c>
      <c r="Y383" s="72">
        <f t="shared" si="300"/>
        <v>88.832599118942724</v>
      </c>
      <c r="Z383" s="72">
        <f t="shared" si="300"/>
        <v>91.993392070484575</v>
      </c>
      <c r="AA383" s="72">
        <f t="shared" si="300"/>
        <v>101.94933920704845</v>
      </c>
      <c r="AB383" s="72">
        <f t="shared" si="300"/>
        <v>102.90748898678414</v>
      </c>
      <c r="AC383" s="72">
        <f t="shared" si="300"/>
        <v>102.94052863436123</v>
      </c>
      <c r="AD383" s="72">
        <f t="shared" si="300"/>
        <v>105.92511013215859</v>
      </c>
      <c r="AE383" s="72">
        <f t="shared" si="297"/>
        <v>105.96916299559471</v>
      </c>
      <c r="AF383" s="72">
        <f t="shared" si="298"/>
        <v>106.27753303964758</v>
      </c>
      <c r="AG383" s="73">
        <f t="shared" si="298"/>
        <v>107.31277533039648</v>
      </c>
      <c r="AH383" s="237"/>
      <c r="AI383" s="238"/>
      <c r="AJ383" s="238"/>
      <c r="AK383" s="238"/>
      <c r="AL383" s="238"/>
      <c r="AM383" s="238"/>
      <c r="AN383" s="238"/>
      <c r="AO383" s="238"/>
      <c r="AP383" s="238"/>
      <c r="AQ383" s="238"/>
      <c r="AR383" s="238"/>
      <c r="AS383" s="238"/>
      <c r="AT383" s="238"/>
      <c r="AU383" s="238"/>
      <c r="AV383" s="239"/>
    </row>
    <row r="384" spans="2:48" ht="15" customHeight="1">
      <c r="B384" s="735" t="s">
        <v>142</v>
      </c>
      <c r="C384" s="1" t="s">
        <v>194</v>
      </c>
      <c r="D384" s="211">
        <v>1982</v>
      </c>
      <c r="E384" s="211">
        <v>2146</v>
      </c>
      <c r="F384" s="211">
        <v>1809</v>
      </c>
      <c r="G384" s="211">
        <v>1537</v>
      </c>
      <c r="H384" s="211">
        <v>1541</v>
      </c>
      <c r="I384" s="211">
        <v>1510</v>
      </c>
      <c r="J384" s="211">
        <v>1401</v>
      </c>
      <c r="K384" s="211">
        <v>1537</v>
      </c>
      <c r="L384" s="211">
        <v>1516</v>
      </c>
      <c r="M384" s="211">
        <v>1451</v>
      </c>
      <c r="N384" s="211">
        <v>1540</v>
      </c>
      <c r="O384" s="211">
        <v>1554</v>
      </c>
      <c r="P384" s="212">
        <v>1537</v>
      </c>
      <c r="Q384" s="212">
        <v>1596</v>
      </c>
      <c r="R384" s="212">
        <v>1607</v>
      </c>
      <c r="S384" s="556">
        <f>100</f>
        <v>100</v>
      </c>
      <c r="T384" s="72">
        <f t="shared" si="265"/>
        <v>108.2744702320888</v>
      </c>
      <c r="U384" s="72">
        <f t="shared" si="265"/>
        <v>91.271442986881937</v>
      </c>
      <c r="V384" s="72">
        <f t="shared" si="265"/>
        <v>77.547931382441973</v>
      </c>
      <c r="W384" s="72">
        <f t="shared" si="265"/>
        <v>77.749747729566096</v>
      </c>
      <c r="X384" s="72">
        <f t="shared" si="300"/>
        <v>76.18567103935419</v>
      </c>
      <c r="Y384" s="72">
        <f t="shared" si="300"/>
        <v>70.686175580221999</v>
      </c>
      <c r="Z384" s="72">
        <f t="shared" si="300"/>
        <v>77.547931382441973</v>
      </c>
      <c r="AA384" s="72">
        <f t="shared" si="300"/>
        <v>76.48839556004036</v>
      </c>
      <c r="AB384" s="72">
        <f t="shared" si="300"/>
        <v>73.208879919273457</v>
      </c>
      <c r="AC384" s="72">
        <f t="shared" si="300"/>
        <v>77.699293642785065</v>
      </c>
      <c r="AD384" s="72">
        <f t="shared" si="300"/>
        <v>78.405650857719479</v>
      </c>
      <c r="AE384" s="72">
        <f t="shared" si="297"/>
        <v>77.547931382441973</v>
      </c>
      <c r="AF384" s="72">
        <f t="shared" si="298"/>
        <v>80.524722502522707</v>
      </c>
      <c r="AG384" s="73">
        <f t="shared" si="298"/>
        <v>81.079717457114029</v>
      </c>
      <c r="AH384" s="557">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5"/>
      <c r="C385" s="1" t="s">
        <v>195</v>
      </c>
      <c r="D385" s="211">
        <v>5990</v>
      </c>
      <c r="E385" s="211">
        <v>5065</v>
      </c>
      <c r="F385" s="211">
        <v>5116</v>
      </c>
      <c r="G385" s="211">
        <v>5364</v>
      </c>
      <c r="H385" s="211">
        <v>4561</v>
      </c>
      <c r="I385" s="211">
        <v>5074</v>
      </c>
      <c r="J385" s="211">
        <v>6216</v>
      </c>
      <c r="K385" s="211">
        <v>6990</v>
      </c>
      <c r="L385" s="211">
        <v>7686</v>
      </c>
      <c r="M385" s="211">
        <v>8711</v>
      </c>
      <c r="N385" s="211">
        <v>8925</v>
      </c>
      <c r="O385" s="211">
        <v>10724</v>
      </c>
      <c r="P385" s="212">
        <v>10497</v>
      </c>
      <c r="Q385" s="212">
        <v>10481</v>
      </c>
      <c r="R385" s="212">
        <v>10596</v>
      </c>
      <c r="S385" s="556">
        <f>100</f>
        <v>100</v>
      </c>
      <c r="T385" s="72">
        <f t="shared" si="265"/>
        <v>84.557595993322209</v>
      </c>
      <c r="U385" s="72">
        <f t="shared" si="265"/>
        <v>85.409015025041739</v>
      </c>
      <c r="V385" s="72">
        <f t="shared" si="265"/>
        <v>89.549248747913182</v>
      </c>
      <c r="W385" s="72">
        <f t="shared" si="265"/>
        <v>76.143572621035062</v>
      </c>
      <c r="X385" s="72">
        <f t="shared" si="300"/>
        <v>84.707846410684468</v>
      </c>
      <c r="Y385" s="72">
        <f t="shared" si="300"/>
        <v>103.7729549248748</v>
      </c>
      <c r="Z385" s="72">
        <f t="shared" si="300"/>
        <v>116.69449081803005</v>
      </c>
      <c r="AA385" s="72">
        <f t="shared" si="300"/>
        <v>128.31385642737897</v>
      </c>
      <c r="AB385" s="72">
        <f t="shared" si="300"/>
        <v>145.42570951585978</v>
      </c>
      <c r="AC385" s="72">
        <f t="shared" si="300"/>
        <v>148.99833055091818</v>
      </c>
      <c r="AD385" s="72">
        <f t="shared" si="300"/>
        <v>179.03171953255426</v>
      </c>
      <c r="AE385" s="72">
        <f t="shared" si="297"/>
        <v>175.24207011686144</v>
      </c>
      <c r="AF385" s="72">
        <f t="shared" si="298"/>
        <v>174.97495826377295</v>
      </c>
      <c r="AG385" s="73">
        <f t="shared" si="298"/>
        <v>176.89482470784642</v>
      </c>
      <c r="AH385" s="557">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5"/>
      <c r="C386" s="1" t="s">
        <v>196</v>
      </c>
      <c r="D386" s="211">
        <v>13249</v>
      </c>
      <c r="E386" s="211">
        <v>10029</v>
      </c>
      <c r="F386" s="211">
        <v>12551</v>
      </c>
      <c r="G386" s="211">
        <v>13784</v>
      </c>
      <c r="H386" s="211">
        <v>14522</v>
      </c>
      <c r="I386" s="211">
        <v>16695</v>
      </c>
      <c r="J386" s="211">
        <v>17483</v>
      </c>
      <c r="K386" s="211">
        <v>19400</v>
      </c>
      <c r="L386" s="211">
        <v>26641</v>
      </c>
      <c r="M386" s="211">
        <v>28924</v>
      </c>
      <c r="N386" s="211">
        <v>31435</v>
      </c>
      <c r="O386" s="211">
        <v>34155</v>
      </c>
      <c r="P386" s="212">
        <v>33632</v>
      </c>
      <c r="Q386" s="212">
        <v>32312</v>
      </c>
      <c r="R386" s="212">
        <v>32717</v>
      </c>
      <c r="S386" s="556">
        <f>100</f>
        <v>100</v>
      </c>
      <c r="T386" s="72">
        <f t="shared" si="265"/>
        <v>75.696278964450144</v>
      </c>
      <c r="U386" s="72">
        <f t="shared" si="265"/>
        <v>94.731677862480183</v>
      </c>
      <c r="V386" s="72">
        <f t="shared" si="265"/>
        <v>104.03804060683825</v>
      </c>
      <c r="W386" s="72">
        <f t="shared" si="265"/>
        <v>109.60827232243943</v>
      </c>
      <c r="X386" s="72">
        <f t="shared" si="300"/>
        <v>126.00951015170956</v>
      </c>
      <c r="Y386" s="72">
        <f t="shared" si="300"/>
        <v>131.95712883991246</v>
      </c>
      <c r="Z386" s="72">
        <f t="shared" si="300"/>
        <v>146.42614536946184</v>
      </c>
      <c r="AA386" s="72">
        <f t="shared" si="300"/>
        <v>201.07932674164087</v>
      </c>
      <c r="AB386" s="72">
        <f t="shared" si="300"/>
        <v>218.31081591063477</v>
      </c>
      <c r="AC386" s="72">
        <f t="shared" si="300"/>
        <v>237.26318967469243</v>
      </c>
      <c r="AD386" s="72">
        <f t="shared" si="300"/>
        <v>257.79304098422523</v>
      </c>
      <c r="AE386" s="72">
        <f t="shared" si="297"/>
        <v>253.84557325081138</v>
      </c>
      <c r="AF386" s="72">
        <f t="shared" si="298"/>
        <v>243.88255717412636</v>
      </c>
      <c r="AG386" s="73">
        <f t="shared" si="298"/>
        <v>246.93939165220016</v>
      </c>
      <c r="AH386" s="557">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5"/>
      <c r="C387" s="1" t="s">
        <v>197</v>
      </c>
      <c r="D387" s="211">
        <v>34401</v>
      </c>
      <c r="E387" s="211">
        <v>19643</v>
      </c>
      <c r="F387" s="211">
        <v>30295</v>
      </c>
      <c r="G387" s="211">
        <v>37949</v>
      </c>
      <c r="H387" s="211">
        <v>38761</v>
      </c>
      <c r="I387" s="211">
        <v>43772</v>
      </c>
      <c r="J387" s="211">
        <v>53231</v>
      </c>
      <c r="K387" s="211">
        <v>64470</v>
      </c>
      <c r="L387" s="211">
        <v>67103</v>
      </c>
      <c r="M387" s="211">
        <v>67886</v>
      </c>
      <c r="N387" s="211">
        <v>67346</v>
      </c>
      <c r="O387" s="211">
        <v>57551</v>
      </c>
      <c r="P387" s="212">
        <v>54817</v>
      </c>
      <c r="Q387" s="212">
        <v>49887</v>
      </c>
      <c r="R387" s="212">
        <v>51593</v>
      </c>
      <c r="S387" s="556">
        <f>100</f>
        <v>100</v>
      </c>
      <c r="T387" s="72">
        <f t="shared" si="265"/>
        <v>57.100084299875</v>
      </c>
      <c r="U387" s="72">
        <f t="shared" si="265"/>
        <v>88.064300456382085</v>
      </c>
      <c r="V387" s="72">
        <f t="shared" si="265"/>
        <v>110.31365367285835</v>
      </c>
      <c r="W387" s="72">
        <f t="shared" si="265"/>
        <v>112.67405017296009</v>
      </c>
      <c r="X387" s="72">
        <f t="shared" si="300"/>
        <v>127.24048719513968</v>
      </c>
      <c r="Y387" s="72">
        <f t="shared" si="300"/>
        <v>154.73678090753177</v>
      </c>
      <c r="Z387" s="72">
        <f t="shared" si="300"/>
        <v>187.40734280980203</v>
      </c>
      <c r="AA387" s="72">
        <f t="shared" si="300"/>
        <v>195.06119008168366</v>
      </c>
      <c r="AB387" s="72">
        <f t="shared" si="300"/>
        <v>197.33728670678178</v>
      </c>
      <c r="AC387" s="72">
        <f t="shared" si="300"/>
        <v>195.76756489636929</v>
      </c>
      <c r="AD387" s="72">
        <f t="shared" si="300"/>
        <v>167.29455539083168</v>
      </c>
      <c r="AE387" s="72">
        <f t="shared" si="297"/>
        <v>159.34711200255808</v>
      </c>
      <c r="AF387" s="72">
        <f t="shared" si="298"/>
        <v>145.01613325194035</v>
      </c>
      <c r="AG387" s="73">
        <f t="shared" si="298"/>
        <v>149.9752914159472</v>
      </c>
      <c r="AH387" s="557">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5"/>
      <c r="C388" s="1" t="s">
        <v>198</v>
      </c>
      <c r="D388" s="211">
        <v>55622</v>
      </c>
      <c r="E388" s="211">
        <v>36883</v>
      </c>
      <c r="F388" s="211">
        <v>49771</v>
      </c>
      <c r="G388" s="211">
        <v>58634</v>
      </c>
      <c r="H388" s="211">
        <v>59385</v>
      </c>
      <c r="I388" s="211">
        <v>67051</v>
      </c>
      <c r="J388" s="211">
        <v>78331</v>
      </c>
      <c r="K388" s="211">
        <v>92397</v>
      </c>
      <c r="L388" s="211">
        <v>102946</v>
      </c>
      <c r="M388" s="211">
        <v>106972</v>
      </c>
      <c r="N388" s="211">
        <v>109246</v>
      </c>
      <c r="O388" s="211">
        <v>103984</v>
      </c>
      <c r="P388" s="212">
        <v>100483</v>
      </c>
      <c r="Q388" s="212">
        <v>94276</v>
      </c>
      <c r="R388" s="212">
        <v>96513</v>
      </c>
      <c r="S388" s="556">
        <f>100</f>
        <v>100</v>
      </c>
      <c r="T388" s="72">
        <f t="shared" si="265"/>
        <v>66.310093128618178</v>
      </c>
      <c r="U388" s="72">
        <f t="shared" si="265"/>
        <v>89.480780985940811</v>
      </c>
      <c r="V388" s="72">
        <f t="shared" si="265"/>
        <v>105.41512351227931</v>
      </c>
      <c r="W388" s="72">
        <f t="shared" si="265"/>
        <v>106.7653086908058</v>
      </c>
      <c r="X388" s="72">
        <f t="shared" si="300"/>
        <v>120.54762504045162</v>
      </c>
      <c r="Y388" s="72">
        <f t="shared" si="300"/>
        <v>140.82737046492394</v>
      </c>
      <c r="Z388" s="72">
        <f t="shared" si="300"/>
        <v>166.11592535327748</v>
      </c>
      <c r="AA388" s="72">
        <f t="shared" si="300"/>
        <v>185.08144259465678</v>
      </c>
      <c r="AB388" s="72">
        <f t="shared" si="300"/>
        <v>192.31958577541261</v>
      </c>
      <c r="AC388" s="72">
        <f t="shared" si="300"/>
        <v>196.40789615619718</v>
      </c>
      <c r="AD388" s="72">
        <f t="shared" si="300"/>
        <v>186.94761065765346</v>
      </c>
      <c r="AE388" s="72">
        <f t="shared" si="297"/>
        <v>180.653338607026</v>
      </c>
      <c r="AF388" s="72">
        <f t="shared" si="298"/>
        <v>169.49408507425119</v>
      </c>
      <c r="AG388" s="73">
        <f t="shared" si="298"/>
        <v>173.51587501348388</v>
      </c>
      <c r="AH388" s="557">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6"/>
      <c r="C389" s="8" t="s">
        <v>199</v>
      </c>
      <c r="D389">
        <v>21221</v>
      </c>
      <c r="E389">
        <v>17240</v>
      </c>
      <c r="F389">
        <v>19476</v>
      </c>
      <c r="G389">
        <v>20685</v>
      </c>
      <c r="H389">
        <v>20624</v>
      </c>
      <c r="I389">
        <v>23279</v>
      </c>
      <c r="J389">
        <v>25100</v>
      </c>
      <c r="K389">
        <v>27927</v>
      </c>
      <c r="L389">
        <v>35843</v>
      </c>
      <c r="M389">
        <v>39086</v>
      </c>
      <c r="N389">
        <v>41900</v>
      </c>
      <c r="O389">
        <v>46433</v>
      </c>
      <c r="P389">
        <v>45666</v>
      </c>
      <c r="Q389">
        <v>44389</v>
      </c>
      <c r="R389">
        <v>44920</v>
      </c>
      <c r="S389" s="556">
        <f>100</f>
        <v>100</v>
      </c>
      <c r="T389" s="72">
        <f t="shared" si="265"/>
        <v>81.24028085387117</v>
      </c>
      <c r="U389" s="72">
        <f t="shared" si="265"/>
        <v>91.777013335846561</v>
      </c>
      <c r="V389" s="72">
        <f t="shared" si="265"/>
        <v>97.474200084821632</v>
      </c>
      <c r="W389" s="72">
        <f t="shared" si="265"/>
        <v>97.186748975071865</v>
      </c>
      <c r="X389" s="72">
        <f t="shared" si="300"/>
        <v>109.69794071909901</v>
      </c>
      <c r="Y389" s="72">
        <f t="shared" si="300"/>
        <v>118.27906319212101</v>
      </c>
      <c r="Z389" s="72">
        <f t="shared" si="300"/>
        <v>131.60077281937703</v>
      </c>
      <c r="AA389" s="72">
        <f t="shared" si="300"/>
        <v>168.90344470100374</v>
      </c>
      <c r="AB389" s="72">
        <f t="shared" si="300"/>
        <v>184.18547665048771</v>
      </c>
      <c r="AC389" s="72">
        <f t="shared" si="300"/>
        <v>197.44592620517412</v>
      </c>
      <c r="AD389" s="72">
        <f t="shared" si="300"/>
        <v>218.80684227887471</v>
      </c>
      <c r="AE389" s="72">
        <f t="shared" si="297"/>
        <v>215.19249799726686</v>
      </c>
      <c r="AF389" s="72">
        <f t="shared" si="298"/>
        <v>209.17487394561991</v>
      </c>
      <c r="AG389" s="73">
        <f t="shared" si="298"/>
        <v>211.67711229442534</v>
      </c>
      <c r="AH389" s="237"/>
      <c r="AI389" s="238"/>
      <c r="AJ389" s="238"/>
      <c r="AK389" s="238"/>
      <c r="AL389" s="238"/>
      <c r="AM389" s="238"/>
      <c r="AN389" s="238"/>
      <c r="AO389" s="238"/>
      <c r="AP389" s="238"/>
      <c r="AQ389" s="238"/>
      <c r="AR389" s="238"/>
      <c r="AS389" s="238"/>
      <c r="AT389" s="238"/>
      <c r="AU389" s="238"/>
      <c r="AV389" s="239"/>
    </row>
    <row r="390" spans="2:48" ht="15" customHeight="1">
      <c r="B390" s="735" t="s">
        <v>162</v>
      </c>
      <c r="C390" s="1" t="s">
        <v>194</v>
      </c>
      <c r="D390" s="211">
        <v>6988</v>
      </c>
      <c r="E390" s="211">
        <v>6896</v>
      </c>
      <c r="F390" s="211">
        <v>6364</v>
      </c>
      <c r="G390" s="211">
        <v>6303</v>
      </c>
      <c r="H390" s="211">
        <v>6241</v>
      </c>
      <c r="I390" s="211">
        <v>6030</v>
      </c>
      <c r="J390" s="211">
        <v>6163</v>
      </c>
      <c r="K390" s="211">
        <v>6043</v>
      </c>
      <c r="L390" s="211">
        <v>6112</v>
      </c>
      <c r="M390" s="211">
        <v>6474</v>
      </c>
      <c r="N390" s="211">
        <v>6894</v>
      </c>
      <c r="O390" s="211">
        <v>6775</v>
      </c>
      <c r="P390" s="212">
        <v>6702</v>
      </c>
      <c r="Q390" s="212">
        <v>6960</v>
      </c>
      <c r="R390" s="212">
        <v>7009</v>
      </c>
      <c r="S390" s="556">
        <f>100</f>
        <v>100</v>
      </c>
      <c r="T390" s="72">
        <f t="shared" si="265"/>
        <v>98.683457355466516</v>
      </c>
      <c r="U390" s="72">
        <f t="shared" si="265"/>
        <v>91.070406410990273</v>
      </c>
      <c r="V390" s="72">
        <f t="shared" si="265"/>
        <v>90.197481396680018</v>
      </c>
      <c r="W390" s="72">
        <f t="shared" si="265"/>
        <v>89.310246136233545</v>
      </c>
      <c r="X390" s="72">
        <f t="shared" si="300"/>
        <v>86.290784201488265</v>
      </c>
      <c r="Y390" s="72">
        <f t="shared" si="300"/>
        <v>88.194046937607325</v>
      </c>
      <c r="Z390" s="72">
        <f t="shared" si="300"/>
        <v>86.476817401259297</v>
      </c>
      <c r="AA390" s="72">
        <f t="shared" si="300"/>
        <v>87.464224384659417</v>
      </c>
      <c r="AB390" s="72">
        <f t="shared" si="300"/>
        <v>92.644533485975956</v>
      </c>
      <c r="AC390" s="72">
        <f t="shared" si="300"/>
        <v>98.654836863194049</v>
      </c>
      <c r="AD390" s="72">
        <f t="shared" si="300"/>
        <v>96.951917572982254</v>
      </c>
      <c r="AE390" s="72">
        <f t="shared" si="297"/>
        <v>95.9072696050372</v>
      </c>
      <c r="AF390" s="72">
        <f t="shared" si="298"/>
        <v>99.599313108185456</v>
      </c>
      <c r="AG390" s="73">
        <f t="shared" si="298"/>
        <v>100.3005151688609</v>
      </c>
      <c r="AH390" s="557">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5"/>
      <c r="C391" s="1" t="s">
        <v>195</v>
      </c>
      <c r="D391" s="211">
        <v>2977</v>
      </c>
      <c r="E391" s="212">
        <v>3169</v>
      </c>
      <c r="F391" s="212">
        <v>3194</v>
      </c>
      <c r="G391" s="212">
        <v>3082</v>
      </c>
      <c r="H391" s="212">
        <v>3590</v>
      </c>
      <c r="I391" s="212">
        <v>3768</v>
      </c>
      <c r="J391" s="212">
        <v>3251</v>
      </c>
      <c r="K391" s="212">
        <v>3250</v>
      </c>
      <c r="L391" s="212">
        <v>3369</v>
      </c>
      <c r="M391" s="212">
        <v>3503</v>
      </c>
      <c r="N391" s="212">
        <v>2943</v>
      </c>
      <c r="O391" s="212">
        <v>3006</v>
      </c>
      <c r="P391" s="212">
        <v>3013</v>
      </c>
      <c r="Q391" s="212">
        <v>3008</v>
      </c>
      <c r="R391" s="212">
        <v>3041</v>
      </c>
      <c r="S391" s="556">
        <f>100</f>
        <v>100</v>
      </c>
      <c r="T391" s="72">
        <f t="shared" si="265"/>
        <v>106.4494457507558</v>
      </c>
      <c r="U391" s="72">
        <f t="shared" si="265"/>
        <v>107.28921733288546</v>
      </c>
      <c r="V391" s="72">
        <f t="shared" si="265"/>
        <v>103.52704064494458</v>
      </c>
      <c r="W391" s="72">
        <f t="shared" si="265"/>
        <v>120.59119919381928</v>
      </c>
      <c r="X391" s="72">
        <f t="shared" si="300"/>
        <v>126.57037285858246</v>
      </c>
      <c r="Y391" s="72">
        <f t="shared" si="300"/>
        <v>109.20389654014109</v>
      </c>
      <c r="Z391" s="72">
        <f t="shared" si="300"/>
        <v>109.17030567685589</v>
      </c>
      <c r="AA391" s="72">
        <f t="shared" si="300"/>
        <v>113.16761840779309</v>
      </c>
      <c r="AB391" s="72">
        <f t="shared" si="300"/>
        <v>117.66879408800806</v>
      </c>
      <c r="AC391" s="72">
        <f t="shared" si="300"/>
        <v>98.857910648303658</v>
      </c>
      <c r="AD391" s="72">
        <f t="shared" si="300"/>
        <v>100.97413503527041</v>
      </c>
      <c r="AE391" s="72">
        <f t="shared" si="297"/>
        <v>101.20927107826671</v>
      </c>
      <c r="AF391" s="72">
        <f t="shared" si="298"/>
        <v>101.04131676184078</v>
      </c>
      <c r="AG391" s="73">
        <f t="shared" si="298"/>
        <v>102.14981525025193</v>
      </c>
      <c r="AH391" s="557">
        <v>1</v>
      </c>
      <c r="AI391" s="234">
        <v>4</v>
      </c>
      <c r="AJ391" s="234">
        <v>4</v>
      </c>
      <c r="AK391" s="234">
        <v>4</v>
      </c>
      <c r="AL391" s="234">
        <v>4</v>
      </c>
      <c r="AM391" s="234">
        <v>4</v>
      </c>
      <c r="AN391" s="234">
        <v>4</v>
      </c>
      <c r="AO391" s="234">
        <v>4</v>
      </c>
      <c r="AP391" s="234">
        <v>4</v>
      </c>
      <c r="AQ391" s="234">
        <v>4</v>
      </c>
      <c r="AR391" s="234">
        <v>4</v>
      </c>
      <c r="AS391" s="234">
        <v>4</v>
      </c>
      <c r="AT391" s="234">
        <v>4</v>
      </c>
      <c r="AU391" s="234">
        <v>6</v>
      </c>
      <c r="AV391" s="236">
        <v>7</v>
      </c>
    </row>
    <row r="392" spans="2:48" ht="14.45">
      <c r="B392" s="735"/>
      <c r="C392" s="1" t="s">
        <v>196</v>
      </c>
      <c r="D392" s="212">
        <v>2343</v>
      </c>
      <c r="E392" s="211">
        <v>1931</v>
      </c>
      <c r="F392" s="211">
        <v>1473</v>
      </c>
      <c r="G392" s="211">
        <v>1565</v>
      </c>
      <c r="H392" s="211">
        <v>1232</v>
      </c>
      <c r="I392" s="211">
        <v>1257</v>
      </c>
      <c r="J392" s="211">
        <v>1321</v>
      </c>
      <c r="K392" s="211">
        <v>1333</v>
      </c>
      <c r="L392" s="211">
        <v>1193</v>
      </c>
      <c r="M392" s="211">
        <v>1775</v>
      </c>
      <c r="N392" s="211">
        <v>1353</v>
      </c>
      <c r="O392" s="211">
        <v>1437</v>
      </c>
      <c r="P392" s="212">
        <v>1415</v>
      </c>
      <c r="Q392" s="212">
        <v>1359</v>
      </c>
      <c r="R392" s="212">
        <v>1376</v>
      </c>
      <c r="S392" s="556">
        <f>100</f>
        <v>100</v>
      </c>
      <c r="T392" s="72">
        <f t="shared" si="265"/>
        <v>82.415706359368329</v>
      </c>
      <c r="U392" s="72">
        <f t="shared" si="265"/>
        <v>62.868117797695263</v>
      </c>
      <c r="V392" s="72">
        <f t="shared" si="265"/>
        <v>66.794707639778068</v>
      </c>
      <c r="W392" s="72">
        <f t="shared" si="265"/>
        <v>52.582159624413144</v>
      </c>
      <c r="X392" s="72">
        <f t="shared" si="300"/>
        <v>53.649167733674773</v>
      </c>
      <c r="Y392" s="72">
        <f t="shared" si="300"/>
        <v>56.380708493384553</v>
      </c>
      <c r="Z392" s="72">
        <f t="shared" si="300"/>
        <v>56.892872385830131</v>
      </c>
      <c r="AA392" s="72">
        <f t="shared" si="300"/>
        <v>50.917626973965</v>
      </c>
      <c r="AB392" s="72">
        <f t="shared" si="300"/>
        <v>75.757575757575751</v>
      </c>
      <c r="AC392" s="72">
        <f t="shared" si="300"/>
        <v>57.74647887323944</v>
      </c>
      <c r="AD392" s="72">
        <f t="shared" si="300"/>
        <v>61.331626120358514</v>
      </c>
      <c r="AE392" s="72">
        <f t="shared" si="297"/>
        <v>60.392658984208282</v>
      </c>
      <c r="AF392" s="72">
        <f t="shared" si="298"/>
        <v>58.002560819462225</v>
      </c>
      <c r="AG392" s="73">
        <f t="shared" si="298"/>
        <v>58.728126333760137</v>
      </c>
      <c r="AH392" s="557">
        <v>4</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5"/>
      <c r="C393" s="1" t="s">
        <v>197</v>
      </c>
      <c r="D393" s="212">
        <v>1386</v>
      </c>
      <c r="E393" s="212">
        <v>1258</v>
      </c>
      <c r="F393" s="212">
        <v>1106</v>
      </c>
      <c r="G393" s="212">
        <v>1094</v>
      </c>
      <c r="H393" s="212">
        <v>1169</v>
      </c>
      <c r="I393" s="212">
        <v>380</v>
      </c>
      <c r="J393" s="212">
        <v>2290</v>
      </c>
      <c r="K393" s="212">
        <v>1833</v>
      </c>
      <c r="L393" s="212">
        <v>1921</v>
      </c>
      <c r="M393" s="212">
        <v>1931</v>
      </c>
      <c r="N393" s="212">
        <v>2353</v>
      </c>
      <c r="O393" s="212">
        <v>2578</v>
      </c>
      <c r="P393" s="212">
        <v>2029</v>
      </c>
      <c r="Q393" s="212">
        <v>1847</v>
      </c>
      <c r="R393" s="212">
        <v>1910</v>
      </c>
      <c r="S393" s="556">
        <f>100</f>
        <v>100</v>
      </c>
      <c r="T393" s="72">
        <f t="shared" si="265"/>
        <v>90.76479076479076</v>
      </c>
      <c r="U393" s="72">
        <f t="shared" si="265"/>
        <v>79.797979797979792</v>
      </c>
      <c r="V393" s="72">
        <f t="shared" si="265"/>
        <v>78.932178932178928</v>
      </c>
      <c r="W393" s="72">
        <f t="shared" si="265"/>
        <v>84.343434343434339</v>
      </c>
      <c r="X393" s="72">
        <f t="shared" si="300"/>
        <v>27.417027417027416</v>
      </c>
      <c r="Y393" s="72">
        <f t="shared" si="300"/>
        <v>165.22366522366522</v>
      </c>
      <c r="Z393" s="72">
        <f t="shared" si="300"/>
        <v>132.25108225108224</v>
      </c>
      <c r="AA393" s="72">
        <f t="shared" si="300"/>
        <v>138.60028860028859</v>
      </c>
      <c r="AB393" s="72">
        <f t="shared" si="300"/>
        <v>139.32178932178931</v>
      </c>
      <c r="AC393" s="72">
        <f t="shared" si="300"/>
        <v>169.76911976911978</v>
      </c>
      <c r="AD393" s="72">
        <f t="shared" si="300"/>
        <v>186.00288600288602</v>
      </c>
      <c r="AE393" s="72">
        <f t="shared" si="297"/>
        <v>146.39249639249638</v>
      </c>
      <c r="AF393" s="72">
        <f t="shared" si="298"/>
        <v>133.26118326118325</v>
      </c>
      <c r="AG393" s="73">
        <f t="shared" si="298"/>
        <v>137.80663780663781</v>
      </c>
      <c r="AH393" s="557">
        <v>4</v>
      </c>
      <c r="AI393" s="234">
        <v>4</v>
      </c>
      <c r="AJ393" s="234">
        <v>4</v>
      </c>
      <c r="AK393" s="234">
        <v>4</v>
      </c>
      <c r="AL393" s="234">
        <v>4</v>
      </c>
      <c r="AM393" s="234">
        <v>4</v>
      </c>
      <c r="AN393" s="234">
        <v>4</v>
      </c>
      <c r="AO393" s="234">
        <v>4</v>
      </c>
      <c r="AP393" s="234">
        <v>4</v>
      </c>
      <c r="AQ393" s="234">
        <v>4</v>
      </c>
      <c r="AR393" s="234">
        <v>4</v>
      </c>
      <c r="AS393" s="234">
        <v>4</v>
      </c>
      <c r="AT393" s="234">
        <v>4</v>
      </c>
      <c r="AU393" s="234">
        <v>6</v>
      </c>
      <c r="AV393" s="236">
        <v>7</v>
      </c>
    </row>
    <row r="394" spans="2:48" ht="14.45">
      <c r="B394" s="735"/>
      <c r="C394" s="1" t="s">
        <v>198</v>
      </c>
      <c r="D394" s="211">
        <v>13694</v>
      </c>
      <c r="E394" s="211">
        <v>13254</v>
      </c>
      <c r="F394" s="211">
        <v>12137</v>
      </c>
      <c r="G394" s="211">
        <v>12044</v>
      </c>
      <c r="H394" s="211">
        <v>12232</v>
      </c>
      <c r="I394" s="211">
        <v>11435</v>
      </c>
      <c r="J394" s="211">
        <v>13025</v>
      </c>
      <c r="K394" s="211">
        <v>12459</v>
      </c>
      <c r="L394" s="211">
        <v>12595</v>
      </c>
      <c r="M394" s="211">
        <v>13683</v>
      </c>
      <c r="N394" s="211">
        <v>13543</v>
      </c>
      <c r="O394" s="211">
        <v>13796</v>
      </c>
      <c r="P394" s="212">
        <v>13159</v>
      </c>
      <c r="Q394" s="212">
        <v>13174</v>
      </c>
      <c r="R394" s="212">
        <v>13336</v>
      </c>
      <c r="S394" s="556">
        <f>100</f>
        <v>100</v>
      </c>
      <c r="T394" s="72">
        <f t="shared" si="265"/>
        <v>96.786913976924197</v>
      </c>
      <c r="U394" s="72">
        <f t="shared" si="265"/>
        <v>88.630056959252229</v>
      </c>
      <c r="V394" s="72">
        <f t="shared" si="265"/>
        <v>87.950927413465749</v>
      </c>
      <c r="W394" s="72">
        <f t="shared" si="265"/>
        <v>89.323791441507225</v>
      </c>
      <c r="X394" s="72">
        <f t="shared" si="300"/>
        <v>83.50372425879948</v>
      </c>
      <c r="Y394" s="72">
        <f t="shared" si="300"/>
        <v>95.114648751277926</v>
      </c>
      <c r="Z394" s="72">
        <f t="shared" si="300"/>
        <v>90.981451730684967</v>
      </c>
      <c r="AA394" s="72">
        <f t="shared" si="300"/>
        <v>91.974587410544771</v>
      </c>
      <c r="AB394" s="72">
        <f t="shared" si="300"/>
        <v>99.919672849423108</v>
      </c>
      <c r="AC394" s="72">
        <f t="shared" si="300"/>
        <v>98.897327296626258</v>
      </c>
      <c r="AD394" s="72">
        <f t="shared" si="300"/>
        <v>100.74485175989484</v>
      </c>
      <c r="AE394" s="72">
        <f t="shared" si="297"/>
        <v>96.093179494669201</v>
      </c>
      <c r="AF394" s="72">
        <f t="shared" si="298"/>
        <v>96.202716518183152</v>
      </c>
      <c r="AG394" s="73">
        <f t="shared" si="298"/>
        <v>97.385716372133786</v>
      </c>
      <c r="AH394" s="557">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6"/>
      <c r="C395" s="8" t="s">
        <v>199</v>
      </c>
      <c r="D395">
        <v>12308</v>
      </c>
      <c r="E395">
        <v>11996</v>
      </c>
      <c r="F395">
        <v>11031</v>
      </c>
      <c r="G395">
        <v>10950</v>
      </c>
      <c r="H395">
        <v>11063</v>
      </c>
      <c r="I395">
        <v>11055</v>
      </c>
      <c r="J395">
        <v>10735</v>
      </c>
      <c r="K395">
        <v>10626</v>
      </c>
      <c r="L395">
        <v>10674</v>
      </c>
      <c r="M395">
        <v>11752</v>
      </c>
      <c r="N395">
        <v>11190</v>
      </c>
      <c r="O395">
        <v>11218</v>
      </c>
      <c r="P395">
        <v>11130</v>
      </c>
      <c r="Q395">
        <v>11327</v>
      </c>
      <c r="R395">
        <v>11426</v>
      </c>
      <c r="S395" s="556">
        <f>100</f>
        <v>100</v>
      </c>
      <c r="T395" s="72">
        <f t="shared" si="265"/>
        <v>97.46506337341566</v>
      </c>
      <c r="U395" s="72">
        <f t="shared" si="265"/>
        <v>89.624634384140393</v>
      </c>
      <c r="V395" s="72">
        <f t="shared" si="265"/>
        <v>88.966525836854075</v>
      </c>
      <c r="W395" s="72">
        <f t="shared" si="265"/>
        <v>89.884627884302887</v>
      </c>
      <c r="X395" s="72">
        <f t="shared" si="300"/>
        <v>89.819629509262271</v>
      </c>
      <c r="Y395" s="72">
        <f t="shared" si="300"/>
        <v>87.219694507637314</v>
      </c>
      <c r="Z395" s="72">
        <f t="shared" si="300"/>
        <v>86.334091647708803</v>
      </c>
      <c r="AA395" s="72">
        <f t="shared" si="300"/>
        <v>86.724081897952544</v>
      </c>
      <c r="AB395" s="72">
        <f t="shared" si="300"/>
        <v>95.482612934676638</v>
      </c>
      <c r="AC395" s="72">
        <f t="shared" si="300"/>
        <v>90.916477088072796</v>
      </c>
      <c r="AD395" s="72">
        <f t="shared" si="300"/>
        <v>91.143971400714989</v>
      </c>
      <c r="AE395" s="72">
        <f t="shared" si="297"/>
        <v>90.428989275268123</v>
      </c>
      <c r="AF395" s="72">
        <f t="shared" si="298"/>
        <v>92.029574260643486</v>
      </c>
      <c r="AG395" s="73">
        <f t="shared" si="298"/>
        <v>92.833929151771201</v>
      </c>
      <c r="AH395" s="237"/>
      <c r="AI395" s="238"/>
      <c r="AJ395" s="238"/>
      <c r="AK395" s="238"/>
      <c r="AL395" s="238"/>
      <c r="AM395" s="238"/>
      <c r="AN395" s="238"/>
      <c r="AO395" s="238"/>
      <c r="AP395" s="238"/>
      <c r="AQ395" s="238"/>
      <c r="AR395" s="238"/>
      <c r="AS395" s="238"/>
      <c r="AT395" s="238"/>
      <c r="AU395" s="238"/>
      <c r="AV395" s="239"/>
    </row>
    <row r="396" spans="2:48" ht="15" customHeight="1">
      <c r="B396" s="735" t="s">
        <v>143</v>
      </c>
      <c r="C396" s="1" t="s">
        <v>194</v>
      </c>
      <c r="D396" s="211">
        <v>4156</v>
      </c>
      <c r="E396" s="211">
        <v>4325</v>
      </c>
      <c r="F396" s="211">
        <v>3357</v>
      </c>
      <c r="G396" s="211">
        <v>3402</v>
      </c>
      <c r="H396" s="211">
        <v>3444</v>
      </c>
      <c r="I396" s="211">
        <v>3009</v>
      </c>
      <c r="J396" s="211">
        <v>3259</v>
      </c>
      <c r="K396" s="211">
        <v>3490</v>
      </c>
      <c r="L396" s="211">
        <v>3648</v>
      </c>
      <c r="M396" s="211">
        <v>4020</v>
      </c>
      <c r="N396" s="211">
        <v>3251</v>
      </c>
      <c r="O396" s="211">
        <v>3563</v>
      </c>
      <c r="P396" s="212">
        <v>3524</v>
      </c>
      <c r="Q396" s="212">
        <v>3660</v>
      </c>
      <c r="R396" s="212">
        <v>3686</v>
      </c>
      <c r="S396" s="556">
        <f>100</f>
        <v>100</v>
      </c>
      <c r="T396" s="72">
        <f t="shared" si="265"/>
        <v>104.06641000962463</v>
      </c>
      <c r="U396" s="72">
        <f t="shared" si="265"/>
        <v>80.774783445620784</v>
      </c>
      <c r="V396" s="72">
        <f t="shared" si="265"/>
        <v>81.857555341674683</v>
      </c>
      <c r="W396" s="72">
        <f t="shared" si="265"/>
        <v>82.868142444658332</v>
      </c>
      <c r="X396" s="72">
        <f t="shared" si="300"/>
        <v>72.401347449470649</v>
      </c>
      <c r="Y396" s="72">
        <f t="shared" si="300"/>
        <v>78.416746871992302</v>
      </c>
      <c r="Z396" s="72">
        <f t="shared" si="300"/>
        <v>83.974975938402309</v>
      </c>
      <c r="AA396" s="72">
        <f t="shared" si="300"/>
        <v>87.776708373435994</v>
      </c>
      <c r="AB396" s="72">
        <f t="shared" si="300"/>
        <v>96.727622714148225</v>
      </c>
      <c r="AC396" s="72">
        <f t="shared" si="300"/>
        <v>78.224254090471604</v>
      </c>
      <c r="AD396" s="72">
        <f t="shared" ref="AD396:AD413" si="301">O396*100/$D396</f>
        <v>85.731472569778632</v>
      </c>
      <c r="AE396" s="72">
        <f t="shared" si="297"/>
        <v>84.79307025986526</v>
      </c>
      <c r="AF396" s="72">
        <f t="shared" si="298"/>
        <v>88.065447545717035</v>
      </c>
      <c r="AG396" s="73">
        <f t="shared" si="298"/>
        <v>88.691049085659287</v>
      </c>
      <c r="AH396" s="557">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5"/>
      <c r="C397" s="1" t="s">
        <v>195</v>
      </c>
      <c r="D397" s="211">
        <v>8092</v>
      </c>
      <c r="E397" s="211">
        <v>7411</v>
      </c>
      <c r="F397" s="211">
        <v>7744</v>
      </c>
      <c r="G397" s="211">
        <v>7313</v>
      </c>
      <c r="H397" s="211">
        <v>7306</v>
      </c>
      <c r="I397" s="211">
        <v>8264</v>
      </c>
      <c r="J397" s="211">
        <v>7327</v>
      </c>
      <c r="K397" s="211">
        <v>7630</v>
      </c>
      <c r="L397" s="211">
        <v>7183</v>
      </c>
      <c r="M397" s="211">
        <v>7143</v>
      </c>
      <c r="N397" s="211">
        <v>7796</v>
      </c>
      <c r="O397" s="211">
        <v>7613</v>
      </c>
      <c r="P397" s="212">
        <v>7452</v>
      </c>
      <c r="Q397" s="212">
        <v>7440</v>
      </c>
      <c r="R397" s="212">
        <v>7522</v>
      </c>
      <c r="S397" s="556">
        <f>100</f>
        <v>100</v>
      </c>
      <c r="T397" s="72">
        <f t="shared" si="265"/>
        <v>91.584280771131986</v>
      </c>
      <c r="U397" s="72">
        <f t="shared" si="265"/>
        <v>95.699456253089465</v>
      </c>
      <c r="V397" s="72">
        <f t="shared" si="265"/>
        <v>90.373208106772125</v>
      </c>
      <c r="W397" s="72">
        <f t="shared" si="265"/>
        <v>90.286702916460698</v>
      </c>
      <c r="X397" s="72">
        <f t="shared" si="300"/>
        <v>102.12555610479485</v>
      </c>
      <c r="Y397" s="72">
        <f t="shared" si="300"/>
        <v>90.546218487394952</v>
      </c>
      <c r="Z397" s="72">
        <f t="shared" si="300"/>
        <v>94.290657439446363</v>
      </c>
      <c r="AA397" s="72">
        <f t="shared" si="300"/>
        <v>88.766683143845768</v>
      </c>
      <c r="AB397" s="72">
        <f t="shared" si="300"/>
        <v>88.272367770637672</v>
      </c>
      <c r="AC397" s="72">
        <f t="shared" si="300"/>
        <v>96.342066238260003</v>
      </c>
      <c r="AD397" s="72">
        <f t="shared" si="301"/>
        <v>94.080573405832922</v>
      </c>
      <c r="AE397" s="72">
        <f t="shared" si="297"/>
        <v>92.090954028670296</v>
      </c>
      <c r="AF397" s="72">
        <f t="shared" si="298"/>
        <v>91.942659416707855</v>
      </c>
      <c r="AG397" s="73">
        <f t="shared" si="298"/>
        <v>92.956005931784475</v>
      </c>
      <c r="AH397" s="557">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35"/>
      <c r="C398" s="1" t="s">
        <v>196</v>
      </c>
      <c r="D398" s="211">
        <v>14152</v>
      </c>
      <c r="E398" s="211">
        <v>15782</v>
      </c>
      <c r="F398" s="211">
        <v>15480</v>
      </c>
      <c r="G398" s="211">
        <v>15570</v>
      </c>
      <c r="H398" s="211">
        <v>17779</v>
      </c>
      <c r="I398" s="211">
        <v>16057</v>
      </c>
      <c r="J398" s="211">
        <v>15417</v>
      </c>
      <c r="K398" s="211">
        <v>16298</v>
      </c>
      <c r="L398" s="211">
        <v>16417</v>
      </c>
      <c r="M398" s="211">
        <v>17277</v>
      </c>
      <c r="N398" s="211">
        <v>18234</v>
      </c>
      <c r="O398" s="211">
        <v>18653</v>
      </c>
      <c r="P398" s="212">
        <v>18367</v>
      </c>
      <c r="Q398" s="212">
        <v>17646</v>
      </c>
      <c r="R398" s="212">
        <v>17867</v>
      </c>
      <c r="S398" s="556">
        <f>100</f>
        <v>100</v>
      </c>
      <c r="T398" s="72">
        <f t="shared" si="265"/>
        <v>111.51780667043528</v>
      </c>
      <c r="U398" s="72">
        <f t="shared" si="265"/>
        <v>109.38383267382702</v>
      </c>
      <c r="V398" s="72">
        <f t="shared" si="265"/>
        <v>110.01978518937253</v>
      </c>
      <c r="W398" s="72">
        <f t="shared" si="265"/>
        <v>125.62888637648389</v>
      </c>
      <c r="X398" s="72">
        <f t="shared" si="300"/>
        <v>113.46099491237987</v>
      </c>
      <c r="Y398" s="72">
        <f t="shared" si="300"/>
        <v>108.93866591294517</v>
      </c>
      <c r="Z398" s="72">
        <f t="shared" si="300"/>
        <v>115.1639344262295</v>
      </c>
      <c r="AA398" s="72">
        <f t="shared" si="300"/>
        <v>116.00480497456189</v>
      </c>
      <c r="AB398" s="72">
        <f t="shared" si="300"/>
        <v>122.08168456755229</v>
      </c>
      <c r="AC398" s="72">
        <f t="shared" si="300"/>
        <v>128.8439796495195</v>
      </c>
      <c r="AD398" s="72">
        <f t="shared" si="301"/>
        <v>131.80469191633691</v>
      </c>
      <c r="AE398" s="72">
        <f t="shared" si="297"/>
        <v>129.78377614471452</v>
      </c>
      <c r="AF398" s="72">
        <f t="shared" si="298"/>
        <v>124.68908988128887</v>
      </c>
      <c r="AG398" s="73">
        <f t="shared" si="298"/>
        <v>126.25070661390616</v>
      </c>
      <c r="AH398" s="557">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5"/>
      <c r="C399" s="1" t="s">
        <v>197</v>
      </c>
      <c r="D399" s="211">
        <v>23245</v>
      </c>
      <c r="E399" s="211">
        <v>20722</v>
      </c>
      <c r="F399" s="211">
        <v>19893</v>
      </c>
      <c r="G399" s="211">
        <v>20066</v>
      </c>
      <c r="H399" s="211">
        <v>17692</v>
      </c>
      <c r="I399" s="211">
        <v>20629</v>
      </c>
      <c r="J399" s="211">
        <v>20408</v>
      </c>
      <c r="K399" s="211">
        <v>18034</v>
      </c>
      <c r="L399" s="211">
        <v>17014</v>
      </c>
      <c r="M399" s="211">
        <v>16255</v>
      </c>
      <c r="N399" s="211">
        <v>15048</v>
      </c>
      <c r="O399" s="211">
        <v>14780</v>
      </c>
      <c r="P399" s="212">
        <v>14078</v>
      </c>
      <c r="Q399" s="212">
        <v>12812</v>
      </c>
      <c r="R399" s="212">
        <v>13250</v>
      </c>
      <c r="S399" s="556">
        <f>100</f>
        <v>100</v>
      </c>
      <c r="T399" s="72">
        <f t="shared" si="265"/>
        <v>89.146052914605292</v>
      </c>
      <c r="U399" s="72">
        <f t="shared" si="265"/>
        <v>85.579694557969461</v>
      </c>
      <c r="V399" s="72">
        <f t="shared" si="265"/>
        <v>86.32394063239407</v>
      </c>
      <c r="W399" s="72">
        <f t="shared" si="265"/>
        <v>76.110991611099166</v>
      </c>
      <c r="X399" s="72">
        <f t="shared" si="300"/>
        <v>88.745966874596689</v>
      </c>
      <c r="Y399" s="72">
        <f t="shared" si="300"/>
        <v>87.795224779522485</v>
      </c>
      <c r="Z399" s="72">
        <f t="shared" si="300"/>
        <v>77.582275758227581</v>
      </c>
      <c r="AA399" s="72">
        <f t="shared" si="300"/>
        <v>73.194235319423527</v>
      </c>
      <c r="AB399" s="72">
        <f t="shared" si="300"/>
        <v>69.929016992901694</v>
      </c>
      <c r="AC399" s="72">
        <f t="shared" si="300"/>
        <v>64.736502473650248</v>
      </c>
      <c r="AD399" s="72">
        <f t="shared" si="301"/>
        <v>63.583566358356634</v>
      </c>
      <c r="AE399" s="72">
        <f t="shared" si="297"/>
        <v>60.563562056356204</v>
      </c>
      <c r="AF399" s="72">
        <f t="shared" si="298"/>
        <v>55.117229511722954</v>
      </c>
      <c r="AG399" s="73">
        <f t="shared" si="298"/>
        <v>57.001505700150567</v>
      </c>
      <c r="AH399" s="557">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35"/>
      <c r="C400" s="1" t="s">
        <v>198</v>
      </c>
      <c r="D400" s="211">
        <v>49645</v>
      </c>
      <c r="E400" s="211">
        <v>48240</v>
      </c>
      <c r="F400" s="211">
        <v>46474</v>
      </c>
      <c r="G400" s="211">
        <v>46351</v>
      </c>
      <c r="H400" s="211">
        <v>46221</v>
      </c>
      <c r="I400" s="211">
        <v>47959</v>
      </c>
      <c r="J400" s="211">
        <v>46411</v>
      </c>
      <c r="K400" s="211">
        <v>45452</v>
      </c>
      <c r="L400" s="211">
        <v>44262</v>
      </c>
      <c r="M400" s="211">
        <v>44695</v>
      </c>
      <c r="N400" s="211">
        <v>44329</v>
      </c>
      <c r="O400" s="211">
        <v>44609</v>
      </c>
      <c r="P400" s="212">
        <v>43421</v>
      </c>
      <c r="Q400" s="212">
        <v>41558</v>
      </c>
      <c r="R400" s="212">
        <v>42325</v>
      </c>
      <c r="S400" s="556">
        <f>100</f>
        <v>100</v>
      </c>
      <c r="T400" s="72">
        <f t="shared" si="265"/>
        <v>97.16990633497835</v>
      </c>
      <c r="U400" s="72">
        <f t="shared" si="265"/>
        <v>93.612649813677109</v>
      </c>
      <c r="V400" s="72">
        <f t="shared" si="265"/>
        <v>93.364890724141404</v>
      </c>
      <c r="W400" s="72">
        <f t="shared" si="265"/>
        <v>93.103031523819112</v>
      </c>
      <c r="X400" s="72">
        <f t="shared" si="300"/>
        <v>96.603887601974009</v>
      </c>
      <c r="Y400" s="72">
        <f t="shared" si="300"/>
        <v>93.485748816597848</v>
      </c>
      <c r="Z400" s="72">
        <f t="shared" si="300"/>
        <v>91.554033638835733</v>
      </c>
      <c r="AA400" s="72">
        <f t="shared" si="300"/>
        <v>89.157014805116333</v>
      </c>
      <c r="AB400" s="72">
        <f t="shared" si="300"/>
        <v>90.029207372343635</v>
      </c>
      <c r="AC400" s="72">
        <f t="shared" si="300"/>
        <v>89.291973008359349</v>
      </c>
      <c r="AD400" s="72">
        <f t="shared" si="301"/>
        <v>89.855977439822738</v>
      </c>
      <c r="AE400" s="72">
        <f t="shared" si="297"/>
        <v>87.462987209185215</v>
      </c>
      <c r="AF400" s="72">
        <f t="shared" si="298"/>
        <v>83.710343438412735</v>
      </c>
      <c r="AG400" s="73">
        <f t="shared" si="298"/>
        <v>85.255312720314237</v>
      </c>
      <c r="AH400" s="557">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6"/>
      <c r="C401" s="8" t="s">
        <v>199</v>
      </c>
      <c r="D401">
        <v>26400</v>
      </c>
      <c r="E401">
        <v>27518</v>
      </c>
      <c r="F401">
        <v>26581</v>
      </c>
      <c r="G401">
        <v>26285</v>
      </c>
      <c r="H401">
        <v>28529</v>
      </c>
      <c r="I401">
        <v>27330</v>
      </c>
      <c r="J401">
        <v>26003</v>
      </c>
      <c r="K401">
        <v>27418</v>
      </c>
      <c r="L401">
        <v>27248</v>
      </c>
      <c r="M401">
        <v>28440</v>
      </c>
      <c r="N401">
        <v>29281</v>
      </c>
      <c r="O401">
        <v>29829</v>
      </c>
      <c r="P401">
        <v>29343</v>
      </c>
      <c r="Q401">
        <v>28746</v>
      </c>
      <c r="R401">
        <v>29075</v>
      </c>
      <c r="S401" s="556">
        <f>100</f>
        <v>100</v>
      </c>
      <c r="T401" s="72">
        <f t="shared" si="265"/>
        <v>104.23484848484848</v>
      </c>
      <c r="U401" s="72">
        <f t="shared" si="265"/>
        <v>100.68560606060606</v>
      </c>
      <c r="V401" s="72">
        <f t="shared" si="265"/>
        <v>99.564393939393938</v>
      </c>
      <c r="W401" s="72">
        <f t="shared" si="265"/>
        <v>108.06439393939394</v>
      </c>
      <c r="X401" s="72">
        <f t="shared" si="300"/>
        <v>103.52272727272727</v>
      </c>
      <c r="Y401" s="72">
        <f t="shared" si="300"/>
        <v>98.496212121212125</v>
      </c>
      <c r="Z401" s="72">
        <f t="shared" si="300"/>
        <v>103.85606060606061</v>
      </c>
      <c r="AA401" s="72">
        <f t="shared" si="300"/>
        <v>103.21212121212122</v>
      </c>
      <c r="AB401" s="72">
        <f t="shared" si="300"/>
        <v>107.72727272727273</v>
      </c>
      <c r="AC401" s="72">
        <f t="shared" si="300"/>
        <v>110.91287878787878</v>
      </c>
      <c r="AD401" s="72">
        <f t="shared" si="301"/>
        <v>112.98863636363636</v>
      </c>
      <c r="AE401" s="72">
        <f t="shared" si="297"/>
        <v>111.14772727272727</v>
      </c>
      <c r="AF401" s="72">
        <f t="shared" si="298"/>
        <v>108.88636363636364</v>
      </c>
      <c r="AG401" s="73">
        <f t="shared" si="298"/>
        <v>110.13257575757575</v>
      </c>
      <c r="AH401" s="237"/>
      <c r="AI401" s="238"/>
      <c r="AJ401" s="238"/>
      <c r="AK401" s="238"/>
      <c r="AL401" s="238"/>
      <c r="AM401" s="238"/>
      <c r="AN401" s="238"/>
      <c r="AO401" s="238"/>
      <c r="AP401" s="238"/>
      <c r="AQ401" s="238"/>
      <c r="AR401" s="238"/>
      <c r="AS401" s="238"/>
      <c r="AT401" s="238"/>
      <c r="AU401" s="238"/>
      <c r="AV401" s="239"/>
    </row>
    <row r="402" spans="2:48" ht="15" customHeight="1">
      <c r="B402" s="735" t="s">
        <v>163</v>
      </c>
      <c r="C402" s="1" t="s">
        <v>194</v>
      </c>
      <c r="D402" s="211">
        <v>10716</v>
      </c>
      <c r="E402" s="211">
        <v>11088</v>
      </c>
      <c r="F402" s="211">
        <v>9578</v>
      </c>
      <c r="G402" s="211">
        <v>9528</v>
      </c>
      <c r="H402" s="211">
        <v>9190</v>
      </c>
      <c r="I402" s="211">
        <v>8598</v>
      </c>
      <c r="J402" s="211">
        <v>8347</v>
      </c>
      <c r="K402" s="211">
        <v>8080</v>
      </c>
      <c r="L402" s="211">
        <v>8136</v>
      </c>
      <c r="M402" s="211">
        <v>8130</v>
      </c>
      <c r="N402" s="211">
        <v>8501</v>
      </c>
      <c r="O402" s="211">
        <v>8519</v>
      </c>
      <c r="P402" s="212">
        <v>8427</v>
      </c>
      <c r="Q402" s="212">
        <v>8751</v>
      </c>
      <c r="R402" s="212">
        <v>8812</v>
      </c>
      <c r="S402" s="556">
        <f>100</f>
        <v>100</v>
      </c>
      <c r="T402" s="72">
        <f t="shared" si="265"/>
        <v>103.47144456886898</v>
      </c>
      <c r="U402" s="72">
        <f t="shared" si="265"/>
        <v>89.38036580813737</v>
      </c>
      <c r="V402" s="72">
        <f t="shared" si="265"/>
        <v>88.913773796192615</v>
      </c>
      <c r="W402" s="72">
        <f t="shared" si="265"/>
        <v>85.759611795446062</v>
      </c>
      <c r="X402" s="72">
        <f t="shared" si="300"/>
        <v>80.235162374020163</v>
      </c>
      <c r="Y402" s="72">
        <f t="shared" si="300"/>
        <v>77.892870474057489</v>
      </c>
      <c r="Z402" s="72">
        <f t="shared" si="300"/>
        <v>75.401269130272496</v>
      </c>
      <c r="AA402" s="72">
        <f t="shared" si="300"/>
        <v>75.92385218365061</v>
      </c>
      <c r="AB402" s="72">
        <f t="shared" si="300"/>
        <v>75.867861142217251</v>
      </c>
      <c r="AC402" s="72">
        <f t="shared" si="300"/>
        <v>79.329973870847326</v>
      </c>
      <c r="AD402" s="72">
        <f t="shared" si="301"/>
        <v>79.497946995147444</v>
      </c>
      <c r="AE402" s="72">
        <f t="shared" si="297"/>
        <v>78.639417693169094</v>
      </c>
      <c r="AF402" s="72">
        <f t="shared" si="298"/>
        <v>81.662933930571114</v>
      </c>
      <c r="AG402" s="73">
        <f t="shared" si="298"/>
        <v>82.232176185143715</v>
      </c>
      <c r="AH402" s="557">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5"/>
      <c r="C403" s="1" t="s">
        <v>195</v>
      </c>
      <c r="D403" s="211">
        <v>7834</v>
      </c>
      <c r="E403" s="211">
        <v>8163</v>
      </c>
      <c r="F403" s="211">
        <v>8307</v>
      </c>
      <c r="G403" s="211">
        <v>8053</v>
      </c>
      <c r="H403" s="211">
        <v>8119</v>
      </c>
      <c r="I403" s="211">
        <v>7909</v>
      </c>
      <c r="J403" s="211">
        <v>8386</v>
      </c>
      <c r="K403" s="211">
        <v>8740</v>
      </c>
      <c r="L403" s="211">
        <v>8616</v>
      </c>
      <c r="M403" s="211">
        <v>9182</v>
      </c>
      <c r="N403" s="211">
        <v>9421</v>
      </c>
      <c r="O403" s="211">
        <v>9254</v>
      </c>
      <c r="P403" s="212">
        <v>9058</v>
      </c>
      <c r="Q403" s="212">
        <v>9044</v>
      </c>
      <c r="R403" s="212">
        <v>9143</v>
      </c>
      <c r="S403" s="556">
        <f>100</f>
        <v>100</v>
      </c>
      <c r="T403" s="72">
        <f t="shared" si="265"/>
        <v>104.1996425836099</v>
      </c>
      <c r="U403" s="72">
        <f t="shared" si="265"/>
        <v>106.03778401838142</v>
      </c>
      <c r="V403" s="72">
        <f t="shared" si="265"/>
        <v>102.79550676538167</v>
      </c>
      <c r="W403" s="72">
        <f t="shared" si="265"/>
        <v>103.63798825631861</v>
      </c>
      <c r="X403" s="72">
        <f t="shared" si="300"/>
        <v>100.95736533061016</v>
      </c>
      <c r="Y403" s="72">
        <f t="shared" si="300"/>
        <v>107.04620883329078</v>
      </c>
      <c r="Z403" s="72">
        <f t="shared" si="300"/>
        <v>111.56497319377074</v>
      </c>
      <c r="AA403" s="72">
        <f t="shared" si="300"/>
        <v>109.98212918049528</v>
      </c>
      <c r="AB403" s="72">
        <f t="shared" si="300"/>
        <v>117.20704620883329</v>
      </c>
      <c r="AC403" s="72">
        <f t="shared" si="300"/>
        <v>120.257850395711</v>
      </c>
      <c r="AD403" s="72">
        <f t="shared" si="301"/>
        <v>118.12611692621904</v>
      </c>
      <c r="AE403" s="72">
        <f t="shared" si="297"/>
        <v>115.62420219555783</v>
      </c>
      <c r="AF403" s="72">
        <f t="shared" si="298"/>
        <v>115.44549400051059</v>
      </c>
      <c r="AG403" s="73">
        <f t="shared" si="298"/>
        <v>116.70921623691601</v>
      </c>
      <c r="AH403" s="557">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5"/>
      <c r="C404" s="1" t="s">
        <v>196</v>
      </c>
      <c r="D404" s="211">
        <v>9321</v>
      </c>
      <c r="E404" s="211">
        <v>10343</v>
      </c>
      <c r="F404" s="211">
        <v>10861</v>
      </c>
      <c r="G404" s="211">
        <v>11328</v>
      </c>
      <c r="H404" s="211">
        <v>11389</v>
      </c>
      <c r="I404" s="211">
        <v>12082</v>
      </c>
      <c r="J404" s="211">
        <v>11355</v>
      </c>
      <c r="K404" s="211">
        <v>10626</v>
      </c>
      <c r="L404" s="211">
        <v>11079</v>
      </c>
      <c r="M404" s="211">
        <v>12121</v>
      </c>
      <c r="N404" s="211">
        <v>12422</v>
      </c>
      <c r="O404" s="211">
        <v>13092</v>
      </c>
      <c r="P404" s="212">
        <v>12892</v>
      </c>
      <c r="Q404" s="212">
        <v>12386</v>
      </c>
      <c r="R404" s="212">
        <v>12541</v>
      </c>
      <c r="S404" s="556">
        <f>100</f>
        <v>100</v>
      </c>
      <c r="T404" s="72">
        <f t="shared" ref="T404:W413" si="302">E404*100/$D404</f>
        <v>110.96448878875657</v>
      </c>
      <c r="U404" s="72">
        <f t="shared" si="302"/>
        <v>116.52183242141402</v>
      </c>
      <c r="V404" s="72">
        <f t="shared" si="302"/>
        <v>121.53202446089476</v>
      </c>
      <c r="W404" s="72">
        <f t="shared" si="302"/>
        <v>122.18646068018452</v>
      </c>
      <c r="X404" s="72">
        <f t="shared" si="300"/>
        <v>129.62128526982085</v>
      </c>
      <c r="Y404" s="72">
        <f t="shared" si="300"/>
        <v>121.82169295140007</v>
      </c>
      <c r="Z404" s="72">
        <f t="shared" si="300"/>
        <v>114.00064370775668</v>
      </c>
      <c r="AA404" s="72">
        <f t="shared" si="300"/>
        <v>118.86063727067911</v>
      </c>
      <c r="AB404" s="72">
        <f t="shared" si="300"/>
        <v>130.03969531166183</v>
      </c>
      <c r="AC404" s="72">
        <f t="shared" si="300"/>
        <v>133.26896255766547</v>
      </c>
      <c r="AD404" s="72">
        <f t="shared" si="301"/>
        <v>140.45703250724171</v>
      </c>
      <c r="AE404" s="72">
        <f t="shared" si="297"/>
        <v>138.31133998498015</v>
      </c>
      <c r="AF404" s="72">
        <f t="shared" si="298"/>
        <v>132.88273790365841</v>
      </c>
      <c r="AG404" s="73">
        <f t="shared" si="298"/>
        <v>134.54564960841111</v>
      </c>
      <c r="AH404" s="557">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5"/>
      <c r="C405" s="1" t="s">
        <v>197</v>
      </c>
      <c r="D405" s="211">
        <v>13987</v>
      </c>
      <c r="E405" s="211">
        <v>12239</v>
      </c>
      <c r="F405" s="211">
        <v>12656</v>
      </c>
      <c r="G405" s="211">
        <v>12283</v>
      </c>
      <c r="H405" s="211">
        <v>14820</v>
      </c>
      <c r="I405" s="211">
        <v>14756</v>
      </c>
      <c r="J405" s="211">
        <v>15269</v>
      </c>
      <c r="K405" s="211">
        <v>16831</v>
      </c>
      <c r="L405" s="211">
        <v>16761</v>
      </c>
      <c r="M405" s="211">
        <v>15396</v>
      </c>
      <c r="N405" s="211">
        <v>15359</v>
      </c>
      <c r="O405" s="211">
        <v>13257</v>
      </c>
      <c r="P405" s="212">
        <v>12627</v>
      </c>
      <c r="Q405" s="212">
        <v>11491</v>
      </c>
      <c r="R405" s="212">
        <v>11884</v>
      </c>
      <c r="S405" s="556">
        <f>100</f>
        <v>100</v>
      </c>
      <c r="T405" s="72">
        <f t="shared" si="302"/>
        <v>87.502681060985196</v>
      </c>
      <c r="U405" s="72">
        <f t="shared" si="302"/>
        <v>90.484020876528206</v>
      </c>
      <c r="V405" s="72">
        <f t="shared" si="302"/>
        <v>87.817258883248726</v>
      </c>
      <c r="W405" s="72">
        <f t="shared" si="302"/>
        <v>105.95553013512547</v>
      </c>
      <c r="X405" s="72">
        <f t="shared" si="300"/>
        <v>105.49796239365125</v>
      </c>
      <c r="Y405" s="72">
        <f t="shared" si="300"/>
        <v>109.16565382140558</v>
      </c>
      <c r="Z405" s="72">
        <f t="shared" si="300"/>
        <v>120.33316651176092</v>
      </c>
      <c r="AA405" s="72">
        <f t="shared" si="300"/>
        <v>119.83270179452349</v>
      </c>
      <c r="AB405" s="72">
        <f t="shared" si="300"/>
        <v>110.07363980839351</v>
      </c>
      <c r="AC405" s="72">
        <f t="shared" si="300"/>
        <v>109.80910845785372</v>
      </c>
      <c r="AD405" s="72">
        <f t="shared" si="301"/>
        <v>94.780867948809615</v>
      </c>
      <c r="AE405" s="72">
        <f t="shared" si="297"/>
        <v>90.276685493672701</v>
      </c>
      <c r="AF405" s="72">
        <f t="shared" si="298"/>
        <v>82.154858082505186</v>
      </c>
      <c r="AG405" s="73">
        <f t="shared" si="298"/>
        <v>84.964609994995357</v>
      </c>
      <c r="AH405" s="557">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5"/>
      <c r="C406" s="1" t="s">
        <v>198</v>
      </c>
      <c r="D406" s="211">
        <v>41858</v>
      </c>
      <c r="E406" s="211">
        <v>41833</v>
      </c>
      <c r="F406" s="211">
        <v>41402</v>
      </c>
      <c r="G406" s="211">
        <v>41192</v>
      </c>
      <c r="H406" s="211">
        <v>43518</v>
      </c>
      <c r="I406" s="211">
        <v>43345</v>
      </c>
      <c r="J406" s="211">
        <v>43357</v>
      </c>
      <c r="K406" s="211">
        <v>44277</v>
      </c>
      <c r="L406" s="211">
        <v>44592</v>
      </c>
      <c r="M406" s="211">
        <v>44829</v>
      </c>
      <c r="N406" s="211">
        <v>45703</v>
      </c>
      <c r="O406" s="211">
        <v>44122</v>
      </c>
      <c r="P406" s="212">
        <v>43004</v>
      </c>
      <c r="Q406" s="212">
        <v>41672</v>
      </c>
      <c r="R406" s="212">
        <v>42380</v>
      </c>
      <c r="S406" s="556">
        <f>100</f>
        <v>100</v>
      </c>
      <c r="T406" s="72">
        <f t="shared" si="302"/>
        <v>99.940274260595345</v>
      </c>
      <c r="U406" s="72">
        <f t="shared" si="302"/>
        <v>98.910602513259107</v>
      </c>
      <c r="V406" s="72">
        <f t="shared" si="302"/>
        <v>98.408906302260021</v>
      </c>
      <c r="W406" s="72">
        <f t="shared" si="302"/>
        <v>103.96578909646901</v>
      </c>
      <c r="X406" s="72">
        <f t="shared" si="300"/>
        <v>103.55248697978881</v>
      </c>
      <c r="Y406" s="72">
        <f t="shared" si="300"/>
        <v>103.58115533470304</v>
      </c>
      <c r="Z406" s="72">
        <f t="shared" si="300"/>
        <v>105.7790625447943</v>
      </c>
      <c r="AA406" s="72">
        <f t="shared" si="300"/>
        <v>106.53160686129294</v>
      </c>
      <c r="AB406" s="72">
        <f t="shared" si="300"/>
        <v>107.09780687084906</v>
      </c>
      <c r="AC406" s="72">
        <f t="shared" si="300"/>
        <v>109.18581872043576</v>
      </c>
      <c r="AD406" s="72">
        <f t="shared" si="301"/>
        <v>105.40876296048545</v>
      </c>
      <c r="AE406" s="72">
        <f t="shared" si="297"/>
        <v>102.73782789430933</v>
      </c>
      <c r="AF406" s="72">
        <f t="shared" si="298"/>
        <v>99.555640498829376</v>
      </c>
      <c r="AG406" s="73">
        <f t="shared" si="298"/>
        <v>101.24707343876918</v>
      </c>
      <c r="AH406" s="557">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6"/>
      <c r="C407" s="8" t="s">
        <v>199</v>
      </c>
      <c r="D407">
        <v>27871</v>
      </c>
      <c r="E407">
        <v>29594</v>
      </c>
      <c r="F407">
        <v>28746</v>
      </c>
      <c r="G407">
        <v>28909</v>
      </c>
      <c r="H407">
        <v>28698</v>
      </c>
      <c r="I407">
        <v>28589</v>
      </c>
      <c r="J407">
        <v>28088</v>
      </c>
      <c r="K407">
        <v>27446</v>
      </c>
      <c r="L407">
        <v>27831</v>
      </c>
      <c r="M407">
        <v>29433</v>
      </c>
      <c r="N407">
        <v>30344</v>
      </c>
      <c r="O407">
        <v>30865</v>
      </c>
      <c r="P407">
        <v>30377</v>
      </c>
      <c r="Q407">
        <v>30181</v>
      </c>
      <c r="R407">
        <v>30496</v>
      </c>
      <c r="S407" s="556">
        <f>100</f>
        <v>100</v>
      </c>
      <c r="T407" s="72">
        <f t="shared" si="302"/>
        <v>106.18205303003121</v>
      </c>
      <c r="U407" s="72">
        <f t="shared" si="302"/>
        <v>103.13946395895375</v>
      </c>
      <c r="V407" s="72">
        <f t="shared" si="302"/>
        <v>103.72430124502171</v>
      </c>
      <c r="W407" s="72">
        <f t="shared" si="302"/>
        <v>102.96724193606258</v>
      </c>
      <c r="X407" s="72">
        <f t="shared" si="300"/>
        <v>102.57615442574719</v>
      </c>
      <c r="Y407" s="72">
        <f t="shared" si="300"/>
        <v>100.77858706182053</v>
      </c>
      <c r="Z407" s="72">
        <f t="shared" si="300"/>
        <v>98.475117505651042</v>
      </c>
      <c r="AA407" s="72">
        <f t="shared" si="300"/>
        <v>99.856481647590684</v>
      </c>
      <c r="AB407" s="72">
        <f t="shared" si="300"/>
        <v>105.60439166158372</v>
      </c>
      <c r="AC407" s="72">
        <f t="shared" si="300"/>
        <v>108.87302213770586</v>
      </c>
      <c r="AD407" s="72">
        <f t="shared" si="301"/>
        <v>110.74234867783719</v>
      </c>
      <c r="AE407" s="72">
        <f t="shared" si="297"/>
        <v>108.99142477844354</v>
      </c>
      <c r="AF407" s="72">
        <f t="shared" si="298"/>
        <v>108.28818485163791</v>
      </c>
      <c r="AG407" s="73">
        <f t="shared" si="298"/>
        <v>109.41839187686125</v>
      </c>
      <c r="AH407" s="237"/>
      <c r="AI407" s="238"/>
      <c r="AJ407" s="238"/>
      <c r="AK407" s="238"/>
      <c r="AL407" s="238"/>
      <c r="AM407" s="238"/>
      <c r="AN407" s="238"/>
      <c r="AO407" s="238"/>
      <c r="AP407" s="238"/>
      <c r="AQ407" s="238"/>
      <c r="AR407" s="238"/>
      <c r="AS407" s="238"/>
      <c r="AT407" s="238"/>
      <c r="AU407" s="238"/>
      <c r="AV407" s="239"/>
    </row>
    <row r="408" spans="2:48" ht="15" customHeight="1">
      <c r="B408" s="735" t="s">
        <v>164</v>
      </c>
      <c r="C408" s="1" t="s">
        <v>194</v>
      </c>
      <c r="D408" s="211">
        <v>8926</v>
      </c>
      <c r="E408" s="211">
        <v>8560</v>
      </c>
      <c r="F408" s="211">
        <v>6051</v>
      </c>
      <c r="G408" s="211">
        <v>6245</v>
      </c>
      <c r="H408" s="211">
        <v>6163</v>
      </c>
      <c r="I408" s="211">
        <v>6076</v>
      </c>
      <c r="J408" s="211">
        <v>6186</v>
      </c>
      <c r="K408" s="211">
        <v>6219</v>
      </c>
      <c r="L408" s="211">
        <v>6487</v>
      </c>
      <c r="M408" s="211">
        <v>6508</v>
      </c>
      <c r="N408" s="211">
        <v>6988</v>
      </c>
      <c r="O408" s="211">
        <v>7671</v>
      </c>
      <c r="P408" s="212">
        <v>7588</v>
      </c>
      <c r="Q408" s="212">
        <v>7880</v>
      </c>
      <c r="R408" s="212">
        <v>7935</v>
      </c>
      <c r="S408" s="556">
        <f>100</f>
        <v>100</v>
      </c>
      <c r="T408" s="72">
        <f t="shared" si="302"/>
        <v>95.899619090298003</v>
      </c>
      <c r="U408" s="72">
        <f t="shared" si="302"/>
        <v>67.79072372843379</v>
      </c>
      <c r="V408" s="72">
        <f t="shared" si="302"/>
        <v>69.964149675106427</v>
      </c>
      <c r="W408" s="72">
        <f t="shared" si="302"/>
        <v>69.045485099708714</v>
      </c>
      <c r="X408" s="72">
        <f t="shared" si="300"/>
        <v>68.070804391664794</v>
      </c>
      <c r="Y408" s="72">
        <f t="shared" si="300"/>
        <v>69.303159309881252</v>
      </c>
      <c r="Z408" s="72">
        <f t="shared" si="300"/>
        <v>69.672865785346175</v>
      </c>
      <c r="AA408" s="72">
        <f t="shared" si="300"/>
        <v>72.675330495182607</v>
      </c>
      <c r="AB408" s="72">
        <f t="shared" si="300"/>
        <v>72.910598252296666</v>
      </c>
      <c r="AC408" s="72">
        <f t="shared" si="300"/>
        <v>78.288146986332066</v>
      </c>
      <c r="AD408" s="72">
        <f t="shared" si="301"/>
        <v>85.93995070580327</v>
      </c>
      <c r="AE408" s="72">
        <f t="shared" si="297"/>
        <v>85.01008290387631</v>
      </c>
      <c r="AF408" s="72">
        <f t="shared" si="298"/>
        <v>88.281425050414526</v>
      </c>
      <c r="AG408" s="73">
        <f t="shared" si="298"/>
        <v>88.897602509522741</v>
      </c>
      <c r="AH408" s="557">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5"/>
      <c r="C409" s="1" t="s">
        <v>195</v>
      </c>
      <c r="D409" s="211">
        <v>4041</v>
      </c>
      <c r="E409" s="211">
        <v>4080</v>
      </c>
      <c r="F409" s="211">
        <v>4260</v>
      </c>
      <c r="G409" s="211">
        <v>3900</v>
      </c>
      <c r="H409" s="211">
        <v>4726</v>
      </c>
      <c r="I409" s="211">
        <v>4680</v>
      </c>
      <c r="J409" s="211">
        <v>4580</v>
      </c>
      <c r="K409" s="211">
        <v>4755</v>
      </c>
      <c r="L409" s="211">
        <v>5117</v>
      </c>
      <c r="M409" s="211">
        <v>5001</v>
      </c>
      <c r="N409" s="211">
        <v>4745</v>
      </c>
      <c r="O409" s="211">
        <v>4923</v>
      </c>
      <c r="P409" s="212">
        <v>4819</v>
      </c>
      <c r="Q409" s="212">
        <v>4811</v>
      </c>
      <c r="R409" s="212">
        <v>4864</v>
      </c>
      <c r="S409" s="556">
        <f>100</f>
        <v>100</v>
      </c>
      <c r="T409" s="72">
        <f t="shared" si="302"/>
        <v>100.96510764662213</v>
      </c>
      <c r="U409" s="72">
        <f t="shared" si="302"/>
        <v>105.41945063103192</v>
      </c>
      <c r="V409" s="72">
        <f t="shared" si="302"/>
        <v>96.510764662212324</v>
      </c>
      <c r="W409" s="72">
        <f t="shared" si="302"/>
        <v>116.95124969067062</v>
      </c>
      <c r="X409" s="72">
        <f t="shared" si="300"/>
        <v>115.81291759465479</v>
      </c>
      <c r="Y409" s="72">
        <f t="shared" si="300"/>
        <v>113.33828260331602</v>
      </c>
      <c r="Z409" s="72">
        <f t="shared" si="300"/>
        <v>117.66889383815887</v>
      </c>
      <c r="AA409" s="72">
        <f t="shared" si="300"/>
        <v>126.62707250680525</v>
      </c>
      <c r="AB409" s="72">
        <f t="shared" si="300"/>
        <v>123.75649591685226</v>
      </c>
      <c r="AC409" s="72">
        <f t="shared" si="300"/>
        <v>117.42143033902499</v>
      </c>
      <c r="AD409" s="72">
        <f t="shared" si="301"/>
        <v>121.82628062360801</v>
      </c>
      <c r="AE409" s="72">
        <f t="shared" si="297"/>
        <v>119.2526602326157</v>
      </c>
      <c r="AF409" s="72">
        <f t="shared" si="298"/>
        <v>119.05468943330858</v>
      </c>
      <c r="AG409" s="73">
        <f t="shared" si="298"/>
        <v>120.36624597871814</v>
      </c>
      <c r="AH409" s="557">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5"/>
      <c r="C410" s="1" t="s">
        <v>196</v>
      </c>
      <c r="D410" s="211">
        <v>5369</v>
      </c>
      <c r="E410" s="211">
        <v>5249</v>
      </c>
      <c r="F410" s="211">
        <v>6416</v>
      </c>
      <c r="G410" s="211">
        <v>8391</v>
      </c>
      <c r="H410" s="211">
        <v>8898</v>
      </c>
      <c r="I410" s="211">
        <v>8492</v>
      </c>
      <c r="J410" s="211">
        <v>8435</v>
      </c>
      <c r="K410" s="211">
        <v>7914</v>
      </c>
      <c r="L410" s="211">
        <v>7918</v>
      </c>
      <c r="M410" s="211">
        <v>8947</v>
      </c>
      <c r="N410" s="211">
        <v>11439</v>
      </c>
      <c r="O410" s="211">
        <v>12199</v>
      </c>
      <c r="P410" s="212">
        <v>12012</v>
      </c>
      <c r="Q410" s="212">
        <v>11541</v>
      </c>
      <c r="R410" s="212">
        <v>11686</v>
      </c>
      <c r="S410" s="556">
        <f>100</f>
        <v>100</v>
      </c>
      <c r="T410" s="72">
        <f t="shared" si="302"/>
        <v>97.764946917489297</v>
      </c>
      <c r="U410" s="72">
        <f t="shared" si="302"/>
        <v>119.50083814490594</v>
      </c>
      <c r="V410" s="72">
        <f t="shared" si="302"/>
        <v>156.28608679456138</v>
      </c>
      <c r="W410" s="72">
        <f t="shared" si="302"/>
        <v>165.72918606816913</v>
      </c>
      <c r="X410" s="72">
        <f t="shared" si="300"/>
        <v>158.16725647234122</v>
      </c>
      <c r="Y410" s="72">
        <f t="shared" si="300"/>
        <v>157.10560625814864</v>
      </c>
      <c r="Z410" s="72">
        <f t="shared" si="300"/>
        <v>147.40175079158129</v>
      </c>
      <c r="AA410" s="72">
        <f t="shared" si="300"/>
        <v>147.47625256099832</v>
      </c>
      <c r="AB410" s="72">
        <f t="shared" si="300"/>
        <v>166.64183274352766</v>
      </c>
      <c r="AC410" s="72">
        <f t="shared" si="300"/>
        <v>213.05643509033339</v>
      </c>
      <c r="AD410" s="72">
        <f t="shared" si="301"/>
        <v>227.2117712795679</v>
      </c>
      <c r="AE410" s="72">
        <f t="shared" si="297"/>
        <v>223.72881355932202</v>
      </c>
      <c r="AF410" s="72">
        <f t="shared" si="298"/>
        <v>214.95623021046751</v>
      </c>
      <c r="AG410" s="73">
        <f t="shared" si="298"/>
        <v>217.6569193518346</v>
      </c>
      <c r="AH410" s="557">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5"/>
      <c r="C411" s="1" t="s">
        <v>197</v>
      </c>
      <c r="D411" s="211">
        <v>5356</v>
      </c>
      <c r="E411" s="211">
        <v>5794</v>
      </c>
      <c r="F411" s="211">
        <v>7685</v>
      </c>
      <c r="G411" s="211">
        <v>6708</v>
      </c>
      <c r="H411" s="211">
        <v>6972</v>
      </c>
      <c r="I411" s="211">
        <v>8887</v>
      </c>
      <c r="J411" s="211">
        <v>8276</v>
      </c>
      <c r="K411" s="211">
        <v>9256</v>
      </c>
      <c r="L411" s="211">
        <v>11012</v>
      </c>
      <c r="M411" s="211">
        <v>10834</v>
      </c>
      <c r="N411" s="211">
        <v>9839</v>
      </c>
      <c r="O411" s="211">
        <v>11213</v>
      </c>
      <c r="P411" s="212">
        <v>10680</v>
      </c>
      <c r="Q411" s="212">
        <v>9719</v>
      </c>
      <c r="R411" s="212">
        <v>10051</v>
      </c>
      <c r="S411" s="556">
        <f>100</f>
        <v>100</v>
      </c>
      <c r="T411" s="72">
        <f t="shared" si="302"/>
        <v>108.17774458551158</v>
      </c>
      <c r="U411" s="72">
        <f t="shared" si="302"/>
        <v>143.48394324122481</v>
      </c>
      <c r="V411" s="72">
        <f t="shared" si="302"/>
        <v>125.24271844660194</v>
      </c>
      <c r="W411" s="72">
        <f t="shared" si="302"/>
        <v>130.17176997759523</v>
      </c>
      <c r="X411" s="72">
        <f t="shared" si="300"/>
        <v>165.92606422703511</v>
      </c>
      <c r="Y411" s="72">
        <f t="shared" si="300"/>
        <v>154.51829723674385</v>
      </c>
      <c r="Z411" s="72">
        <f t="shared" si="300"/>
        <v>172.81553398058253</v>
      </c>
      <c r="AA411" s="72">
        <f t="shared" si="300"/>
        <v>205.60119492158327</v>
      </c>
      <c r="AB411" s="72">
        <f t="shared" si="300"/>
        <v>202.27781926811053</v>
      </c>
      <c r="AC411" s="72">
        <f t="shared" si="300"/>
        <v>183.70052277819269</v>
      </c>
      <c r="AD411" s="72">
        <f t="shared" si="301"/>
        <v>209.35399551904408</v>
      </c>
      <c r="AE411" s="72">
        <f t="shared" si="297"/>
        <v>199.40253920836446</v>
      </c>
      <c r="AF411" s="72">
        <f t="shared" si="298"/>
        <v>181.46004480955938</v>
      </c>
      <c r="AG411" s="73">
        <f t="shared" si="298"/>
        <v>187.65870052277819</v>
      </c>
      <c r="AH411" s="557">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5"/>
      <c r="C412" s="1" t="s">
        <v>198</v>
      </c>
      <c r="D412" s="211">
        <v>23692</v>
      </c>
      <c r="E412" s="211">
        <v>23683</v>
      </c>
      <c r="F412" s="211">
        <v>24412</v>
      </c>
      <c r="G412" s="211">
        <v>25244</v>
      </c>
      <c r="H412" s="211">
        <v>26759</v>
      </c>
      <c r="I412" s="211">
        <v>28135</v>
      </c>
      <c r="J412" s="211">
        <v>27477</v>
      </c>
      <c r="K412" s="211">
        <v>28144</v>
      </c>
      <c r="L412" s="211">
        <v>30534</v>
      </c>
      <c r="M412" s="211">
        <v>31290</v>
      </c>
      <c r="N412" s="211">
        <v>33011</v>
      </c>
      <c r="O412" s="211">
        <v>36006</v>
      </c>
      <c r="P412" s="212">
        <v>35099</v>
      </c>
      <c r="Q412" s="212">
        <v>33951</v>
      </c>
      <c r="R412" s="212">
        <v>34536</v>
      </c>
      <c r="S412" s="556">
        <f>100</f>
        <v>100</v>
      </c>
      <c r="T412" s="72">
        <f t="shared" si="302"/>
        <v>99.962012493668752</v>
      </c>
      <c r="U412" s="72">
        <f t="shared" si="302"/>
        <v>103.03900050650009</v>
      </c>
      <c r="V412" s="72">
        <f t="shared" si="302"/>
        <v>106.5507344251224</v>
      </c>
      <c r="W412" s="72">
        <f t="shared" si="302"/>
        <v>112.94529799088299</v>
      </c>
      <c r="X412" s="72">
        <f t="shared" si="300"/>
        <v>118.7531656255276</v>
      </c>
      <c r="Y412" s="72">
        <f t="shared" si="300"/>
        <v>115.97585682930948</v>
      </c>
      <c r="Z412" s="72">
        <f t="shared" si="300"/>
        <v>118.79115313185885</v>
      </c>
      <c r="AA412" s="72">
        <f t="shared" si="300"/>
        <v>128.87894647982441</v>
      </c>
      <c r="AB412" s="72">
        <f t="shared" si="300"/>
        <v>132.06989701164952</v>
      </c>
      <c r="AC412" s="72">
        <f t="shared" si="300"/>
        <v>139.33395238899206</v>
      </c>
      <c r="AD412" s="72">
        <f t="shared" si="301"/>
        <v>151.97535032922505</v>
      </c>
      <c r="AE412" s="72">
        <f t="shared" si="297"/>
        <v>148.14705385784231</v>
      </c>
      <c r="AF412" s="72">
        <f t="shared" si="298"/>
        <v>143.30153638358939</v>
      </c>
      <c r="AG412" s="73">
        <f t="shared" si="298"/>
        <v>145.77072429512071</v>
      </c>
      <c r="AH412" s="557">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38"/>
      <c r="C413" s="9" t="s">
        <v>199</v>
      </c>
      <c r="D413">
        <v>18336</v>
      </c>
      <c r="E413">
        <v>17889</v>
      </c>
      <c r="F413">
        <v>16727</v>
      </c>
      <c r="G413">
        <v>18536</v>
      </c>
      <c r="H413">
        <v>19787</v>
      </c>
      <c r="I413">
        <v>19248</v>
      </c>
      <c r="J413">
        <v>19201</v>
      </c>
      <c r="K413">
        <v>18888</v>
      </c>
      <c r="L413">
        <v>19522</v>
      </c>
      <c r="M413">
        <v>20456</v>
      </c>
      <c r="N413">
        <v>23172</v>
      </c>
      <c r="O413">
        <v>24793</v>
      </c>
      <c r="P413">
        <v>24419</v>
      </c>
      <c r="Q413">
        <v>24232</v>
      </c>
      <c r="R413">
        <v>24485</v>
      </c>
      <c r="S413" s="59">
        <f>100</f>
        <v>100</v>
      </c>
      <c r="T413" s="74">
        <f t="shared" si="302"/>
        <v>97.562172774869111</v>
      </c>
      <c r="U413" s="74">
        <f t="shared" si="302"/>
        <v>91.224912739965092</v>
      </c>
      <c r="V413" s="74">
        <f t="shared" si="302"/>
        <v>101.09075043630017</v>
      </c>
      <c r="W413" s="74">
        <f t="shared" si="302"/>
        <v>107.91339441535777</v>
      </c>
      <c r="X413" s="74">
        <f t="shared" si="300"/>
        <v>104.9738219895288</v>
      </c>
      <c r="Y413" s="74">
        <f t="shared" si="300"/>
        <v>104.71749563699825</v>
      </c>
      <c r="Z413" s="74">
        <f t="shared" si="300"/>
        <v>103.01047120418848</v>
      </c>
      <c r="AA413" s="74">
        <f t="shared" si="300"/>
        <v>106.46815008726003</v>
      </c>
      <c r="AB413" s="74">
        <f t="shared" si="300"/>
        <v>111.56195462478185</v>
      </c>
      <c r="AC413" s="74">
        <f t="shared" si="300"/>
        <v>126.37434554973822</v>
      </c>
      <c r="AD413" s="74">
        <f t="shared" si="301"/>
        <v>135.21487783595114</v>
      </c>
      <c r="AE413" s="74">
        <f t="shared" si="297"/>
        <v>133.17517452006982</v>
      </c>
      <c r="AF413" s="74">
        <f t="shared" si="298"/>
        <v>132.15532286212914</v>
      </c>
      <c r="AG413" s="75">
        <f t="shared" si="298"/>
        <v>133.53512216404886</v>
      </c>
      <c r="AH413" s="219"/>
      <c r="AI413" s="220"/>
      <c r="AJ413" s="220"/>
      <c r="AK413" s="220"/>
      <c r="AL413" s="220"/>
      <c r="AM413" s="220"/>
      <c r="AN413" s="220"/>
      <c r="AO413" s="220"/>
      <c r="AP413" s="220"/>
      <c r="AQ413" s="220"/>
      <c r="AR413" s="220"/>
      <c r="AS413" s="220"/>
      <c r="AT413" s="220"/>
      <c r="AU413" s="220"/>
      <c r="AV413" s="221"/>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zoomScale="40" zoomScaleNormal="40" workbookViewId="0">
      <selection activeCell="AX51" sqref="AX51"/>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4" t="s">
        <v>184</v>
      </c>
      <c r="AI6" s="745"/>
      <c r="AJ6" s="745"/>
      <c r="AK6" s="745"/>
      <c r="AL6" s="740"/>
      <c r="AM6" s="740" t="s">
        <v>185</v>
      </c>
      <c r="AN6" s="740"/>
      <c r="AO6" s="740"/>
      <c r="AP6" s="741"/>
      <c r="AQ6" s="150"/>
      <c r="AR6" s="150"/>
      <c r="AS6" s="150"/>
      <c r="AT6" s="150"/>
    </row>
    <row r="7" spans="1:48">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4" t="s">
        <v>193</v>
      </c>
      <c r="C11" s="34" t="s">
        <v>194</v>
      </c>
      <c r="D11" s="40">
        <f>SUM(D17,D23,D29,D35,D41,D47,D53,D59,D65,D71,D77,D83)</f>
        <v>17957.599999999999</v>
      </c>
      <c r="E11" s="41">
        <f t="shared" ref="E11:Q11" si="0">SUM(E17,E23,E29,E35,E41,E47,E53,E59,E65,E71,E77,E83)</f>
        <v>15333.800000000001</v>
      </c>
      <c r="F11" s="41">
        <f t="shared" si="0"/>
        <v>15456</v>
      </c>
      <c r="G11" s="41">
        <f t="shared" si="0"/>
        <v>16938.999999999996</v>
      </c>
      <c r="H11" s="41">
        <f t="shared" si="0"/>
        <v>16546.3</v>
      </c>
      <c r="I11" s="41">
        <f t="shared" si="0"/>
        <v>16135.800000000001</v>
      </c>
      <c r="J11" s="41">
        <f t="shared" si="0"/>
        <v>16154.7</v>
      </c>
      <c r="K11" s="41">
        <f t="shared" si="0"/>
        <v>17623.300000000003</v>
      </c>
      <c r="L11" s="41">
        <f t="shared" si="0"/>
        <v>18027.7</v>
      </c>
      <c r="M11" s="41">
        <f t="shared" si="0"/>
        <v>20174</v>
      </c>
      <c r="N11" s="41">
        <f t="shared" si="0"/>
        <v>22475</v>
      </c>
      <c r="O11" s="41">
        <f t="shared" si="0"/>
        <v>23483.300000000003</v>
      </c>
      <c r="P11" s="41">
        <f t="shared" si="0"/>
        <v>22697.003766000002</v>
      </c>
      <c r="Q11" s="41">
        <f t="shared" si="0"/>
        <v>24554.263681000004</v>
      </c>
      <c r="R11" s="42">
        <f t="shared" ref="R11" si="1">SUM(R17,R23,R29,R35,R41,R47,R53,R59,R65,R71,R77,R83)</f>
        <v>26828.145772999997</v>
      </c>
      <c r="S11" s="556">
        <f>100</f>
        <v>100</v>
      </c>
      <c r="T11" s="72">
        <f>E11*100/$D11</f>
        <v>85.38891611351184</v>
      </c>
      <c r="U11" s="72">
        <f t="shared" ref="U11:AD26" si="2">F11*100/$D11</f>
        <v>86.069407938700053</v>
      </c>
      <c r="V11" s="72">
        <f t="shared" si="2"/>
        <v>94.327749810665111</v>
      </c>
      <c r="W11" s="72">
        <f t="shared" si="2"/>
        <v>92.140931973092179</v>
      </c>
      <c r="X11" s="72">
        <f t="shared" si="2"/>
        <v>89.85499175836415</v>
      </c>
      <c r="Y11" s="72">
        <f t="shared" si="2"/>
        <v>89.960239675680498</v>
      </c>
      <c r="Z11" s="72">
        <f t="shared" si="2"/>
        <v>98.138392658261708</v>
      </c>
      <c r="AA11" s="72">
        <f t="shared" si="2"/>
        <v>100.39036396845904</v>
      </c>
      <c r="AB11" s="72">
        <f t="shared" si="2"/>
        <v>112.34240655766918</v>
      </c>
      <c r="AC11" s="72">
        <f t="shared" si="2"/>
        <v>125.15592284046868</v>
      </c>
      <c r="AD11" s="72">
        <f t="shared" si="2"/>
        <v>130.77081569920261</v>
      </c>
      <c r="AE11" s="72">
        <f t="shared" ref="AE11:AE23" si="3">P11*100/$D11</f>
        <v>126.39218919009222</v>
      </c>
      <c r="AF11" s="72">
        <f t="shared" ref="AF11:AG23" si="4">Q11*100/$D11</f>
        <v>136.73466209849872</v>
      </c>
      <c r="AG11" s="73">
        <f t="shared" si="4"/>
        <v>149.39716762262216</v>
      </c>
      <c r="AH11" s="561"/>
      <c r="AI11" s="213"/>
      <c r="AJ11" s="214"/>
      <c r="AK11" s="213"/>
      <c r="AL11" s="213"/>
      <c r="AM11" s="213"/>
      <c r="AN11" s="213"/>
      <c r="AO11" s="213"/>
      <c r="AP11" s="213"/>
      <c r="AQ11" s="213"/>
      <c r="AR11" s="213"/>
      <c r="AS11" s="213"/>
      <c r="AT11" s="213"/>
      <c r="AU11" s="213"/>
      <c r="AV11" s="215"/>
    </row>
    <row r="12" spans="1:48">
      <c r="B12" s="735"/>
      <c r="C12" s="1" t="s">
        <v>195</v>
      </c>
      <c r="D12" s="558">
        <f t="shared" ref="D12:Q16" si="5">SUM(D18,D24,D30,D36,D42,D48,D54,D60,D66,D72,D78,D84)</f>
        <v>14221.520979999999</v>
      </c>
      <c r="E12" s="35">
        <f t="shared" si="5"/>
        <v>12063.022510000001</v>
      </c>
      <c r="F12" s="35">
        <f t="shared" si="5"/>
        <v>12484.5</v>
      </c>
      <c r="G12" s="35">
        <f t="shared" si="5"/>
        <v>13046.217769999997</v>
      </c>
      <c r="H12" s="35">
        <f t="shared" si="5"/>
        <v>12960.048140000001</v>
      </c>
      <c r="I12" s="35">
        <f t="shared" si="5"/>
        <v>12177.1731</v>
      </c>
      <c r="J12" s="35">
        <f t="shared" si="5"/>
        <v>12248.552500000003</v>
      </c>
      <c r="K12" s="35">
        <f t="shared" si="5"/>
        <v>13246.324450000002</v>
      </c>
      <c r="L12" s="35">
        <f t="shared" si="5"/>
        <v>13732.450180000002</v>
      </c>
      <c r="M12" s="35">
        <f t="shared" si="5"/>
        <v>15830.5002</v>
      </c>
      <c r="N12" s="35">
        <f t="shared" si="5"/>
        <v>16949.599999999999</v>
      </c>
      <c r="O12" s="35">
        <f t="shared" si="5"/>
        <v>17945.7</v>
      </c>
      <c r="P12" s="35">
        <f t="shared" si="5"/>
        <v>17624.945901999999</v>
      </c>
      <c r="Q12" s="35">
        <f t="shared" si="5"/>
        <v>18962.352714999997</v>
      </c>
      <c r="R12" s="36">
        <f t="shared" ref="R12" si="6">SUM(R18,R24,R30,R36,R42,R48,R54,R60,R66,R72,R78,R84)</f>
        <v>20522.080984</v>
      </c>
      <c r="S12" s="556">
        <f>100</f>
        <v>100</v>
      </c>
      <c r="T12" s="72">
        <f t="shared" ref="T12:AA56" si="7">E12*100/$D12</f>
        <v>84.82230928017097</v>
      </c>
      <c r="U12" s="72">
        <f t="shared" si="2"/>
        <v>87.785969008217862</v>
      </c>
      <c r="V12" s="72">
        <f t="shared" si="2"/>
        <v>91.735741826399206</v>
      </c>
      <c r="W12" s="72">
        <f t="shared" si="2"/>
        <v>91.129831740402224</v>
      </c>
      <c r="X12" s="72">
        <f t="shared" si="2"/>
        <v>85.624970192182644</v>
      </c>
      <c r="Y12" s="72">
        <f t="shared" si="2"/>
        <v>86.126881345711041</v>
      </c>
      <c r="Z12" s="72">
        <f t="shared" si="2"/>
        <v>93.142811297248485</v>
      </c>
      <c r="AA12" s="72">
        <f t="shared" si="2"/>
        <v>96.561051376376781</v>
      </c>
      <c r="AB12" s="72">
        <f t="shared" si="2"/>
        <v>111.31369297463148</v>
      </c>
      <c r="AC12" s="72">
        <f t="shared" si="2"/>
        <v>119.18275143591568</v>
      </c>
      <c r="AD12" s="72">
        <f t="shared" si="2"/>
        <v>126.18692490934961</v>
      </c>
      <c r="AE12" s="72">
        <f t="shared" si="3"/>
        <v>123.93151145215974</v>
      </c>
      <c r="AF12" s="72">
        <f t="shared" si="4"/>
        <v>133.33561678576518</v>
      </c>
      <c r="AG12" s="73">
        <f t="shared" si="4"/>
        <v>144.30299693584533</v>
      </c>
      <c r="AH12" s="561"/>
      <c r="AI12" s="213"/>
      <c r="AJ12" s="213"/>
      <c r="AK12" s="213"/>
      <c r="AL12" s="213"/>
      <c r="AM12" s="213"/>
      <c r="AN12" s="213"/>
      <c r="AO12" s="213"/>
      <c r="AP12" s="213"/>
      <c r="AQ12" s="213"/>
      <c r="AR12" s="213"/>
      <c r="AS12" s="213"/>
      <c r="AT12" s="213"/>
      <c r="AU12" s="213"/>
      <c r="AV12" s="215"/>
    </row>
    <row r="13" spans="1:48">
      <c r="B13" s="735"/>
      <c r="C13" s="1" t="s">
        <v>196</v>
      </c>
      <c r="D13" s="558">
        <f t="shared" si="5"/>
        <v>18036</v>
      </c>
      <c r="E13" s="35">
        <f t="shared" si="5"/>
        <v>15536.6</v>
      </c>
      <c r="F13" s="35">
        <f t="shared" si="5"/>
        <v>17019.7</v>
      </c>
      <c r="G13" s="35">
        <f t="shared" si="5"/>
        <v>17954.3</v>
      </c>
      <c r="H13" s="35">
        <f t="shared" si="5"/>
        <v>17480.400000000001</v>
      </c>
      <c r="I13" s="35">
        <f t="shared" si="5"/>
        <v>17295.099999999999</v>
      </c>
      <c r="J13" s="35">
        <f t="shared" si="5"/>
        <v>17595.5</v>
      </c>
      <c r="K13" s="35">
        <f t="shared" si="5"/>
        <v>18902.999999999996</v>
      </c>
      <c r="L13" s="35">
        <f t="shared" si="5"/>
        <v>19928.900000000001</v>
      </c>
      <c r="M13" s="35">
        <f t="shared" si="5"/>
        <v>20947.799999999996</v>
      </c>
      <c r="N13" s="35">
        <f t="shared" si="5"/>
        <v>23462.499999999996</v>
      </c>
      <c r="O13" s="35">
        <f t="shared" si="5"/>
        <v>24367.599999999995</v>
      </c>
      <c r="P13" s="35">
        <f t="shared" si="5"/>
        <v>22816.212449999995</v>
      </c>
      <c r="Q13" s="35">
        <f t="shared" si="5"/>
        <v>24823.430789999999</v>
      </c>
      <c r="R13" s="36">
        <f t="shared" ref="R13" si="8">SUM(R19,R25,R31,R37,R43,R49,R55,R61,R67,R73,R79,R85)</f>
        <v>26694.100310000005</v>
      </c>
      <c r="S13" s="556">
        <f>100</f>
        <v>100</v>
      </c>
      <c r="T13" s="72">
        <f t="shared" si="7"/>
        <v>86.142160124196053</v>
      </c>
      <c r="U13" s="72">
        <f t="shared" si="2"/>
        <v>94.365158571745397</v>
      </c>
      <c r="V13" s="72">
        <f t="shared" si="2"/>
        <v>99.547017076957204</v>
      </c>
      <c r="W13" s="72">
        <f t="shared" si="2"/>
        <v>96.919494344644065</v>
      </c>
      <c r="X13" s="72">
        <f t="shared" si="2"/>
        <v>95.892104679529822</v>
      </c>
      <c r="Y13" s="72">
        <f t="shared" si="2"/>
        <v>97.557662452872037</v>
      </c>
      <c r="Z13" s="72">
        <f t="shared" si="2"/>
        <v>104.80705256154356</v>
      </c>
      <c r="AA13" s="72">
        <f t="shared" si="2"/>
        <v>110.49512086937239</v>
      </c>
      <c r="AB13" s="72">
        <f t="shared" si="2"/>
        <v>116.14437791084495</v>
      </c>
      <c r="AC13" s="72">
        <f t="shared" si="2"/>
        <v>130.08704812597026</v>
      </c>
      <c r="AD13" s="72">
        <f t="shared" si="2"/>
        <v>135.10534486582389</v>
      </c>
      <c r="AE13" s="72">
        <f t="shared" si="3"/>
        <v>126.50372837658016</v>
      </c>
      <c r="AF13" s="72">
        <f t="shared" si="4"/>
        <v>137.63268346640052</v>
      </c>
      <c r="AG13" s="73">
        <f t="shared" si="4"/>
        <v>148.00454818141498</v>
      </c>
      <c r="AH13" s="561"/>
      <c r="AI13" s="213"/>
      <c r="AJ13" s="213"/>
      <c r="AK13" s="213"/>
      <c r="AL13" s="213"/>
      <c r="AM13" s="213"/>
      <c r="AN13" s="213"/>
      <c r="AO13" s="213"/>
      <c r="AP13" s="213"/>
      <c r="AQ13" s="213"/>
      <c r="AR13" s="213"/>
      <c r="AS13" s="213"/>
      <c r="AT13" s="213"/>
      <c r="AU13" s="213"/>
      <c r="AV13" s="215"/>
    </row>
    <row r="14" spans="1:48">
      <c r="B14" s="735"/>
      <c r="C14" s="1" t="s">
        <v>197</v>
      </c>
      <c r="D14" s="558">
        <f t="shared" si="5"/>
        <v>38568.879200000003</v>
      </c>
      <c r="E14" s="35">
        <f t="shared" si="5"/>
        <v>33991.877799999995</v>
      </c>
      <c r="F14" s="35">
        <f t="shared" si="5"/>
        <v>36642.199999999997</v>
      </c>
      <c r="G14" s="35">
        <f t="shared" si="5"/>
        <v>38284.582215000002</v>
      </c>
      <c r="H14" s="35">
        <f t="shared" si="5"/>
        <v>36923.151891000001</v>
      </c>
      <c r="I14" s="35">
        <f t="shared" si="5"/>
        <v>37226.927001199998</v>
      </c>
      <c r="J14" s="35">
        <f t="shared" si="5"/>
        <v>37626.947494</v>
      </c>
      <c r="K14" s="35">
        <f t="shared" si="5"/>
        <v>40608.975412999993</v>
      </c>
      <c r="L14" s="35">
        <f t="shared" si="5"/>
        <v>41996.849172999995</v>
      </c>
      <c r="M14" s="35">
        <f t="shared" si="5"/>
        <v>45831.200000000012</v>
      </c>
      <c r="N14" s="35">
        <f t="shared" si="5"/>
        <v>49245.000000000007</v>
      </c>
      <c r="O14" s="35">
        <f t="shared" si="5"/>
        <v>51851.599999999991</v>
      </c>
      <c r="P14" s="35">
        <f t="shared" si="5"/>
        <v>49922.292980000006</v>
      </c>
      <c r="Q14" s="35">
        <f t="shared" si="5"/>
        <v>56986.72885</v>
      </c>
      <c r="R14" s="36">
        <f t="shared" ref="R14" si="9">SUM(R20,R26,R32,R38,R44,R50,R56,R62,R68,R74,R80,R86)</f>
        <v>62281.320550000004</v>
      </c>
      <c r="S14" s="556">
        <f>100</f>
        <v>100</v>
      </c>
      <c r="T14" s="72">
        <f t="shared" si="7"/>
        <v>88.132915721336261</v>
      </c>
      <c r="U14" s="72">
        <f t="shared" si="2"/>
        <v>95.004575606127517</v>
      </c>
      <c r="V14" s="72">
        <f t="shared" si="2"/>
        <v>99.262885023114691</v>
      </c>
      <c r="W14" s="72">
        <f t="shared" si="2"/>
        <v>95.733017543843999</v>
      </c>
      <c r="X14" s="72">
        <f t="shared" si="2"/>
        <v>96.520634701772707</v>
      </c>
      <c r="Y14" s="72">
        <f t="shared" si="2"/>
        <v>97.557793419104584</v>
      </c>
      <c r="Z14" s="72">
        <f t="shared" si="2"/>
        <v>105.28948793772568</v>
      </c>
      <c r="AA14" s="72">
        <f t="shared" si="2"/>
        <v>108.88791700485814</v>
      </c>
      <c r="AB14" s="72">
        <f t="shared" si="2"/>
        <v>118.82948364234552</v>
      </c>
      <c r="AC14" s="72">
        <f t="shared" si="2"/>
        <v>127.68066125188311</v>
      </c>
      <c r="AD14" s="72">
        <f t="shared" si="2"/>
        <v>134.4389597922254</v>
      </c>
      <c r="AE14" s="72">
        <f t="shared" si="3"/>
        <v>129.43672208136138</v>
      </c>
      <c r="AF14" s="72">
        <f t="shared" si="4"/>
        <v>147.75313680880825</v>
      </c>
      <c r="AG14" s="73">
        <f t="shared" si="4"/>
        <v>161.480763355965</v>
      </c>
      <c r="AH14" s="561"/>
      <c r="AI14" s="213"/>
      <c r="AJ14" s="213"/>
      <c r="AK14" s="213"/>
      <c r="AL14" s="213"/>
      <c r="AM14" s="213"/>
      <c r="AN14" s="213"/>
      <c r="AO14" s="213"/>
      <c r="AP14" s="213"/>
      <c r="AQ14" s="213"/>
      <c r="AR14" s="213"/>
      <c r="AS14" s="213"/>
      <c r="AT14" s="213"/>
      <c r="AU14" s="213"/>
      <c r="AV14" s="215"/>
    </row>
    <row r="15" spans="1:48">
      <c r="B15" s="735"/>
      <c r="C15" s="1" t="s">
        <v>198</v>
      </c>
      <c r="D15" s="558">
        <f t="shared" si="5"/>
        <v>88784.000180000003</v>
      </c>
      <c r="E15" s="35">
        <f t="shared" si="5"/>
        <v>76925.300309999991</v>
      </c>
      <c r="F15" s="35">
        <f t="shared" si="5"/>
        <v>81602.400000000009</v>
      </c>
      <c r="G15" s="35">
        <f t="shared" si="5"/>
        <v>86224.099984999993</v>
      </c>
      <c r="H15" s="35">
        <f t="shared" si="5"/>
        <v>83909.900030999997</v>
      </c>
      <c r="I15" s="35">
        <f t="shared" si="5"/>
        <v>82835.000101199999</v>
      </c>
      <c r="J15" s="35">
        <f t="shared" si="5"/>
        <v>83625.69999400001</v>
      </c>
      <c r="K15" s="35">
        <f t="shared" si="5"/>
        <v>90381.59986300001</v>
      </c>
      <c r="L15" s="35">
        <f t="shared" si="5"/>
        <v>93685.899352999986</v>
      </c>
      <c r="M15" s="35">
        <f t="shared" si="5"/>
        <v>102783.50020000001</v>
      </c>
      <c r="N15" s="35">
        <f t="shared" si="5"/>
        <v>112132.09999999999</v>
      </c>
      <c r="O15" s="35">
        <f t="shared" si="5"/>
        <v>117648.2</v>
      </c>
      <c r="P15" s="35">
        <f t="shared" si="5"/>
        <v>113060.45509800002</v>
      </c>
      <c r="Q15" s="35">
        <f t="shared" si="5"/>
        <v>125326.776036</v>
      </c>
      <c r="R15" s="36">
        <f t="shared" ref="R15" si="10">SUM(R21,R27,R33,R39,R45,R51,R57,R63,R69,R75,R81,R87)</f>
        <v>136325.64761700001</v>
      </c>
      <c r="S15" s="556">
        <f>100</f>
        <v>100</v>
      </c>
      <c r="T15" s="72">
        <f t="shared" si="7"/>
        <v>86.643201651245974</v>
      </c>
      <c r="U15" s="72">
        <f t="shared" si="2"/>
        <v>91.911154976752485</v>
      </c>
      <c r="V15" s="72">
        <f t="shared" si="2"/>
        <v>97.116710004268683</v>
      </c>
      <c r="W15" s="72">
        <f t="shared" si="2"/>
        <v>94.510159331503104</v>
      </c>
      <c r="X15" s="72">
        <f t="shared" si="2"/>
        <v>93.299468297509634</v>
      </c>
      <c r="Y15" s="72">
        <f t="shared" si="2"/>
        <v>94.190056569266872</v>
      </c>
      <c r="Z15" s="72">
        <f t="shared" si="2"/>
        <v>101.79942295882259</v>
      </c>
      <c r="AA15" s="72">
        <f t="shared" si="2"/>
        <v>105.52115151723498</v>
      </c>
      <c r="AB15" s="72">
        <f t="shared" si="2"/>
        <v>115.76804378223275</v>
      </c>
      <c r="AC15" s="72">
        <f t="shared" si="2"/>
        <v>126.29764346353424</v>
      </c>
      <c r="AD15" s="72">
        <f t="shared" si="2"/>
        <v>132.51058722459106</v>
      </c>
      <c r="AE15" s="72">
        <f t="shared" si="3"/>
        <v>127.34327679399679</v>
      </c>
      <c r="AF15" s="72">
        <f t="shared" si="4"/>
        <v>141.15919059956011</v>
      </c>
      <c r="AG15" s="73">
        <f t="shared" si="4"/>
        <v>153.54753935462969</v>
      </c>
      <c r="AH15" s="561"/>
      <c r="AI15" s="213"/>
      <c r="AJ15" s="213"/>
      <c r="AK15" s="213"/>
      <c r="AL15" s="213"/>
      <c r="AM15" s="213"/>
      <c r="AN15" s="213"/>
      <c r="AO15" s="213"/>
      <c r="AP15" s="213"/>
      <c r="AQ15" s="213"/>
      <c r="AR15" s="213"/>
      <c r="AS15" s="213"/>
      <c r="AT15" s="213"/>
      <c r="AU15" s="213"/>
      <c r="AV15" s="215"/>
    </row>
    <row r="16" spans="1:48">
      <c r="B16" s="735"/>
      <c r="C16" s="8" t="s">
        <v>199</v>
      </c>
      <c r="D16" s="37">
        <f t="shared" si="5"/>
        <v>50215.12098</v>
      </c>
      <c r="E16" s="38">
        <f t="shared" si="5"/>
        <v>42933.422510000004</v>
      </c>
      <c r="F16" s="38">
        <f t="shared" si="5"/>
        <v>44960.2</v>
      </c>
      <c r="G16" s="38">
        <f t="shared" si="5"/>
        <v>47939.517769999991</v>
      </c>
      <c r="H16" s="38">
        <f t="shared" si="5"/>
        <v>46986.748139999996</v>
      </c>
      <c r="I16" s="38">
        <f t="shared" si="5"/>
        <v>45608.073099999994</v>
      </c>
      <c r="J16" s="38">
        <f t="shared" si="5"/>
        <v>45998.752500000002</v>
      </c>
      <c r="K16" s="38">
        <f t="shared" si="5"/>
        <v>49772.624449999996</v>
      </c>
      <c r="L16" s="38">
        <f t="shared" si="5"/>
        <v>51689.050180000006</v>
      </c>
      <c r="M16" s="38">
        <f t="shared" si="5"/>
        <v>56952.300200000012</v>
      </c>
      <c r="N16" s="38">
        <f t="shared" si="5"/>
        <v>62887.100000000006</v>
      </c>
      <c r="O16" s="38">
        <f t="shared" si="5"/>
        <v>65796.600000000006</v>
      </c>
      <c r="P16" s="38">
        <f t="shared" si="5"/>
        <v>63138.162118</v>
      </c>
      <c r="Q16" s="38">
        <f t="shared" si="5"/>
        <v>68340.047185999982</v>
      </c>
      <c r="R16" s="39">
        <f t="shared" ref="R16" si="11">SUM(R22,R28,R34,R40,R46,R52,R58,R64,R70,R76,R82,R88)</f>
        <v>74044.327067000006</v>
      </c>
      <c r="S16" s="556">
        <f>100</f>
        <v>100</v>
      </c>
      <c r="T16" s="72">
        <f t="shared" si="7"/>
        <v>85.498992478978195</v>
      </c>
      <c r="U16" s="72">
        <f t="shared" si="2"/>
        <v>89.535182077739165</v>
      </c>
      <c r="V16" s="72">
        <f t="shared" si="2"/>
        <v>95.468290894078791</v>
      </c>
      <c r="W16" s="72">
        <f t="shared" si="2"/>
        <v>93.570914941565462</v>
      </c>
      <c r="X16" s="72">
        <f t="shared" si="2"/>
        <v>90.825377316456269</v>
      </c>
      <c r="Y16" s="72">
        <f t="shared" si="2"/>
        <v>91.603388784666436</v>
      </c>
      <c r="Z16" s="72">
        <f t="shared" si="2"/>
        <v>99.118798239724953</v>
      </c>
      <c r="AA16" s="72">
        <f t="shared" si="2"/>
        <v>102.93522980973609</v>
      </c>
      <c r="AB16" s="72">
        <f t="shared" si="2"/>
        <v>113.4166344489807</v>
      </c>
      <c r="AC16" s="72">
        <f t="shared" si="2"/>
        <v>125.23538482571233</v>
      </c>
      <c r="AD16" s="72">
        <f t="shared" si="2"/>
        <v>131.02945629904167</v>
      </c>
      <c r="AE16" s="72">
        <f t="shared" si="3"/>
        <v>125.73535796746775</v>
      </c>
      <c r="AF16" s="72">
        <f t="shared" si="4"/>
        <v>136.0945584761588</v>
      </c>
      <c r="AG16" s="73">
        <f t="shared" si="4"/>
        <v>147.45424410406352</v>
      </c>
      <c r="AH16" s="216"/>
      <c r="AI16" s="217"/>
      <c r="AJ16" s="217"/>
      <c r="AK16" s="217"/>
      <c r="AL16" s="217"/>
      <c r="AM16" s="217"/>
      <c r="AN16" s="217"/>
      <c r="AO16" s="217"/>
      <c r="AP16" s="217"/>
      <c r="AQ16" s="217"/>
      <c r="AR16" s="217"/>
      <c r="AS16" s="217"/>
      <c r="AT16" s="217"/>
      <c r="AU16" s="217"/>
      <c r="AV16" s="218"/>
    </row>
    <row r="17" spans="2:48" ht="15" customHeight="1">
      <c r="B17" s="737" t="s">
        <v>200</v>
      </c>
      <c r="C17" s="1" t="s">
        <v>194</v>
      </c>
      <c r="D17" s="224">
        <v>23.6</v>
      </c>
      <c r="E17" s="224">
        <v>21</v>
      </c>
      <c r="F17" s="224">
        <v>13.5</v>
      </c>
      <c r="G17" s="224">
        <v>10.9</v>
      </c>
      <c r="H17" s="224">
        <v>10.9</v>
      </c>
      <c r="I17" s="224">
        <v>11.7</v>
      </c>
      <c r="J17" s="224">
        <v>8.6</v>
      </c>
      <c r="K17" s="224">
        <v>11.9</v>
      </c>
      <c r="L17" s="224">
        <v>12.2</v>
      </c>
      <c r="M17" s="224">
        <v>14.8</v>
      </c>
      <c r="N17" s="224">
        <v>18.899999999999999</v>
      </c>
      <c r="O17" s="224">
        <v>19.399999999999999</v>
      </c>
      <c r="P17" s="226">
        <v>20.555935999999999</v>
      </c>
      <c r="Q17" s="225">
        <v>24.256060999999999</v>
      </c>
      <c r="R17" s="225">
        <v>27.497962999999999</v>
      </c>
      <c r="S17" s="556">
        <f>100</f>
        <v>100</v>
      </c>
      <c r="T17" s="72">
        <f t="shared" si="7"/>
        <v>88.983050847457619</v>
      </c>
      <c r="U17" s="72">
        <f t="shared" si="2"/>
        <v>57.20338983050847</v>
      </c>
      <c r="V17" s="72">
        <f t="shared" si="2"/>
        <v>46.186440677966097</v>
      </c>
      <c r="W17" s="72">
        <f t="shared" si="2"/>
        <v>46.186440677966097</v>
      </c>
      <c r="X17" s="72">
        <f t="shared" si="2"/>
        <v>49.576271186440678</v>
      </c>
      <c r="Y17" s="72">
        <f t="shared" si="2"/>
        <v>36.440677966101696</v>
      </c>
      <c r="Z17" s="72">
        <f t="shared" si="2"/>
        <v>50.423728813559322</v>
      </c>
      <c r="AA17" s="72">
        <f t="shared" si="2"/>
        <v>51.694915254237287</v>
      </c>
      <c r="AB17" s="72">
        <f t="shared" si="2"/>
        <v>62.711864406779654</v>
      </c>
      <c r="AC17" s="72">
        <f t="shared" si="2"/>
        <v>80.084745762711847</v>
      </c>
      <c r="AD17" s="72">
        <f t="shared" si="2"/>
        <v>82.203389830508456</v>
      </c>
      <c r="AE17" s="72">
        <f t="shared" si="3"/>
        <v>87.101423728813543</v>
      </c>
      <c r="AF17" s="72">
        <f t="shared" si="4"/>
        <v>102.77991949152542</v>
      </c>
      <c r="AG17" s="73">
        <f t="shared" si="4"/>
        <v>116.51679237288135</v>
      </c>
      <c r="AH17" s="557">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735"/>
      <c r="C18" s="1" t="s">
        <v>195</v>
      </c>
      <c r="D18" s="224">
        <v>55.8</v>
      </c>
      <c r="E18" s="224">
        <v>49.2</v>
      </c>
      <c r="F18" s="224">
        <v>56.1</v>
      </c>
      <c r="G18" s="224">
        <v>60.9</v>
      </c>
      <c r="H18" s="224">
        <v>56.4</v>
      </c>
      <c r="I18" s="224">
        <v>56.5</v>
      </c>
      <c r="J18" s="224">
        <v>58.5</v>
      </c>
      <c r="K18" s="224">
        <v>61.1</v>
      </c>
      <c r="L18" s="224">
        <v>52.5</v>
      </c>
      <c r="M18" s="224">
        <v>57.6</v>
      </c>
      <c r="N18" s="224">
        <v>63.7</v>
      </c>
      <c r="O18" s="224">
        <v>74.400000000000006</v>
      </c>
      <c r="P18" s="226">
        <v>66.766902000000002</v>
      </c>
      <c r="Q18" s="225">
        <v>72.228915000000001</v>
      </c>
      <c r="R18" s="225">
        <v>77.100623999999996</v>
      </c>
      <c r="S18" s="556">
        <f>100</f>
        <v>100</v>
      </c>
      <c r="T18" s="72">
        <f t="shared" si="7"/>
        <v>88.172043010752688</v>
      </c>
      <c r="U18" s="72">
        <f t="shared" si="2"/>
        <v>100.53763440860216</v>
      </c>
      <c r="V18" s="72">
        <f t="shared" si="2"/>
        <v>109.13978494623656</v>
      </c>
      <c r="W18" s="72">
        <f t="shared" si="2"/>
        <v>101.0752688172043</v>
      </c>
      <c r="X18" s="72">
        <f t="shared" si="2"/>
        <v>101.25448028673836</v>
      </c>
      <c r="Y18" s="72">
        <f t="shared" si="2"/>
        <v>104.83870967741936</v>
      </c>
      <c r="Z18" s="72">
        <f t="shared" si="2"/>
        <v>109.49820788530467</v>
      </c>
      <c r="AA18" s="72">
        <f t="shared" si="2"/>
        <v>94.086021505376351</v>
      </c>
      <c r="AB18" s="72">
        <f t="shared" si="2"/>
        <v>103.22580645161291</v>
      </c>
      <c r="AC18" s="72">
        <f t="shared" si="2"/>
        <v>114.15770609318997</v>
      </c>
      <c r="AD18" s="72">
        <f t="shared" si="2"/>
        <v>133.33333333333334</v>
      </c>
      <c r="AE18" s="72">
        <f t="shared" si="3"/>
        <v>119.65394623655915</v>
      </c>
      <c r="AF18" s="72">
        <f t="shared" si="4"/>
        <v>129.4425</v>
      </c>
      <c r="AG18" s="73">
        <f t="shared" si="4"/>
        <v>138.17316129032258</v>
      </c>
      <c r="AH18" s="557">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735"/>
      <c r="C19" s="1" t="s">
        <v>196</v>
      </c>
      <c r="D19" s="224">
        <v>228.9</v>
      </c>
      <c r="E19" s="224">
        <v>119.2</v>
      </c>
      <c r="F19" s="224">
        <v>105.8</v>
      </c>
      <c r="G19" s="224">
        <v>113</v>
      </c>
      <c r="H19" s="224">
        <v>111.4</v>
      </c>
      <c r="I19" s="224">
        <v>92.4</v>
      </c>
      <c r="J19" s="224">
        <v>103.7</v>
      </c>
      <c r="K19" s="224">
        <v>112.8</v>
      </c>
      <c r="L19" s="224">
        <v>109.9</v>
      </c>
      <c r="M19" s="224">
        <v>126.3</v>
      </c>
      <c r="N19" s="224">
        <v>125.1</v>
      </c>
      <c r="O19" s="224">
        <v>130.30000000000001</v>
      </c>
      <c r="P19" s="226">
        <v>117.3939</v>
      </c>
      <c r="Q19" s="225">
        <v>127.22557</v>
      </c>
      <c r="R19" s="225">
        <v>133.90216000000001</v>
      </c>
      <c r="S19" s="556">
        <f>100</f>
        <v>100</v>
      </c>
      <c r="T19" s="72">
        <f t="shared" si="7"/>
        <v>52.075141983398865</v>
      </c>
      <c r="U19" s="72">
        <f t="shared" si="2"/>
        <v>46.221057230231544</v>
      </c>
      <c r="V19" s="72">
        <f t="shared" si="2"/>
        <v>49.36653560506771</v>
      </c>
      <c r="W19" s="72">
        <f t="shared" si="2"/>
        <v>48.667540410659676</v>
      </c>
      <c r="X19" s="72">
        <f t="shared" si="2"/>
        <v>40.366972477064216</v>
      </c>
      <c r="Y19" s="72">
        <f t="shared" si="2"/>
        <v>45.303626037570993</v>
      </c>
      <c r="Z19" s="72">
        <f t="shared" si="2"/>
        <v>49.279161205766712</v>
      </c>
      <c r="AA19" s="72">
        <f t="shared" si="2"/>
        <v>48.01223241590214</v>
      </c>
      <c r="AB19" s="72">
        <f t="shared" si="2"/>
        <v>55.176933158584532</v>
      </c>
      <c r="AC19" s="72">
        <f t="shared" si="2"/>
        <v>54.652686762778508</v>
      </c>
      <c r="AD19" s="72">
        <f t="shared" si="2"/>
        <v>56.924421144604636</v>
      </c>
      <c r="AE19" s="72">
        <f t="shared" si="3"/>
        <v>51.286107470511133</v>
      </c>
      <c r="AF19" s="72">
        <f t="shared" si="4"/>
        <v>55.581288772389691</v>
      </c>
      <c r="AG19" s="73">
        <f t="shared" si="4"/>
        <v>58.498103975535166</v>
      </c>
      <c r="AH19" s="557">
        <v>1</v>
      </c>
      <c r="AI19" s="234">
        <v>1</v>
      </c>
      <c r="AJ19" s="234">
        <v>1</v>
      </c>
      <c r="AK19" s="234">
        <v>1</v>
      </c>
      <c r="AL19" s="234">
        <v>1</v>
      </c>
      <c r="AM19" s="234">
        <v>1</v>
      </c>
      <c r="AN19" s="234">
        <v>1</v>
      </c>
      <c r="AO19" s="234">
        <v>1</v>
      </c>
      <c r="AP19" s="234">
        <v>1</v>
      </c>
      <c r="AQ19" s="234">
        <v>1</v>
      </c>
      <c r="AR19" s="234">
        <v>1</v>
      </c>
      <c r="AS19" s="234">
        <v>1</v>
      </c>
      <c r="AT19" s="234">
        <v>2</v>
      </c>
      <c r="AU19" s="234">
        <v>6</v>
      </c>
      <c r="AV19" s="236">
        <v>7</v>
      </c>
    </row>
    <row r="20" spans="2:48" ht="14.45">
      <c r="B20" s="735"/>
      <c r="C20" s="1" t="s">
        <v>197</v>
      </c>
      <c r="D20" s="224">
        <v>1873.6</v>
      </c>
      <c r="E20" s="224">
        <v>1387.4</v>
      </c>
      <c r="F20" s="224">
        <v>1538</v>
      </c>
      <c r="G20" s="224">
        <v>1682.9</v>
      </c>
      <c r="H20" s="224">
        <v>1423.7</v>
      </c>
      <c r="I20" s="224">
        <v>1133.8</v>
      </c>
      <c r="J20" s="224">
        <v>977.8</v>
      </c>
      <c r="K20" s="224">
        <v>941.7</v>
      </c>
      <c r="L20" s="224">
        <v>791.1</v>
      </c>
      <c r="M20" s="224">
        <v>921.5</v>
      </c>
      <c r="N20" s="224">
        <v>909.8</v>
      </c>
      <c r="O20" s="224">
        <v>714.7</v>
      </c>
      <c r="P20" s="226">
        <v>609.83587</v>
      </c>
      <c r="Q20" s="225">
        <v>690.64661000000001</v>
      </c>
      <c r="R20" s="225">
        <v>708.15912000000003</v>
      </c>
      <c r="S20" s="556">
        <f>100</f>
        <v>100</v>
      </c>
      <c r="T20" s="72">
        <f t="shared" si="7"/>
        <v>74.049957301451755</v>
      </c>
      <c r="U20" s="72">
        <f t="shared" si="2"/>
        <v>82.087959009393686</v>
      </c>
      <c r="V20" s="72">
        <f t="shared" si="2"/>
        <v>89.821733561058934</v>
      </c>
      <c r="W20" s="72">
        <f t="shared" si="2"/>
        <v>75.987403928266446</v>
      </c>
      <c r="X20" s="72">
        <f t="shared" si="2"/>
        <v>60.514517506404786</v>
      </c>
      <c r="Y20" s="72">
        <f t="shared" si="2"/>
        <v>52.18830059777968</v>
      </c>
      <c r="Z20" s="72">
        <f t="shared" si="2"/>
        <v>50.261528608027326</v>
      </c>
      <c r="AA20" s="72">
        <f t="shared" si="2"/>
        <v>42.223526900085396</v>
      </c>
      <c r="AB20" s="72">
        <f t="shared" si="2"/>
        <v>49.183390264731003</v>
      </c>
      <c r="AC20" s="72">
        <f t="shared" si="2"/>
        <v>48.55892399658412</v>
      </c>
      <c r="AD20" s="72">
        <f t="shared" si="2"/>
        <v>38.145815542271563</v>
      </c>
      <c r="AE20" s="72">
        <f t="shared" si="3"/>
        <v>32.54888289923143</v>
      </c>
      <c r="AF20" s="72">
        <f t="shared" si="4"/>
        <v>36.862009500426993</v>
      </c>
      <c r="AG20" s="73">
        <f t="shared" si="4"/>
        <v>37.796707941929974</v>
      </c>
      <c r="AH20" s="557">
        <v>1</v>
      </c>
      <c r="AI20" s="234">
        <v>1</v>
      </c>
      <c r="AJ20" s="234">
        <v>1</v>
      </c>
      <c r="AK20" s="234">
        <v>1</v>
      </c>
      <c r="AL20" s="234">
        <v>1</v>
      </c>
      <c r="AM20" s="234">
        <v>1</v>
      </c>
      <c r="AN20" s="234">
        <v>1</v>
      </c>
      <c r="AO20" s="234">
        <v>1</v>
      </c>
      <c r="AP20" s="234">
        <v>1</v>
      </c>
      <c r="AQ20" s="234">
        <v>1</v>
      </c>
      <c r="AR20" s="234">
        <v>1</v>
      </c>
      <c r="AS20" s="234">
        <v>1</v>
      </c>
      <c r="AT20" s="234">
        <v>2</v>
      </c>
      <c r="AU20" s="234">
        <v>6</v>
      </c>
      <c r="AV20" s="236">
        <v>7</v>
      </c>
    </row>
    <row r="21" spans="2:48" ht="14.45">
      <c r="B21" s="735"/>
      <c r="C21" s="1" t="s">
        <v>198</v>
      </c>
      <c r="D21" s="224">
        <v>2181.9</v>
      </c>
      <c r="E21" s="224">
        <v>1576.8000000000002</v>
      </c>
      <c r="F21" s="224">
        <v>1713.4</v>
      </c>
      <c r="G21" s="224">
        <v>1867.7</v>
      </c>
      <c r="H21" s="224">
        <v>1602.4</v>
      </c>
      <c r="I21" s="224">
        <v>1294.4000000000001</v>
      </c>
      <c r="J21" s="224">
        <v>1148.5999999999999</v>
      </c>
      <c r="K21" s="224">
        <v>1127.5</v>
      </c>
      <c r="L21" s="224">
        <v>965.7</v>
      </c>
      <c r="M21" s="224">
        <v>1120.2</v>
      </c>
      <c r="N21" s="224">
        <v>1117.5</v>
      </c>
      <c r="O21" s="224">
        <v>938.80000000000007</v>
      </c>
      <c r="P21" s="226">
        <v>814.55260799999996</v>
      </c>
      <c r="Q21" s="225">
        <v>914.35715600000003</v>
      </c>
      <c r="R21" s="225">
        <v>946.65986700000008</v>
      </c>
      <c r="S21" s="556">
        <f>100</f>
        <v>100</v>
      </c>
      <c r="T21" s="72">
        <f t="shared" si="7"/>
        <v>72.267289976625889</v>
      </c>
      <c r="U21" s="72">
        <f t="shared" si="2"/>
        <v>78.527888537513178</v>
      </c>
      <c r="V21" s="72">
        <f t="shared" si="2"/>
        <v>85.599706677666248</v>
      </c>
      <c r="W21" s="72">
        <f t="shared" si="2"/>
        <v>73.440579311609142</v>
      </c>
      <c r="X21" s="72">
        <f t="shared" si="2"/>
        <v>59.324442000091665</v>
      </c>
      <c r="Y21" s="72">
        <f t="shared" si="2"/>
        <v>52.642192584444743</v>
      </c>
      <c r="Z21" s="72">
        <f t="shared" si="2"/>
        <v>51.675145515376506</v>
      </c>
      <c r="AA21" s="72">
        <f t="shared" si="2"/>
        <v>44.259590265365048</v>
      </c>
      <c r="AB21" s="72">
        <f t="shared" si="2"/>
        <v>51.340574728447685</v>
      </c>
      <c r="AC21" s="72">
        <f t="shared" si="2"/>
        <v>51.216829368898665</v>
      </c>
      <c r="AD21" s="72">
        <f t="shared" si="2"/>
        <v>43.026719831339655</v>
      </c>
      <c r="AE21" s="72">
        <f t="shared" si="3"/>
        <v>37.332261240203486</v>
      </c>
      <c r="AF21" s="72">
        <f t="shared" si="4"/>
        <v>41.906464824235755</v>
      </c>
      <c r="AG21" s="73">
        <f t="shared" si="4"/>
        <v>43.386950226866496</v>
      </c>
      <c r="AH21" s="557">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736"/>
      <c r="C22" s="8" t="s">
        <v>199</v>
      </c>
      <c r="D22" s="177">
        <v>308.3</v>
      </c>
      <c r="E22" s="177">
        <v>189.4</v>
      </c>
      <c r="F22" s="177">
        <v>175.39999999999998</v>
      </c>
      <c r="G22" s="177">
        <v>184.8</v>
      </c>
      <c r="H22" s="177">
        <v>178.7</v>
      </c>
      <c r="I22" s="177">
        <v>160.60000000000002</v>
      </c>
      <c r="J22" s="177">
        <v>170.8</v>
      </c>
      <c r="K22" s="177">
        <v>185.8</v>
      </c>
      <c r="L22" s="177">
        <v>174.60000000000002</v>
      </c>
      <c r="M22" s="177">
        <v>198.7</v>
      </c>
      <c r="N22" s="177">
        <v>207.7</v>
      </c>
      <c r="O22" s="177">
        <v>224.10000000000002</v>
      </c>
      <c r="P22" s="177">
        <v>204.71673800000002</v>
      </c>
      <c r="Q22" s="177">
        <v>223.71054600000002</v>
      </c>
      <c r="R22" s="177">
        <v>238.50074699999999</v>
      </c>
      <c r="S22" s="556">
        <f>100</f>
        <v>100</v>
      </c>
      <c r="T22" s="72">
        <f t="shared" si="7"/>
        <v>61.433668504703206</v>
      </c>
      <c r="U22" s="72">
        <f t="shared" si="2"/>
        <v>56.892637041842349</v>
      </c>
      <c r="V22" s="72">
        <f t="shared" si="2"/>
        <v>59.941615309763215</v>
      </c>
      <c r="W22" s="72">
        <f t="shared" si="2"/>
        <v>57.963023029516705</v>
      </c>
      <c r="X22" s="72">
        <f t="shared" si="2"/>
        <v>52.092118066818038</v>
      </c>
      <c r="Y22" s="72">
        <f t="shared" si="2"/>
        <v>55.400583846902364</v>
      </c>
      <c r="Z22" s="72">
        <f t="shared" si="2"/>
        <v>60.265974699967565</v>
      </c>
      <c r="AA22" s="72">
        <f t="shared" si="2"/>
        <v>56.633149529678896</v>
      </c>
      <c r="AB22" s="72">
        <f t="shared" si="2"/>
        <v>64.450210833603634</v>
      </c>
      <c r="AC22" s="72">
        <f t="shared" si="2"/>
        <v>67.369445345442742</v>
      </c>
      <c r="AD22" s="72">
        <f t="shared" si="2"/>
        <v>72.688939344794036</v>
      </c>
      <c r="AE22" s="72">
        <f t="shared" si="3"/>
        <v>66.401796302302955</v>
      </c>
      <c r="AF22" s="72">
        <f t="shared" si="4"/>
        <v>72.56261628284139</v>
      </c>
      <c r="AG22" s="73">
        <f t="shared" si="4"/>
        <v>77.359956860201095</v>
      </c>
      <c r="AH22" s="557"/>
      <c r="AI22" s="234"/>
      <c r="AJ22" s="234"/>
      <c r="AK22" s="234"/>
      <c r="AL22" s="234"/>
      <c r="AM22" s="234"/>
      <c r="AN22" s="234"/>
      <c r="AO22" s="234"/>
      <c r="AP22" s="234"/>
      <c r="AQ22" s="234"/>
      <c r="AR22" s="234"/>
      <c r="AS22" s="234"/>
      <c r="AT22" s="234"/>
      <c r="AU22" s="234"/>
      <c r="AV22" s="236"/>
    </row>
    <row r="23" spans="2:48" ht="14.45">
      <c r="B23" s="735" t="s">
        <v>201</v>
      </c>
      <c r="C23" s="1" t="s">
        <v>194</v>
      </c>
      <c r="D23" s="224">
        <v>2900.5</v>
      </c>
      <c r="E23" s="224">
        <v>2340.1</v>
      </c>
      <c r="F23" s="224">
        <v>2200.6</v>
      </c>
      <c r="G23" s="224">
        <v>2399.4</v>
      </c>
      <c r="H23" s="224">
        <v>2366.1</v>
      </c>
      <c r="I23" s="224">
        <v>2230.6999999999998</v>
      </c>
      <c r="J23" s="224">
        <v>2235.3000000000002</v>
      </c>
      <c r="K23" s="224">
        <v>2470.6999999999998</v>
      </c>
      <c r="L23" s="224">
        <v>2503.1</v>
      </c>
      <c r="M23" s="224">
        <v>2699.4</v>
      </c>
      <c r="N23" s="224">
        <v>2970.3</v>
      </c>
      <c r="O23" s="224">
        <v>3124.1</v>
      </c>
      <c r="P23" s="226">
        <v>2915.2755000000002</v>
      </c>
      <c r="Q23" s="225">
        <v>3319.7442000000001</v>
      </c>
      <c r="R23" s="225">
        <v>3639.4834000000001</v>
      </c>
      <c r="S23" s="556">
        <f>100</f>
        <v>100</v>
      </c>
      <c r="T23" s="72">
        <f t="shared" si="7"/>
        <v>80.679193242544386</v>
      </c>
      <c r="U23" s="72">
        <f t="shared" si="2"/>
        <v>75.869677641785898</v>
      </c>
      <c r="V23" s="72">
        <f t="shared" si="2"/>
        <v>82.723668333046021</v>
      </c>
      <c r="W23" s="72">
        <f t="shared" si="2"/>
        <v>81.575590415445618</v>
      </c>
      <c r="X23" s="72">
        <f t="shared" si="2"/>
        <v>76.907429753490774</v>
      </c>
      <c r="Y23" s="72">
        <f t="shared" si="2"/>
        <v>77.066023099465625</v>
      </c>
      <c r="Z23" s="72">
        <f t="shared" si="2"/>
        <v>85.181865195655917</v>
      </c>
      <c r="AA23" s="72">
        <f t="shared" si="2"/>
        <v>86.298913980348217</v>
      </c>
      <c r="AB23" s="72">
        <f t="shared" si="2"/>
        <v>93.066712635752452</v>
      </c>
      <c r="AC23" s="72">
        <f t="shared" si="2"/>
        <v>102.40648164109636</v>
      </c>
      <c r="AD23" s="72">
        <f t="shared" si="2"/>
        <v>107.70901568695052</v>
      </c>
      <c r="AE23" s="72">
        <f t="shared" si="3"/>
        <v>100.50941217031549</v>
      </c>
      <c r="AF23" s="72">
        <f t="shared" si="4"/>
        <v>114.45420444750904</v>
      </c>
      <c r="AG23" s="73">
        <f t="shared" si="4"/>
        <v>125.4777934838821</v>
      </c>
      <c r="AH23" s="557">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735"/>
      <c r="C24" s="1" t="s">
        <v>195</v>
      </c>
      <c r="D24" s="224">
        <v>3587</v>
      </c>
      <c r="E24" s="224">
        <v>2977.5</v>
      </c>
      <c r="F24" s="224">
        <v>3111.4</v>
      </c>
      <c r="G24" s="224">
        <v>3324.4</v>
      </c>
      <c r="H24" s="224">
        <v>3251.6</v>
      </c>
      <c r="I24" s="224">
        <v>3111.1</v>
      </c>
      <c r="J24" s="224">
        <v>3242.4</v>
      </c>
      <c r="K24" s="224">
        <v>3491.3</v>
      </c>
      <c r="L24" s="224">
        <v>3561.4</v>
      </c>
      <c r="M24" s="224">
        <v>4012.4</v>
      </c>
      <c r="N24" s="224">
        <v>4298.8</v>
      </c>
      <c r="O24" s="224">
        <v>4503.3</v>
      </c>
      <c r="P24" s="226">
        <v>4308.0316000000003</v>
      </c>
      <c r="Q24" s="225">
        <v>4819.5482000000002</v>
      </c>
      <c r="R24" s="225">
        <v>5172.6587</v>
      </c>
      <c r="S24" s="556">
        <f>100</f>
        <v>100</v>
      </c>
      <c r="T24" s="72">
        <f t="shared" si="7"/>
        <v>83.008084750487868</v>
      </c>
      <c r="U24" s="72">
        <f t="shared" si="2"/>
        <v>86.741009199888481</v>
      </c>
      <c r="V24" s="72">
        <f t="shared" si="2"/>
        <v>92.67911904098132</v>
      </c>
      <c r="W24" s="72">
        <f t="shared" si="2"/>
        <v>90.649567884025643</v>
      </c>
      <c r="X24" s="72">
        <f t="shared" si="2"/>
        <v>86.732645664901028</v>
      </c>
      <c r="Y24" s="72">
        <f t="shared" si="2"/>
        <v>90.393086144410375</v>
      </c>
      <c r="Z24" s="72">
        <f t="shared" si="2"/>
        <v>97.332032339001955</v>
      </c>
      <c r="AA24" s="72">
        <f t="shared" si="2"/>
        <v>99.286311681070529</v>
      </c>
      <c r="AB24" s="72">
        <f t="shared" si="2"/>
        <v>111.85949261221076</v>
      </c>
      <c r="AC24" s="72">
        <f t="shared" si="2"/>
        <v>119.84388068023418</v>
      </c>
      <c r="AD24" s="72">
        <f t="shared" si="2"/>
        <v>125.54502369668246</v>
      </c>
      <c r="AE24" s="72">
        <f t="shared" ref="AE24:AE27" si="12">P24*100/$D24</f>
        <v>120.10124337886815</v>
      </c>
      <c r="AF24" s="72">
        <f t="shared" ref="AF24:AG27" si="13">Q24*100/$D24</f>
        <v>134.3615333147477</v>
      </c>
      <c r="AG24" s="73">
        <f t="shared" si="13"/>
        <v>144.20570671870644</v>
      </c>
      <c r="AH24" s="557">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735"/>
      <c r="C25" s="1" t="s">
        <v>196</v>
      </c>
      <c r="D25" s="224">
        <v>7752.1</v>
      </c>
      <c r="E25" s="224">
        <v>6810.1</v>
      </c>
      <c r="F25" s="224">
        <v>7400.3</v>
      </c>
      <c r="G25" s="224">
        <v>7739.7</v>
      </c>
      <c r="H25" s="224">
        <v>7679.6</v>
      </c>
      <c r="I25" s="224">
        <v>7748.6</v>
      </c>
      <c r="J25" s="224">
        <v>8132.4</v>
      </c>
      <c r="K25" s="224">
        <v>8182.4</v>
      </c>
      <c r="L25" s="224">
        <v>8730</v>
      </c>
      <c r="M25" s="224">
        <v>8956.9</v>
      </c>
      <c r="N25" s="224">
        <v>9764.2999999999993</v>
      </c>
      <c r="O25" s="224">
        <v>9901.2999999999993</v>
      </c>
      <c r="P25" s="226">
        <v>9750.9658999999992</v>
      </c>
      <c r="Q25" s="225">
        <v>10888.733</v>
      </c>
      <c r="R25" s="225">
        <v>11582.109</v>
      </c>
      <c r="S25" s="556">
        <f>100</f>
        <v>100</v>
      </c>
      <c r="T25" s="72">
        <f t="shared" si="7"/>
        <v>87.848453967312082</v>
      </c>
      <c r="U25" s="72">
        <f t="shared" si="2"/>
        <v>95.461874846815704</v>
      </c>
      <c r="V25" s="72">
        <f t="shared" si="2"/>
        <v>99.840043343094123</v>
      </c>
      <c r="W25" s="72">
        <f t="shared" si="2"/>
        <v>99.064769546316484</v>
      </c>
      <c r="X25" s="72">
        <f t="shared" si="2"/>
        <v>99.95485094361527</v>
      </c>
      <c r="Y25" s="72">
        <f t="shared" si="2"/>
        <v>104.90576746945989</v>
      </c>
      <c r="Z25" s="72">
        <f t="shared" si="2"/>
        <v>105.55075398924161</v>
      </c>
      <c r="AA25" s="72">
        <f t="shared" si="2"/>
        <v>112.6146463538912</v>
      </c>
      <c r="AB25" s="72">
        <f t="shared" si="2"/>
        <v>115.54159518066072</v>
      </c>
      <c r="AC25" s="72">
        <f t="shared" si="2"/>
        <v>125.95683750209619</v>
      </c>
      <c r="AD25" s="72">
        <f t="shared" si="2"/>
        <v>127.72410056629815</v>
      </c>
      <c r="AE25" s="72">
        <f t="shared" si="12"/>
        <v>125.78483120702776</v>
      </c>
      <c r="AF25" s="72">
        <f t="shared" si="13"/>
        <v>140.46172005005096</v>
      </c>
      <c r="AG25" s="73">
        <f t="shared" si="13"/>
        <v>149.40608351285459</v>
      </c>
      <c r="AH25" s="557">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735"/>
      <c r="C26" s="1" t="s">
        <v>197</v>
      </c>
      <c r="D26" s="224">
        <v>17494.5</v>
      </c>
      <c r="E26" s="224">
        <v>14047.6</v>
      </c>
      <c r="F26" s="224">
        <v>16290.1</v>
      </c>
      <c r="G26" s="224">
        <v>18148</v>
      </c>
      <c r="H26" s="224">
        <v>18166.400000000001</v>
      </c>
      <c r="I26" s="224">
        <v>18366.599999999999</v>
      </c>
      <c r="J26" s="224">
        <v>19980.2</v>
      </c>
      <c r="K26" s="224">
        <v>21679.3</v>
      </c>
      <c r="L26" s="224">
        <v>22674.799999999999</v>
      </c>
      <c r="M26" s="224">
        <v>24261.7</v>
      </c>
      <c r="N26" s="224">
        <v>25465.3</v>
      </c>
      <c r="O26" s="224">
        <v>26430.3</v>
      </c>
      <c r="P26" s="226">
        <v>24310.344000000001</v>
      </c>
      <c r="Q26" s="225">
        <v>28517.457999999999</v>
      </c>
      <c r="R26" s="225">
        <v>30920.763999999999</v>
      </c>
      <c r="S26" s="556">
        <f>100</f>
        <v>100</v>
      </c>
      <c r="T26" s="72">
        <f t="shared" si="7"/>
        <v>80.297236274257628</v>
      </c>
      <c r="U26" s="72">
        <f t="shared" si="2"/>
        <v>93.115550601617656</v>
      </c>
      <c r="V26" s="72">
        <f t="shared" si="2"/>
        <v>103.73545971591072</v>
      </c>
      <c r="W26" s="72">
        <f t="shared" si="2"/>
        <v>103.84063562834035</v>
      </c>
      <c r="X26" s="72">
        <f t="shared" si="2"/>
        <v>104.98499528423217</v>
      </c>
      <c r="Y26" s="72">
        <f t="shared" si="2"/>
        <v>114.20846551773414</v>
      </c>
      <c r="Z26" s="72">
        <f t="shared" si="2"/>
        <v>123.92066077910201</v>
      </c>
      <c r="AA26" s="72">
        <f t="shared" si="2"/>
        <v>129.61102060647633</v>
      </c>
      <c r="AB26" s="72">
        <f t="shared" si="2"/>
        <v>138.68187144531137</v>
      </c>
      <c r="AC26" s="72">
        <f t="shared" si="2"/>
        <v>145.56174797793591</v>
      </c>
      <c r="AD26" s="72">
        <f t="shared" si="2"/>
        <v>151.07776729829374</v>
      </c>
      <c r="AE26" s="72">
        <f t="shared" si="12"/>
        <v>138.95992454771499</v>
      </c>
      <c r="AF26" s="72">
        <f t="shared" si="13"/>
        <v>163.00813398496669</v>
      </c>
      <c r="AG26" s="73">
        <f t="shared" si="13"/>
        <v>176.74562862613965</v>
      </c>
      <c r="AH26" s="557">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735"/>
      <c r="C27" s="1" t="s">
        <v>198</v>
      </c>
      <c r="D27" s="224">
        <v>31734.1</v>
      </c>
      <c r="E27" s="224">
        <v>26175.300000000003</v>
      </c>
      <c r="F27" s="224">
        <v>29002.400000000001</v>
      </c>
      <c r="G27" s="224">
        <v>31611.5</v>
      </c>
      <c r="H27" s="224">
        <v>31463.7</v>
      </c>
      <c r="I27" s="224">
        <v>31457</v>
      </c>
      <c r="J27" s="224">
        <v>33590.300000000003</v>
      </c>
      <c r="K27" s="224">
        <v>35823.699999999997</v>
      </c>
      <c r="L27" s="224">
        <v>37469.300000000003</v>
      </c>
      <c r="M27" s="224">
        <v>39930.400000000001</v>
      </c>
      <c r="N27" s="224">
        <v>42498.7</v>
      </c>
      <c r="O27" s="224">
        <v>43959</v>
      </c>
      <c r="P27" s="226">
        <v>41284.616999999998</v>
      </c>
      <c r="Q27" s="225">
        <v>47545.483399999997</v>
      </c>
      <c r="R27" s="225">
        <v>51315.015100000004</v>
      </c>
      <c r="S27" s="556">
        <f>100</f>
        <v>100</v>
      </c>
      <c r="T27" s="72">
        <f t="shared" si="7"/>
        <v>82.483196309332882</v>
      </c>
      <c r="U27" s="72">
        <f t="shared" si="7"/>
        <v>91.391909649241668</v>
      </c>
      <c r="V27" s="72">
        <f t="shared" si="7"/>
        <v>99.61366479591355</v>
      </c>
      <c r="W27" s="72">
        <f t="shared" si="7"/>
        <v>99.147919745636401</v>
      </c>
      <c r="X27" s="72">
        <f t="shared" si="7"/>
        <v>99.126806810339673</v>
      </c>
      <c r="Y27" s="72">
        <f t="shared" si="7"/>
        <v>105.84922843250638</v>
      </c>
      <c r="Z27" s="72">
        <f t="shared" si="7"/>
        <v>112.88708361037494</v>
      </c>
      <c r="AA27" s="72">
        <f t="shared" si="7"/>
        <v>118.07267261400199</v>
      </c>
      <c r="AB27" s="72">
        <f t="shared" ref="AB27:AD87" si="14">M27*100/$D27</f>
        <v>125.82805247352218</v>
      </c>
      <c r="AC27" s="72">
        <f t="shared" si="14"/>
        <v>133.92123929779009</v>
      </c>
      <c r="AD27" s="72">
        <f t="shared" si="14"/>
        <v>138.5229138371657</v>
      </c>
      <c r="AE27" s="72">
        <f t="shared" si="12"/>
        <v>130.09543992109434</v>
      </c>
      <c r="AF27" s="72">
        <f t="shared" si="13"/>
        <v>149.82458428000163</v>
      </c>
      <c r="AG27" s="73">
        <f t="shared" si="13"/>
        <v>161.7030736652371</v>
      </c>
      <c r="AH27" s="557">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735"/>
      <c r="C28" s="1" t="s">
        <v>199</v>
      </c>
      <c r="D28" s="177">
        <v>14239.6</v>
      </c>
      <c r="E28" s="177">
        <v>12127.7</v>
      </c>
      <c r="F28" s="177">
        <v>12712.3</v>
      </c>
      <c r="G28" s="177">
        <v>13463.5</v>
      </c>
      <c r="H28" s="177">
        <v>13297.3</v>
      </c>
      <c r="I28" s="177">
        <v>13090.4</v>
      </c>
      <c r="J28" s="177">
        <v>13610.1</v>
      </c>
      <c r="K28" s="177">
        <v>14144.4</v>
      </c>
      <c r="L28" s="177">
        <v>14794.5</v>
      </c>
      <c r="M28" s="177">
        <v>15668.7</v>
      </c>
      <c r="N28" s="177">
        <v>17033.400000000001</v>
      </c>
      <c r="O28" s="177">
        <v>17528.699999999997</v>
      </c>
      <c r="P28" s="177">
        <v>16974.273000000001</v>
      </c>
      <c r="Q28" s="177">
        <v>19028.025399999999</v>
      </c>
      <c r="R28" s="177">
        <v>20394.251100000001</v>
      </c>
      <c r="S28" s="556">
        <f>100</f>
        <v>100</v>
      </c>
      <c r="T28" s="72">
        <f t="shared" si="7"/>
        <v>85.168824966993455</v>
      </c>
      <c r="U28" s="72">
        <f t="shared" si="7"/>
        <v>89.274277367341782</v>
      </c>
      <c r="V28" s="72">
        <f t="shared" si="7"/>
        <v>94.549706452428438</v>
      </c>
      <c r="W28" s="72">
        <f t="shared" si="7"/>
        <v>93.382538835360535</v>
      </c>
      <c r="X28" s="72">
        <f t="shared" si="7"/>
        <v>91.929548582825362</v>
      </c>
      <c r="Y28" s="72">
        <f t="shared" si="7"/>
        <v>95.579229753644768</v>
      </c>
      <c r="Z28" s="72">
        <f t="shared" si="7"/>
        <v>99.33144189443523</v>
      </c>
      <c r="AA28" s="72">
        <f t="shared" si="7"/>
        <v>103.89687912581813</v>
      </c>
      <c r="AB28" s="72">
        <f t="shared" si="14"/>
        <v>110.03609651956515</v>
      </c>
      <c r="AC28" s="72">
        <f t="shared" si="14"/>
        <v>119.61993314418946</v>
      </c>
      <c r="AD28" s="72">
        <f t="shared" si="14"/>
        <v>123.09826118711197</v>
      </c>
      <c r="AE28" s="72">
        <f t="shared" ref="AE28:AE31" si="15">P28*100/$D28</f>
        <v>119.20470378381415</v>
      </c>
      <c r="AF28" s="72">
        <f t="shared" ref="AF28:AG31" si="16">Q28*100/$D28</f>
        <v>133.62752745863645</v>
      </c>
      <c r="AG28" s="73">
        <f t="shared" si="16"/>
        <v>143.22207856962274</v>
      </c>
      <c r="AH28" s="557"/>
      <c r="AI28" s="234"/>
      <c r="AJ28" s="234"/>
      <c r="AK28" s="234"/>
      <c r="AL28" s="234"/>
      <c r="AM28" s="234"/>
      <c r="AN28" s="234"/>
      <c r="AO28" s="234"/>
      <c r="AP28" s="234"/>
      <c r="AQ28" s="234"/>
      <c r="AR28" s="234"/>
      <c r="AS28" s="234"/>
      <c r="AT28" s="234"/>
      <c r="AU28" s="234"/>
      <c r="AV28" s="236"/>
    </row>
    <row r="29" spans="2:48" ht="15" customHeight="1">
      <c r="B29" s="737" t="s">
        <v>202</v>
      </c>
      <c r="C29" s="7" t="s">
        <v>194</v>
      </c>
      <c r="D29" s="224">
        <v>41.6</v>
      </c>
      <c r="E29" s="224">
        <v>197.2</v>
      </c>
      <c r="F29" s="224">
        <v>542.79999999999995</v>
      </c>
      <c r="G29" s="224">
        <v>837.8</v>
      </c>
      <c r="H29" s="224">
        <v>769.7</v>
      </c>
      <c r="I29" s="224">
        <v>636.4</v>
      </c>
      <c r="J29" s="224">
        <v>718.1</v>
      </c>
      <c r="K29" s="224">
        <v>774.6</v>
      </c>
      <c r="L29" s="224">
        <v>799.1</v>
      </c>
      <c r="M29" s="224">
        <v>868.3</v>
      </c>
      <c r="N29" s="224">
        <v>937.5</v>
      </c>
      <c r="O29" s="224">
        <v>990</v>
      </c>
      <c r="P29" s="226">
        <v>948.77034000000003</v>
      </c>
      <c r="Q29" s="225">
        <v>1007.3644</v>
      </c>
      <c r="R29" s="225">
        <v>1125.6523</v>
      </c>
      <c r="S29" s="556">
        <f>100</f>
        <v>100</v>
      </c>
      <c r="T29" s="72">
        <f t="shared" si="7"/>
        <v>474.03846153846155</v>
      </c>
      <c r="U29" s="72">
        <f t="shared" si="7"/>
        <v>1304.8076923076922</v>
      </c>
      <c r="V29" s="72">
        <f t="shared" si="7"/>
        <v>2013.9423076923076</v>
      </c>
      <c r="W29" s="72">
        <f t="shared" si="7"/>
        <v>1850.2403846153845</v>
      </c>
      <c r="X29" s="72">
        <f t="shared" si="7"/>
        <v>1529.8076923076922</v>
      </c>
      <c r="Y29" s="72">
        <f t="shared" si="7"/>
        <v>1726.2019230769231</v>
      </c>
      <c r="Z29" s="72">
        <f t="shared" si="7"/>
        <v>1862.0192307692307</v>
      </c>
      <c r="AA29" s="72">
        <f t="shared" si="7"/>
        <v>1920.9134615384614</v>
      </c>
      <c r="AB29" s="72">
        <f t="shared" si="14"/>
        <v>2087.2596153846152</v>
      </c>
      <c r="AC29" s="72">
        <f t="shared" si="14"/>
        <v>2253.6057692307691</v>
      </c>
      <c r="AD29" s="72">
        <f t="shared" si="14"/>
        <v>2379.8076923076924</v>
      </c>
      <c r="AE29" s="72">
        <f t="shared" si="15"/>
        <v>2280.6979326923074</v>
      </c>
      <c r="AF29" s="72">
        <f t="shared" si="16"/>
        <v>2421.5490384615387</v>
      </c>
      <c r="AG29" s="73">
        <f t="shared" si="16"/>
        <v>2705.8949519230769</v>
      </c>
      <c r="AH29" s="557">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735"/>
      <c r="C30" s="1" t="s">
        <v>195</v>
      </c>
      <c r="D30" s="225">
        <v>781.42097999999999</v>
      </c>
      <c r="E30" s="225">
        <v>800.12251000000003</v>
      </c>
      <c r="F30" s="224">
        <v>597.20000000000005</v>
      </c>
      <c r="G30" s="224">
        <v>457.5</v>
      </c>
      <c r="H30" s="224">
        <v>599.1</v>
      </c>
      <c r="I30" s="224">
        <v>358.4</v>
      </c>
      <c r="J30" s="224">
        <v>323.7</v>
      </c>
      <c r="K30" s="224">
        <v>339.6</v>
      </c>
      <c r="L30" s="226">
        <v>243.07315</v>
      </c>
      <c r="M30" s="225">
        <v>262.7002</v>
      </c>
      <c r="N30" s="224">
        <v>285.39999999999998</v>
      </c>
      <c r="O30" s="224">
        <v>130</v>
      </c>
      <c r="P30" s="226">
        <v>133.01244</v>
      </c>
      <c r="Q30" s="225">
        <v>144.74208999999999</v>
      </c>
      <c r="R30" s="225">
        <v>154.26624000000001</v>
      </c>
      <c r="S30" s="556">
        <f>100</f>
        <v>100</v>
      </c>
      <c r="T30" s="72">
        <f t="shared" si="7"/>
        <v>102.39327206187886</v>
      </c>
      <c r="U30" s="72">
        <f t="shared" si="7"/>
        <v>76.424874080038151</v>
      </c>
      <c r="V30" s="72">
        <f t="shared" si="7"/>
        <v>58.547186690585143</v>
      </c>
      <c r="W30" s="72">
        <f t="shared" si="7"/>
        <v>76.668020866294114</v>
      </c>
      <c r="X30" s="72">
        <f t="shared" si="7"/>
        <v>45.865162207444186</v>
      </c>
      <c r="Y30" s="72">
        <f t="shared" si="7"/>
        <v>41.424534058453361</v>
      </c>
      <c r="Z30" s="72">
        <f t="shared" si="7"/>
        <v>43.459288743437632</v>
      </c>
      <c r="AA30" s="72">
        <f t="shared" si="7"/>
        <v>31.106555393483291</v>
      </c>
      <c r="AB30" s="72">
        <f t="shared" si="14"/>
        <v>33.618268094107229</v>
      </c>
      <c r="AC30" s="72">
        <f t="shared" si="14"/>
        <v>36.52320673550382</v>
      </c>
      <c r="AD30" s="72">
        <f t="shared" si="14"/>
        <v>16.636359059619824</v>
      </c>
      <c r="AE30" s="72">
        <f t="shared" si="15"/>
        <v>17.021867009508757</v>
      </c>
      <c r="AF30" s="72">
        <f t="shared" si="16"/>
        <v>18.522933694460058</v>
      </c>
      <c r="AG30" s="73">
        <f t="shared" si="16"/>
        <v>19.741758149365278</v>
      </c>
      <c r="AH30" s="557">
        <v>4</v>
      </c>
      <c r="AI30" s="234">
        <v>4</v>
      </c>
      <c r="AJ30" s="234">
        <v>1</v>
      </c>
      <c r="AK30" s="234">
        <v>1</v>
      </c>
      <c r="AL30" s="234">
        <v>1</v>
      </c>
      <c r="AM30" s="234">
        <v>1</v>
      </c>
      <c r="AN30" s="234">
        <v>1</v>
      </c>
      <c r="AO30" s="234">
        <v>1</v>
      </c>
      <c r="AP30" s="234">
        <v>2</v>
      </c>
      <c r="AQ30" s="234">
        <v>4</v>
      </c>
      <c r="AR30" s="234">
        <v>1</v>
      </c>
      <c r="AS30" s="234">
        <v>1</v>
      </c>
      <c r="AT30" s="234">
        <v>2</v>
      </c>
      <c r="AU30" s="234">
        <v>6</v>
      </c>
      <c r="AV30" s="236">
        <v>7</v>
      </c>
    </row>
    <row r="31" spans="2:48" ht="14.45">
      <c r="B31" s="735"/>
      <c r="C31" s="1" t="s">
        <v>196</v>
      </c>
      <c r="D31" s="224">
        <v>871.3</v>
      </c>
      <c r="E31" s="224">
        <v>622.1</v>
      </c>
      <c r="F31" s="224">
        <v>855.4</v>
      </c>
      <c r="G31" s="224">
        <v>949.4</v>
      </c>
      <c r="H31" s="224">
        <v>952.5</v>
      </c>
      <c r="I31" s="224">
        <v>993.8</v>
      </c>
      <c r="J31" s="224">
        <v>872.8</v>
      </c>
      <c r="K31" s="224">
        <v>1125</v>
      </c>
      <c r="L31" s="224">
        <v>1325.8</v>
      </c>
      <c r="M31" s="224">
        <v>1227.9000000000001</v>
      </c>
      <c r="N31" s="224">
        <v>707.7</v>
      </c>
      <c r="O31" s="224">
        <v>709.8</v>
      </c>
      <c r="P31" s="226">
        <v>344.49588999999997</v>
      </c>
      <c r="Q31" s="225">
        <v>375.54817000000003</v>
      </c>
      <c r="R31" s="225">
        <v>397.00650000000002</v>
      </c>
      <c r="S31" s="556">
        <f>100</f>
        <v>100</v>
      </c>
      <c r="T31" s="72">
        <f t="shared" si="7"/>
        <v>71.399058877539318</v>
      </c>
      <c r="U31" s="72">
        <f t="shared" si="7"/>
        <v>98.175140594513948</v>
      </c>
      <c r="V31" s="72">
        <f t="shared" si="7"/>
        <v>108.96361758292208</v>
      </c>
      <c r="W31" s="72">
        <f t="shared" si="7"/>
        <v>109.31940778147596</v>
      </c>
      <c r="X31" s="72">
        <f t="shared" si="7"/>
        <v>114.05945139446804</v>
      </c>
      <c r="Y31" s="72">
        <f t="shared" si="7"/>
        <v>100.17215654768736</v>
      </c>
      <c r="Z31" s="72">
        <f t="shared" si="7"/>
        <v>129.11741076552278</v>
      </c>
      <c r="AA31" s="72">
        <f t="shared" si="7"/>
        <v>152.16343394927122</v>
      </c>
      <c r="AB31" s="72">
        <f t="shared" si="14"/>
        <v>140.92734993687597</v>
      </c>
      <c r="AC31" s="72">
        <f t="shared" si="14"/>
        <v>81.223459198898198</v>
      </c>
      <c r="AD31" s="72">
        <f t="shared" si="14"/>
        <v>81.464478365660511</v>
      </c>
      <c r="AE31" s="72">
        <f t="shared" si="15"/>
        <v>39.538148743257203</v>
      </c>
      <c r="AF31" s="72">
        <f t="shared" si="16"/>
        <v>43.102050958338118</v>
      </c>
      <c r="AG31" s="73">
        <f t="shared" si="16"/>
        <v>45.564845632962246</v>
      </c>
      <c r="AH31" s="557">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735"/>
      <c r="C32" s="1" t="s">
        <v>197</v>
      </c>
      <c r="D32" s="225">
        <v>4005.7791999999999</v>
      </c>
      <c r="E32" s="225">
        <v>4914.1778000000004</v>
      </c>
      <c r="F32" s="224">
        <v>4087.4</v>
      </c>
      <c r="G32" s="224">
        <v>3581.3</v>
      </c>
      <c r="H32" s="224">
        <v>3087.5</v>
      </c>
      <c r="I32" s="224">
        <v>3938</v>
      </c>
      <c r="J32" s="224">
        <v>3101.8</v>
      </c>
      <c r="K32" s="224">
        <v>3027</v>
      </c>
      <c r="L32" s="226">
        <v>2745.8263000000002</v>
      </c>
      <c r="M32" s="224">
        <v>2889.2</v>
      </c>
      <c r="N32" s="224">
        <v>3316.4</v>
      </c>
      <c r="O32" s="224">
        <v>3680.2</v>
      </c>
      <c r="P32" s="226">
        <v>4404.2026999999998</v>
      </c>
      <c r="Q32" s="225">
        <v>5017.2174999999997</v>
      </c>
      <c r="R32" s="225">
        <v>5537.9893000000002</v>
      </c>
      <c r="S32" s="556">
        <f>100</f>
        <v>100</v>
      </c>
      <c r="T32" s="72">
        <f t="shared" si="7"/>
        <v>122.67720098002407</v>
      </c>
      <c r="U32" s="72">
        <f t="shared" si="7"/>
        <v>102.03757611003623</v>
      </c>
      <c r="V32" s="72">
        <f t="shared" si="7"/>
        <v>89.403330068716713</v>
      </c>
      <c r="W32" s="72">
        <f t="shared" si="7"/>
        <v>77.076140392361111</v>
      </c>
      <c r="X32" s="72">
        <f t="shared" si="7"/>
        <v>98.307964652669824</v>
      </c>
      <c r="Y32" s="72">
        <f t="shared" si="7"/>
        <v>77.433124621546796</v>
      </c>
      <c r="Z32" s="72">
        <f t="shared" si="7"/>
        <v>75.565822499652498</v>
      </c>
      <c r="AA32" s="72">
        <f t="shared" si="7"/>
        <v>68.546621341485817</v>
      </c>
      <c r="AB32" s="72">
        <f t="shared" si="14"/>
        <v>72.125792654772383</v>
      </c>
      <c r="AC32" s="72">
        <f t="shared" si="14"/>
        <v>82.790384452542966</v>
      </c>
      <c r="AD32" s="72">
        <f t="shared" si="14"/>
        <v>91.872262954483361</v>
      </c>
      <c r="AE32" s="72">
        <f t="shared" ref="AE32:AE35" si="17">P32*100/$D32</f>
        <v>109.94621720538166</v>
      </c>
      <c r="AF32" s="72">
        <f t="shared" ref="AF32:AG35" si="18">Q32*100/$D32</f>
        <v>125.24947705555014</v>
      </c>
      <c r="AG32" s="73">
        <f t="shared" si="18"/>
        <v>138.24998891601416</v>
      </c>
      <c r="AH32" s="557">
        <v>4</v>
      </c>
      <c r="AI32" s="234">
        <v>4</v>
      </c>
      <c r="AJ32" s="234">
        <v>1</v>
      </c>
      <c r="AK32" s="234">
        <v>1</v>
      </c>
      <c r="AL32" s="234">
        <v>1</v>
      </c>
      <c r="AM32" s="234">
        <v>1</v>
      </c>
      <c r="AN32" s="234">
        <v>1</v>
      </c>
      <c r="AO32" s="234">
        <v>1</v>
      </c>
      <c r="AP32" s="234">
        <v>2</v>
      </c>
      <c r="AQ32" s="234">
        <v>1</v>
      </c>
      <c r="AR32" s="234">
        <v>1</v>
      </c>
      <c r="AS32" s="234">
        <v>1</v>
      </c>
      <c r="AT32" s="234">
        <v>2</v>
      </c>
      <c r="AU32" s="234">
        <v>6</v>
      </c>
      <c r="AV32" s="236">
        <v>7</v>
      </c>
    </row>
    <row r="33" spans="2:48" ht="14.45">
      <c r="B33" s="735"/>
      <c r="C33" s="1" t="s">
        <v>198</v>
      </c>
      <c r="D33" s="224">
        <v>5700.1001799999995</v>
      </c>
      <c r="E33" s="224">
        <v>6533.6003099999998</v>
      </c>
      <c r="F33" s="224">
        <v>6082.8</v>
      </c>
      <c r="G33" s="224">
        <v>5826</v>
      </c>
      <c r="H33" s="224">
        <v>5408.8</v>
      </c>
      <c r="I33" s="224">
        <v>5926.6</v>
      </c>
      <c r="J33" s="224">
        <v>5016.3999999999996</v>
      </c>
      <c r="K33" s="224">
        <v>5266.2</v>
      </c>
      <c r="L33" s="224">
        <v>5113.7994500000004</v>
      </c>
      <c r="M33" s="224">
        <v>5248.1001999999999</v>
      </c>
      <c r="N33" s="224">
        <v>5247</v>
      </c>
      <c r="O33" s="224">
        <v>5510</v>
      </c>
      <c r="P33" s="226">
        <v>5830.4813699999995</v>
      </c>
      <c r="Q33" s="225">
        <v>6544.8721599999999</v>
      </c>
      <c r="R33" s="225">
        <v>7214.9143400000003</v>
      </c>
      <c r="S33" s="556">
        <f>100</f>
        <v>100</v>
      </c>
      <c r="T33" s="72">
        <f t="shared" si="7"/>
        <v>114.62255230047553</v>
      </c>
      <c r="U33" s="72">
        <f t="shared" si="7"/>
        <v>106.71391392984256</v>
      </c>
      <c r="V33" s="72">
        <f t="shared" si="7"/>
        <v>102.20872995253218</v>
      </c>
      <c r="W33" s="72">
        <f t="shared" si="7"/>
        <v>94.889560344534161</v>
      </c>
      <c r="X33" s="72">
        <f t="shared" si="7"/>
        <v>103.97361121467168</v>
      </c>
      <c r="Y33" s="72">
        <f t="shared" si="7"/>
        <v>88.005470809111287</v>
      </c>
      <c r="Z33" s="72">
        <f t="shared" si="7"/>
        <v>92.38784992722708</v>
      </c>
      <c r="AA33" s="72">
        <f t="shared" si="7"/>
        <v>89.714203058094341</v>
      </c>
      <c r="AB33" s="72">
        <f t="shared" si="14"/>
        <v>92.070315157162739</v>
      </c>
      <c r="AC33" s="72">
        <f t="shared" si="14"/>
        <v>92.051013742007612</v>
      </c>
      <c r="AD33" s="72">
        <f t="shared" si="14"/>
        <v>96.66496773746178</v>
      </c>
      <c r="AE33" s="72">
        <f t="shared" si="17"/>
        <v>102.28734909708201</v>
      </c>
      <c r="AF33" s="72">
        <f t="shared" si="18"/>
        <v>114.82030057934878</v>
      </c>
      <c r="AG33" s="73">
        <f t="shared" si="18"/>
        <v>126.57521994639751</v>
      </c>
      <c r="AH33" s="557">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736"/>
      <c r="C34" s="8" t="s">
        <v>199</v>
      </c>
      <c r="D34" s="177">
        <v>1694.32098</v>
      </c>
      <c r="E34" s="177">
        <v>1619.4225099999999</v>
      </c>
      <c r="F34" s="177">
        <v>1995.4</v>
      </c>
      <c r="G34" s="177">
        <v>2244.6999999999998</v>
      </c>
      <c r="H34" s="177">
        <v>2321.3000000000002</v>
      </c>
      <c r="I34" s="177">
        <v>1988.6</v>
      </c>
      <c r="J34" s="177">
        <v>1914.6</v>
      </c>
      <c r="K34" s="177">
        <v>2239.1999999999998</v>
      </c>
      <c r="L34" s="177">
        <v>2367.9731499999998</v>
      </c>
      <c r="M34" s="177">
        <v>2358.9002</v>
      </c>
      <c r="N34" s="177">
        <v>1930.6000000000001</v>
      </c>
      <c r="O34" s="177">
        <v>1829.8</v>
      </c>
      <c r="P34" s="177">
        <v>1426.2786699999999</v>
      </c>
      <c r="Q34" s="177">
        <v>1527.6546600000001</v>
      </c>
      <c r="R34" s="177">
        <v>1676.9250399999999</v>
      </c>
      <c r="S34" s="556">
        <f>100</f>
        <v>100</v>
      </c>
      <c r="T34" s="72">
        <f t="shared" si="7"/>
        <v>95.579440325409877</v>
      </c>
      <c r="U34" s="72">
        <f t="shared" si="7"/>
        <v>117.7698926917614</v>
      </c>
      <c r="V34" s="72">
        <f t="shared" si="7"/>
        <v>132.48375169148881</v>
      </c>
      <c r="W34" s="72">
        <f t="shared" si="7"/>
        <v>137.00473684744199</v>
      </c>
      <c r="X34" s="72">
        <f t="shared" si="7"/>
        <v>117.36855197295615</v>
      </c>
      <c r="Y34" s="72">
        <f t="shared" si="7"/>
        <v>113.00102062125207</v>
      </c>
      <c r="Z34" s="72">
        <f t="shared" si="7"/>
        <v>132.1591378748081</v>
      </c>
      <c r="AA34" s="72">
        <f t="shared" si="7"/>
        <v>139.75941854889857</v>
      </c>
      <c r="AB34" s="72">
        <f t="shared" si="14"/>
        <v>139.22392674379799</v>
      </c>
      <c r="AC34" s="72">
        <f t="shared" si="14"/>
        <v>113.94535172432322</v>
      </c>
      <c r="AD34" s="72">
        <f t="shared" si="14"/>
        <v>107.99606577497494</v>
      </c>
      <c r="AE34" s="72">
        <f t="shared" si="17"/>
        <v>84.179956857997468</v>
      </c>
      <c r="AF34" s="72">
        <f t="shared" si="18"/>
        <v>90.163238136849387</v>
      </c>
      <c r="AG34" s="73">
        <f t="shared" si="18"/>
        <v>98.973279549427517</v>
      </c>
      <c r="AH34" s="557"/>
      <c r="AI34" s="234"/>
      <c r="AJ34" s="234"/>
      <c r="AK34" s="234"/>
      <c r="AL34" s="234"/>
      <c r="AM34" s="234"/>
      <c r="AN34" s="234"/>
      <c r="AO34" s="234"/>
      <c r="AP34" s="234"/>
      <c r="AQ34" s="234"/>
      <c r="AR34" s="234"/>
      <c r="AS34" s="234"/>
      <c r="AT34" s="234"/>
      <c r="AU34" s="234"/>
      <c r="AV34" s="236"/>
    </row>
    <row r="35" spans="2:48" ht="15" customHeight="1">
      <c r="B35" s="735" t="s">
        <v>203</v>
      </c>
      <c r="C35" s="1" t="s">
        <v>194</v>
      </c>
      <c r="D35" s="224">
        <v>120.8</v>
      </c>
      <c r="E35" s="224">
        <v>107.5</v>
      </c>
      <c r="F35" s="224">
        <v>140.9</v>
      </c>
      <c r="G35" s="224">
        <v>146.19999999999999</v>
      </c>
      <c r="H35" s="224">
        <v>145.1</v>
      </c>
      <c r="I35" s="224">
        <v>148.19999999999999</v>
      </c>
      <c r="J35" s="224">
        <v>157.5</v>
      </c>
      <c r="K35" s="224">
        <v>151.9</v>
      </c>
      <c r="L35" s="224">
        <v>157.19999999999999</v>
      </c>
      <c r="M35" s="224">
        <v>171.3</v>
      </c>
      <c r="N35" s="224">
        <v>195.2</v>
      </c>
      <c r="O35" s="224">
        <v>192.5</v>
      </c>
      <c r="P35" s="226">
        <v>197.61555000000001</v>
      </c>
      <c r="Q35" s="225">
        <v>220.08963</v>
      </c>
      <c r="R35" s="225">
        <v>248.06335000000001</v>
      </c>
      <c r="S35" s="556">
        <f>100</f>
        <v>100</v>
      </c>
      <c r="T35" s="72">
        <f t="shared" si="7"/>
        <v>88.990066225165563</v>
      </c>
      <c r="U35" s="72">
        <f t="shared" si="7"/>
        <v>116.63907284768212</v>
      </c>
      <c r="V35" s="72">
        <f t="shared" si="7"/>
        <v>121.02649006622515</v>
      </c>
      <c r="W35" s="72">
        <f t="shared" si="7"/>
        <v>120.1158940397351</v>
      </c>
      <c r="X35" s="72">
        <f t="shared" si="7"/>
        <v>122.68211920529801</v>
      </c>
      <c r="Y35" s="72">
        <f t="shared" si="7"/>
        <v>130.38079470198676</v>
      </c>
      <c r="Z35" s="72">
        <f t="shared" si="7"/>
        <v>125.74503311258279</v>
      </c>
      <c r="AA35" s="72">
        <f t="shared" si="7"/>
        <v>130.13245033112582</v>
      </c>
      <c r="AB35" s="72">
        <f t="shared" si="14"/>
        <v>141.8046357615894</v>
      </c>
      <c r="AC35" s="72">
        <f t="shared" si="14"/>
        <v>161.58940397350995</v>
      </c>
      <c r="AD35" s="72">
        <f t="shared" si="14"/>
        <v>159.35430463576159</v>
      </c>
      <c r="AE35" s="72">
        <f t="shared" si="17"/>
        <v>163.58903145695365</v>
      </c>
      <c r="AF35" s="72">
        <f t="shared" si="18"/>
        <v>182.19340231788081</v>
      </c>
      <c r="AG35" s="73">
        <f t="shared" si="18"/>
        <v>205.35045529801326</v>
      </c>
      <c r="AH35" s="557">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735"/>
      <c r="C36" s="1" t="s">
        <v>195</v>
      </c>
      <c r="D36" s="224">
        <v>223.8</v>
      </c>
      <c r="E36" s="224">
        <v>168.3</v>
      </c>
      <c r="F36" s="224">
        <v>189</v>
      </c>
      <c r="G36" s="224">
        <v>198.6</v>
      </c>
      <c r="H36" s="224">
        <v>198.5</v>
      </c>
      <c r="I36" s="224">
        <v>170.4</v>
      </c>
      <c r="J36" s="224">
        <v>169</v>
      </c>
      <c r="K36" s="224">
        <v>173.5</v>
      </c>
      <c r="L36" s="224">
        <v>168.7</v>
      </c>
      <c r="M36" s="224">
        <v>200.3</v>
      </c>
      <c r="N36" s="224">
        <v>212.4</v>
      </c>
      <c r="O36" s="224">
        <v>213.3</v>
      </c>
      <c r="P36" s="226">
        <v>241.11689999999999</v>
      </c>
      <c r="Q36" s="225">
        <v>265.77596999999997</v>
      </c>
      <c r="R36" s="225">
        <v>285.30880999999999</v>
      </c>
      <c r="S36" s="556">
        <f>100</f>
        <v>100</v>
      </c>
      <c r="T36" s="72">
        <f t="shared" si="7"/>
        <v>75.201072386058982</v>
      </c>
      <c r="U36" s="72">
        <f t="shared" si="7"/>
        <v>84.450402144772113</v>
      </c>
      <c r="V36" s="72">
        <f t="shared" si="7"/>
        <v>88.739946380697049</v>
      </c>
      <c r="W36" s="72">
        <f t="shared" si="7"/>
        <v>88.695263628239502</v>
      </c>
      <c r="X36" s="72">
        <f t="shared" si="7"/>
        <v>76.139410187667551</v>
      </c>
      <c r="Y36" s="72">
        <f t="shared" si="7"/>
        <v>75.513851653261838</v>
      </c>
      <c r="Z36" s="72">
        <f t="shared" si="7"/>
        <v>77.524575513851644</v>
      </c>
      <c r="AA36" s="72">
        <f t="shared" si="7"/>
        <v>75.379803395889184</v>
      </c>
      <c r="AB36" s="72">
        <f t="shared" si="14"/>
        <v>89.499553172475416</v>
      </c>
      <c r="AC36" s="72">
        <f t="shared" si="14"/>
        <v>94.906166219839136</v>
      </c>
      <c r="AD36" s="72">
        <f t="shared" si="14"/>
        <v>95.3083109919571</v>
      </c>
      <c r="AE36" s="72">
        <f t="shared" ref="AE36:AE39" si="19">P36*100/$D36</f>
        <v>107.73766756032171</v>
      </c>
      <c r="AF36" s="72">
        <f t="shared" ref="AF36:AG39" si="20">Q36*100/$D36</f>
        <v>118.75601876675601</v>
      </c>
      <c r="AG36" s="73">
        <f t="shared" si="20"/>
        <v>127.48382931188561</v>
      </c>
      <c r="AH36" s="557">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735"/>
      <c r="C37" s="1" t="s">
        <v>196</v>
      </c>
      <c r="D37" s="224">
        <v>382.1</v>
      </c>
      <c r="E37" s="224">
        <v>326.3</v>
      </c>
      <c r="F37" s="224">
        <v>368.2</v>
      </c>
      <c r="G37" s="224">
        <v>383.1</v>
      </c>
      <c r="H37" s="224">
        <v>349.2</v>
      </c>
      <c r="I37" s="224">
        <v>340.4</v>
      </c>
      <c r="J37" s="224">
        <v>336.2</v>
      </c>
      <c r="K37" s="224">
        <v>353.7</v>
      </c>
      <c r="L37" s="224">
        <v>363.4</v>
      </c>
      <c r="M37" s="224">
        <v>385</v>
      </c>
      <c r="N37" s="224">
        <v>437.1</v>
      </c>
      <c r="O37" s="224">
        <v>475.4</v>
      </c>
      <c r="P37" s="226">
        <v>466.26094000000001</v>
      </c>
      <c r="Q37" s="225">
        <v>512.76316999999995</v>
      </c>
      <c r="R37" s="225">
        <v>545.15039000000002</v>
      </c>
      <c r="S37" s="556">
        <f>100</f>
        <v>100</v>
      </c>
      <c r="T37" s="72">
        <f t="shared" si="7"/>
        <v>85.396493064642755</v>
      </c>
      <c r="U37" s="72">
        <f t="shared" si="7"/>
        <v>96.362208845851868</v>
      </c>
      <c r="V37" s="72">
        <f t="shared" si="7"/>
        <v>100.26171159382361</v>
      </c>
      <c r="W37" s="72">
        <f t="shared" si="7"/>
        <v>91.38968856320335</v>
      </c>
      <c r="X37" s="72">
        <f t="shared" si="7"/>
        <v>89.086626537555603</v>
      </c>
      <c r="Y37" s="72">
        <f t="shared" si="7"/>
        <v>87.987437843496465</v>
      </c>
      <c r="Z37" s="72">
        <f t="shared" si="7"/>
        <v>92.567390735409575</v>
      </c>
      <c r="AA37" s="72">
        <f t="shared" si="7"/>
        <v>95.105993195498556</v>
      </c>
      <c r="AB37" s="72">
        <f t="shared" si="14"/>
        <v>100.75896362208846</v>
      </c>
      <c r="AC37" s="72">
        <f t="shared" si="14"/>
        <v>114.39413766029834</v>
      </c>
      <c r="AD37" s="72">
        <f t="shared" si="14"/>
        <v>124.41769170374246</v>
      </c>
      <c r="AE37" s="72">
        <f t="shared" si="19"/>
        <v>122.02589374509289</v>
      </c>
      <c r="AF37" s="72">
        <f t="shared" si="20"/>
        <v>134.19606647474481</v>
      </c>
      <c r="AG37" s="73">
        <f t="shared" si="20"/>
        <v>142.67217744046062</v>
      </c>
      <c r="AH37" s="557">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735"/>
      <c r="C38" s="1" t="s">
        <v>197</v>
      </c>
      <c r="D38" s="224">
        <v>584.6</v>
      </c>
      <c r="E38" s="224">
        <v>577.6</v>
      </c>
      <c r="F38" s="224">
        <v>627.20000000000005</v>
      </c>
      <c r="G38" s="224">
        <v>661</v>
      </c>
      <c r="H38" s="224">
        <v>668.7</v>
      </c>
      <c r="I38" s="224">
        <v>641.29999999999995</v>
      </c>
      <c r="J38" s="224">
        <v>639.4</v>
      </c>
      <c r="K38" s="224">
        <v>655.29999999999995</v>
      </c>
      <c r="L38" s="224">
        <v>667.8</v>
      </c>
      <c r="M38" s="224">
        <v>728.4</v>
      </c>
      <c r="N38" s="224">
        <v>781.2</v>
      </c>
      <c r="O38" s="224">
        <v>761.9</v>
      </c>
      <c r="P38" s="226">
        <v>778.33221000000003</v>
      </c>
      <c r="Q38" s="225">
        <v>890.94943000000001</v>
      </c>
      <c r="R38" s="225">
        <v>972.94597999999996</v>
      </c>
      <c r="S38" s="556">
        <f>100</f>
        <v>100</v>
      </c>
      <c r="T38" s="72">
        <f t="shared" si="7"/>
        <v>98.802600068422848</v>
      </c>
      <c r="U38" s="72">
        <f t="shared" si="7"/>
        <v>107.28703386931235</v>
      </c>
      <c r="V38" s="72">
        <f t="shared" si="7"/>
        <v>113.06876496749913</v>
      </c>
      <c r="W38" s="72">
        <f t="shared" si="7"/>
        <v>114.385904892234</v>
      </c>
      <c r="X38" s="72">
        <f t="shared" si="7"/>
        <v>109.69893944577487</v>
      </c>
      <c r="Y38" s="72">
        <f t="shared" si="7"/>
        <v>109.37393089291822</v>
      </c>
      <c r="Z38" s="72">
        <f t="shared" si="7"/>
        <v>112.09373930892916</v>
      </c>
      <c r="AA38" s="72">
        <f t="shared" si="7"/>
        <v>114.23195347245979</v>
      </c>
      <c r="AB38" s="72">
        <f t="shared" si="14"/>
        <v>124.59801573725623</v>
      </c>
      <c r="AC38" s="72">
        <f t="shared" si="14"/>
        <v>133.62983236400959</v>
      </c>
      <c r="AD38" s="72">
        <f t="shared" si="14"/>
        <v>130.32842969551831</v>
      </c>
      <c r="AE38" s="72">
        <f t="shared" si="19"/>
        <v>133.13927642832707</v>
      </c>
      <c r="AF38" s="72">
        <f t="shared" si="20"/>
        <v>152.40325521724256</v>
      </c>
      <c r="AG38" s="73">
        <f t="shared" si="20"/>
        <v>166.42934998289428</v>
      </c>
      <c r="AH38" s="557">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735"/>
      <c r="C39" s="1" t="s">
        <v>198</v>
      </c>
      <c r="D39" s="224">
        <v>1311.3000000000002</v>
      </c>
      <c r="E39" s="224">
        <v>1179.7</v>
      </c>
      <c r="F39" s="224">
        <v>1325.3</v>
      </c>
      <c r="G39" s="224">
        <v>1388.9</v>
      </c>
      <c r="H39" s="224">
        <v>1361.5</v>
      </c>
      <c r="I39" s="224">
        <v>1300.3</v>
      </c>
      <c r="J39" s="224">
        <v>1302.0999999999999</v>
      </c>
      <c r="K39" s="224">
        <v>1334.3999999999999</v>
      </c>
      <c r="L39" s="224">
        <v>1357.1</v>
      </c>
      <c r="M39" s="224">
        <v>1485</v>
      </c>
      <c r="N39" s="224">
        <v>1625.9</v>
      </c>
      <c r="O39" s="224">
        <v>1643.1</v>
      </c>
      <c r="P39" s="226">
        <v>1683.3256000000001</v>
      </c>
      <c r="Q39" s="225">
        <v>1889.5781999999999</v>
      </c>
      <c r="R39" s="225">
        <v>2051.4685300000001</v>
      </c>
      <c r="S39" s="556">
        <f>100</f>
        <v>100</v>
      </c>
      <c r="T39" s="72">
        <f t="shared" si="7"/>
        <v>89.964157706093175</v>
      </c>
      <c r="U39" s="72">
        <f t="shared" si="7"/>
        <v>101.06764279722411</v>
      </c>
      <c r="V39" s="72">
        <f t="shared" si="7"/>
        <v>105.91779150461373</v>
      </c>
      <c r="W39" s="72">
        <f t="shared" si="7"/>
        <v>103.8282620300465</v>
      </c>
      <c r="X39" s="72">
        <f t="shared" si="7"/>
        <v>99.161137802181031</v>
      </c>
      <c r="Y39" s="72">
        <f t="shared" si="7"/>
        <v>99.298406161824118</v>
      </c>
      <c r="Z39" s="72">
        <f t="shared" si="7"/>
        <v>101.7616106154198</v>
      </c>
      <c r="AA39" s="72">
        <f t="shared" si="7"/>
        <v>103.49271715091892</v>
      </c>
      <c r="AB39" s="72">
        <f t="shared" si="14"/>
        <v>113.24639670555935</v>
      </c>
      <c r="AC39" s="72">
        <f t="shared" si="14"/>
        <v>123.99145885762219</v>
      </c>
      <c r="AD39" s="72">
        <f t="shared" si="14"/>
        <v>125.30313429421183</v>
      </c>
      <c r="AE39" s="72">
        <f t="shared" si="19"/>
        <v>128.37074658735605</v>
      </c>
      <c r="AF39" s="72">
        <f t="shared" si="20"/>
        <v>144.09961107298099</v>
      </c>
      <c r="AG39" s="73">
        <f t="shared" si="20"/>
        <v>156.44539998474795</v>
      </c>
      <c r="AH39" s="557">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735"/>
      <c r="C40" s="1" t="s">
        <v>199</v>
      </c>
      <c r="D40" s="177">
        <v>726.7</v>
      </c>
      <c r="E40" s="177">
        <v>602.1</v>
      </c>
      <c r="F40" s="177">
        <v>698.09999999999991</v>
      </c>
      <c r="G40" s="177">
        <v>727.9</v>
      </c>
      <c r="H40" s="177">
        <v>692.8</v>
      </c>
      <c r="I40" s="177">
        <v>659</v>
      </c>
      <c r="J40" s="177">
        <v>662.7</v>
      </c>
      <c r="K40" s="177">
        <v>679.09999999999991</v>
      </c>
      <c r="L40" s="177">
        <v>689.3</v>
      </c>
      <c r="M40" s="177">
        <v>756.6</v>
      </c>
      <c r="N40" s="177">
        <v>844.7</v>
      </c>
      <c r="O40" s="177">
        <v>881.2</v>
      </c>
      <c r="P40" s="177">
        <v>904.99338999999998</v>
      </c>
      <c r="Q40" s="177">
        <v>998.62876999999992</v>
      </c>
      <c r="R40" s="177">
        <v>1078.5225500000001</v>
      </c>
      <c r="S40" s="556">
        <f>100</f>
        <v>100</v>
      </c>
      <c r="T40" s="72">
        <f t="shared" si="7"/>
        <v>82.853997523049401</v>
      </c>
      <c r="U40" s="72">
        <f t="shared" si="7"/>
        <v>96.06440071556348</v>
      </c>
      <c r="V40" s="72">
        <f t="shared" si="7"/>
        <v>100.16513003990642</v>
      </c>
      <c r="W40" s="72">
        <f t="shared" si="7"/>
        <v>95.335076372643456</v>
      </c>
      <c r="X40" s="72">
        <f t="shared" si="7"/>
        <v>90.683913581945774</v>
      </c>
      <c r="Y40" s="72">
        <f t="shared" si="7"/>
        <v>91.193064538323924</v>
      </c>
      <c r="Z40" s="72">
        <f t="shared" si="7"/>
        <v>93.449841750378397</v>
      </c>
      <c r="AA40" s="72">
        <f t="shared" si="7"/>
        <v>94.853447089583042</v>
      </c>
      <c r="AB40" s="72">
        <f t="shared" si="14"/>
        <v>104.11449016100178</v>
      </c>
      <c r="AC40" s="72">
        <f t="shared" si="14"/>
        <v>116.23778725746524</v>
      </c>
      <c r="AD40" s="72">
        <f t="shared" si="14"/>
        <v>121.26049263795238</v>
      </c>
      <c r="AE40" s="72">
        <f t="shared" ref="AE40:AE43" si="21">P40*100/$D40</f>
        <v>124.53466217146001</v>
      </c>
      <c r="AF40" s="72">
        <f t="shared" ref="AF40:AG43" si="22">Q40*100/$D40</f>
        <v>137.41967386817117</v>
      </c>
      <c r="AG40" s="73">
        <f t="shared" si="22"/>
        <v>148.41372643456725</v>
      </c>
      <c r="AH40" s="557"/>
      <c r="AI40" s="234"/>
      <c r="AJ40" s="234"/>
      <c r="AK40" s="234"/>
      <c r="AL40" s="234"/>
      <c r="AM40" s="234"/>
      <c r="AN40" s="234"/>
      <c r="AO40" s="234"/>
      <c r="AP40" s="234"/>
      <c r="AQ40" s="234"/>
      <c r="AR40" s="234"/>
      <c r="AS40" s="234"/>
      <c r="AT40" s="234"/>
      <c r="AU40" s="234"/>
      <c r="AV40" s="236"/>
    </row>
    <row r="41" spans="2:48" ht="14.45">
      <c r="B41" s="737" t="s">
        <v>204</v>
      </c>
      <c r="C41" s="7" t="s">
        <v>194</v>
      </c>
      <c r="D41" s="224">
        <v>2722.6</v>
      </c>
      <c r="E41" s="224">
        <v>2110.1</v>
      </c>
      <c r="F41" s="224">
        <v>2043.9</v>
      </c>
      <c r="G41" s="224">
        <v>2141.3000000000002</v>
      </c>
      <c r="H41" s="224">
        <v>2133.5</v>
      </c>
      <c r="I41" s="224">
        <v>2078.5</v>
      </c>
      <c r="J41" s="224">
        <v>2168</v>
      </c>
      <c r="K41" s="224">
        <v>2454.5</v>
      </c>
      <c r="L41" s="224">
        <v>2404.1</v>
      </c>
      <c r="M41" s="224">
        <v>2693.5</v>
      </c>
      <c r="N41" s="224">
        <v>3116.2</v>
      </c>
      <c r="O41" s="224">
        <v>3296.8</v>
      </c>
      <c r="P41" s="226">
        <v>3176.4223000000002</v>
      </c>
      <c r="Q41" s="225">
        <v>3449.3823000000002</v>
      </c>
      <c r="R41" s="225">
        <v>3786.0308</v>
      </c>
      <c r="S41" s="556">
        <f>100</f>
        <v>100</v>
      </c>
      <c r="T41" s="72">
        <f t="shared" si="7"/>
        <v>77.503122015720265</v>
      </c>
      <c r="U41" s="72">
        <f t="shared" si="7"/>
        <v>75.071622713582613</v>
      </c>
      <c r="V41" s="72">
        <f t="shared" si="7"/>
        <v>78.649085433041961</v>
      </c>
      <c r="W41" s="72">
        <f t="shared" si="7"/>
        <v>78.362594578711523</v>
      </c>
      <c r="X41" s="72">
        <f t="shared" si="7"/>
        <v>76.342466759714981</v>
      </c>
      <c r="Y41" s="72">
        <f t="shared" si="7"/>
        <v>79.629765665172997</v>
      </c>
      <c r="Z41" s="72">
        <f t="shared" si="7"/>
        <v>90.152795122309556</v>
      </c>
      <c r="AA41" s="72">
        <f t="shared" si="7"/>
        <v>88.301623448174539</v>
      </c>
      <c r="AB41" s="72">
        <f t="shared" si="14"/>
        <v>98.931168735767287</v>
      </c>
      <c r="AC41" s="72">
        <f t="shared" si="14"/>
        <v>114.45676926467348</v>
      </c>
      <c r="AD41" s="72">
        <f t="shared" si="14"/>
        <v>121.09013443032396</v>
      </c>
      <c r="AE41" s="72">
        <f t="shared" si="21"/>
        <v>116.6687100565636</v>
      </c>
      <c r="AF41" s="72">
        <f t="shared" si="22"/>
        <v>126.69442077425991</v>
      </c>
      <c r="AG41" s="73">
        <f t="shared" si="22"/>
        <v>139.05938441195917</v>
      </c>
      <c r="AH41" s="557">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735"/>
      <c r="C42" s="1" t="s">
        <v>195</v>
      </c>
      <c r="D42" s="224">
        <v>1668</v>
      </c>
      <c r="E42" s="224">
        <v>1558.5</v>
      </c>
      <c r="F42" s="224">
        <v>1513.9</v>
      </c>
      <c r="G42" s="224">
        <v>1441</v>
      </c>
      <c r="H42" s="224">
        <v>1334.3</v>
      </c>
      <c r="I42" s="224">
        <v>1216.3</v>
      </c>
      <c r="J42" s="224">
        <v>1214.5</v>
      </c>
      <c r="K42" s="224">
        <v>1361.3</v>
      </c>
      <c r="L42" s="224">
        <v>1360.1</v>
      </c>
      <c r="M42" s="224">
        <v>1586.3</v>
      </c>
      <c r="N42" s="224">
        <v>1865.4</v>
      </c>
      <c r="O42" s="224">
        <v>1986</v>
      </c>
      <c r="P42" s="226">
        <v>1971.9647</v>
      </c>
      <c r="Q42" s="225">
        <v>2138.2375999999999</v>
      </c>
      <c r="R42" s="225">
        <v>2283.1487000000002</v>
      </c>
      <c r="S42" s="556">
        <f>100</f>
        <v>100</v>
      </c>
      <c r="T42" s="72">
        <f t="shared" si="7"/>
        <v>93.435251798561154</v>
      </c>
      <c r="U42" s="72">
        <f t="shared" si="7"/>
        <v>90.761390887290162</v>
      </c>
      <c r="V42" s="72">
        <f t="shared" si="7"/>
        <v>86.390887290167868</v>
      </c>
      <c r="W42" s="72">
        <f t="shared" si="7"/>
        <v>79.994004796163068</v>
      </c>
      <c r="X42" s="72">
        <f t="shared" si="7"/>
        <v>72.919664268585137</v>
      </c>
      <c r="Y42" s="72">
        <f t="shared" si="7"/>
        <v>72.81175059952038</v>
      </c>
      <c r="Z42" s="72">
        <f t="shared" si="7"/>
        <v>81.612709832134286</v>
      </c>
      <c r="AA42" s="72">
        <f t="shared" si="7"/>
        <v>81.540767386091133</v>
      </c>
      <c r="AB42" s="72">
        <f t="shared" si="14"/>
        <v>95.101918465227811</v>
      </c>
      <c r="AC42" s="72">
        <f t="shared" si="14"/>
        <v>111.83453237410072</v>
      </c>
      <c r="AD42" s="72">
        <f t="shared" si="14"/>
        <v>119.06474820143885</v>
      </c>
      <c r="AE42" s="72">
        <f t="shared" si="21"/>
        <v>118.22330335731415</v>
      </c>
      <c r="AF42" s="72">
        <f t="shared" si="22"/>
        <v>128.19170263788968</v>
      </c>
      <c r="AG42" s="73">
        <f t="shared" si="22"/>
        <v>136.87941846522784</v>
      </c>
      <c r="AH42" s="557">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735"/>
      <c r="C43" s="1" t="s">
        <v>196</v>
      </c>
      <c r="D43" s="224">
        <v>1568.4</v>
      </c>
      <c r="E43" s="224">
        <v>1479.2</v>
      </c>
      <c r="F43" s="224">
        <v>1420.7</v>
      </c>
      <c r="G43" s="224">
        <v>1414.1</v>
      </c>
      <c r="H43" s="224">
        <v>1262.0999999999999</v>
      </c>
      <c r="I43" s="224">
        <v>1177.5999999999999</v>
      </c>
      <c r="J43" s="224">
        <v>1126.4000000000001</v>
      </c>
      <c r="K43" s="224">
        <v>1232.4000000000001</v>
      </c>
      <c r="L43" s="224">
        <v>1189.7</v>
      </c>
      <c r="M43" s="224">
        <v>1272.8</v>
      </c>
      <c r="N43" s="224">
        <v>1417.5</v>
      </c>
      <c r="O43" s="224">
        <v>1614.1</v>
      </c>
      <c r="P43" s="226">
        <v>1667.8784000000001</v>
      </c>
      <c r="Q43" s="225">
        <v>1803.3506</v>
      </c>
      <c r="R43" s="225">
        <v>1905.9893999999999</v>
      </c>
      <c r="S43" s="556">
        <f>100</f>
        <v>100</v>
      </c>
      <c r="T43" s="72">
        <f t="shared" si="7"/>
        <v>94.312675337923991</v>
      </c>
      <c r="U43" s="72">
        <f t="shared" si="7"/>
        <v>90.582759500127509</v>
      </c>
      <c r="V43" s="72">
        <f t="shared" si="7"/>
        <v>90.161948482529965</v>
      </c>
      <c r="W43" s="72">
        <f t="shared" si="7"/>
        <v>80.47054322876815</v>
      </c>
      <c r="X43" s="72">
        <f t="shared" si="7"/>
        <v>75.082887018617683</v>
      </c>
      <c r="Y43" s="72">
        <f t="shared" si="7"/>
        <v>71.818413669982149</v>
      </c>
      <c r="Z43" s="72">
        <f t="shared" si="7"/>
        <v>78.576893649579191</v>
      </c>
      <c r="AA43" s="72">
        <f t="shared" si="7"/>
        <v>75.854373884213203</v>
      </c>
      <c r="AB43" s="72">
        <f t="shared" si="14"/>
        <v>81.15276715123693</v>
      </c>
      <c r="AC43" s="72">
        <f t="shared" si="14"/>
        <v>90.378729915837795</v>
      </c>
      <c r="AD43" s="72">
        <f t="shared" si="14"/>
        <v>102.91379750063759</v>
      </c>
      <c r="AE43" s="72">
        <f t="shared" si="21"/>
        <v>106.34266768681458</v>
      </c>
      <c r="AF43" s="72">
        <f t="shared" si="22"/>
        <v>114.98027288956898</v>
      </c>
      <c r="AG43" s="73">
        <f t="shared" si="22"/>
        <v>121.52444529456771</v>
      </c>
      <c r="AH43" s="557">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735"/>
      <c r="C44" s="1" t="s">
        <v>197</v>
      </c>
      <c r="D44" s="224">
        <v>1517.8</v>
      </c>
      <c r="E44" s="224">
        <v>1576.5</v>
      </c>
      <c r="F44" s="224">
        <v>1680.7</v>
      </c>
      <c r="G44" s="224">
        <v>1496.1</v>
      </c>
      <c r="H44" s="224">
        <v>1295.3</v>
      </c>
      <c r="I44" s="224">
        <v>1056.5999999999999</v>
      </c>
      <c r="J44" s="224">
        <v>953.7</v>
      </c>
      <c r="K44" s="224">
        <v>1194</v>
      </c>
      <c r="L44" s="224">
        <v>1016.8</v>
      </c>
      <c r="M44" s="224">
        <v>1080.2</v>
      </c>
      <c r="N44" s="224">
        <v>1229.7</v>
      </c>
      <c r="O44" s="224">
        <v>1404.8</v>
      </c>
      <c r="P44" s="226">
        <v>1484.7544</v>
      </c>
      <c r="Q44" s="225">
        <v>1652.6234999999999</v>
      </c>
      <c r="R44" s="225">
        <v>1781.9630999999999</v>
      </c>
      <c r="S44" s="556">
        <f>100</f>
        <v>100</v>
      </c>
      <c r="T44" s="72">
        <f t="shared" si="7"/>
        <v>103.86743971537753</v>
      </c>
      <c r="U44" s="72">
        <f t="shared" si="7"/>
        <v>110.73263934642246</v>
      </c>
      <c r="V44" s="72">
        <f t="shared" si="7"/>
        <v>98.570299117143236</v>
      </c>
      <c r="W44" s="72">
        <f t="shared" si="7"/>
        <v>85.340624588219796</v>
      </c>
      <c r="X44" s="72">
        <f t="shared" si="7"/>
        <v>69.613914876795349</v>
      </c>
      <c r="Y44" s="72">
        <f t="shared" si="7"/>
        <v>62.834365529055212</v>
      </c>
      <c r="Z44" s="72">
        <f t="shared" si="7"/>
        <v>78.66649097377784</v>
      </c>
      <c r="AA44" s="72">
        <f t="shared" si="7"/>
        <v>66.991698511002767</v>
      </c>
      <c r="AB44" s="72">
        <f t="shared" si="14"/>
        <v>71.168796942943743</v>
      </c>
      <c r="AC44" s="72">
        <f t="shared" si="14"/>
        <v>81.018579522993804</v>
      </c>
      <c r="AD44" s="72">
        <f t="shared" si="14"/>
        <v>92.555013835815004</v>
      </c>
      <c r="AE44" s="72">
        <f t="shared" ref="AE44:AE47" si="23">P44*100/$D44</f>
        <v>97.822796152325736</v>
      </c>
      <c r="AF44" s="72">
        <f t="shared" ref="AF44:AG47" si="24">Q44*100/$D44</f>
        <v>108.88282382395573</v>
      </c>
      <c r="AG44" s="73">
        <f t="shared" si="24"/>
        <v>117.40434181051522</v>
      </c>
      <c r="AH44" s="557">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735"/>
      <c r="C45" s="1" t="s">
        <v>198</v>
      </c>
      <c r="D45" s="224">
        <v>7476.8</v>
      </c>
      <c r="E45" s="224">
        <v>6724.3</v>
      </c>
      <c r="F45" s="224">
        <v>6659.2</v>
      </c>
      <c r="G45" s="224">
        <v>6492.5</v>
      </c>
      <c r="H45" s="224">
        <v>6025.2</v>
      </c>
      <c r="I45" s="224">
        <v>5529</v>
      </c>
      <c r="J45" s="224">
        <v>5462.5999999999995</v>
      </c>
      <c r="K45" s="224">
        <v>6242.2000000000007</v>
      </c>
      <c r="L45" s="224">
        <v>5970.7</v>
      </c>
      <c r="M45" s="224">
        <v>6632.8</v>
      </c>
      <c r="N45" s="224">
        <v>7628.8</v>
      </c>
      <c r="O45" s="224">
        <v>8301.6999999999989</v>
      </c>
      <c r="P45" s="226">
        <v>8301.0198</v>
      </c>
      <c r="Q45" s="225">
        <v>9043.5939999999991</v>
      </c>
      <c r="R45" s="225">
        <v>9757.1320000000014</v>
      </c>
      <c r="S45" s="556">
        <f>100</f>
        <v>100</v>
      </c>
      <c r="T45" s="72">
        <f t="shared" si="7"/>
        <v>89.935533918253796</v>
      </c>
      <c r="U45" s="72">
        <f t="shared" si="7"/>
        <v>89.064840573507382</v>
      </c>
      <c r="V45" s="72">
        <f t="shared" si="7"/>
        <v>86.835277123903268</v>
      </c>
      <c r="W45" s="72">
        <f t="shared" si="7"/>
        <v>80.585277123903268</v>
      </c>
      <c r="X45" s="72">
        <f t="shared" si="7"/>
        <v>73.948748127541194</v>
      </c>
      <c r="Y45" s="72">
        <f t="shared" si="7"/>
        <v>73.060667665311357</v>
      </c>
      <c r="Z45" s="72">
        <f t="shared" si="7"/>
        <v>83.487588273058009</v>
      </c>
      <c r="AA45" s="72">
        <f t="shared" si="7"/>
        <v>79.856355660175481</v>
      </c>
      <c r="AB45" s="72">
        <f t="shared" si="14"/>
        <v>88.711748341536477</v>
      </c>
      <c r="AC45" s="72">
        <f t="shared" si="14"/>
        <v>102.03295527498395</v>
      </c>
      <c r="AD45" s="72">
        <f t="shared" si="14"/>
        <v>111.03279477851486</v>
      </c>
      <c r="AE45" s="72">
        <f t="shared" si="23"/>
        <v>111.02369730365932</v>
      </c>
      <c r="AF45" s="72">
        <f t="shared" si="24"/>
        <v>120.95540873100791</v>
      </c>
      <c r="AG45" s="73">
        <f t="shared" si="24"/>
        <v>130.49876952707044</v>
      </c>
      <c r="AH45" s="557">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736"/>
      <c r="C46" s="8" t="s">
        <v>199</v>
      </c>
      <c r="D46" s="177">
        <v>5959</v>
      </c>
      <c r="E46" s="177">
        <v>5147.8</v>
      </c>
      <c r="F46" s="177">
        <v>4978.5</v>
      </c>
      <c r="G46" s="177">
        <v>4996.3999999999996</v>
      </c>
      <c r="H46" s="177">
        <v>4729.8999999999996</v>
      </c>
      <c r="I46" s="177">
        <v>4472.3999999999996</v>
      </c>
      <c r="J46" s="177">
        <v>4508.8999999999996</v>
      </c>
      <c r="K46" s="177">
        <v>5048.2000000000007</v>
      </c>
      <c r="L46" s="177">
        <v>4953.8999999999996</v>
      </c>
      <c r="M46" s="177">
        <v>5552.6</v>
      </c>
      <c r="N46" s="177">
        <v>6399.1</v>
      </c>
      <c r="O46" s="177">
        <v>6896.9</v>
      </c>
      <c r="P46" s="177">
        <v>6816.2654000000002</v>
      </c>
      <c r="Q46" s="177">
        <v>7390.9704999999994</v>
      </c>
      <c r="R46" s="177">
        <v>7975.1689000000006</v>
      </c>
      <c r="S46" s="556">
        <f>100</f>
        <v>100</v>
      </c>
      <c r="T46" s="72">
        <f t="shared" si="7"/>
        <v>86.38697768081893</v>
      </c>
      <c r="U46" s="72">
        <f t="shared" si="7"/>
        <v>83.545896962577615</v>
      </c>
      <c r="V46" s="72">
        <f t="shared" si="7"/>
        <v>83.846282933378077</v>
      </c>
      <c r="W46" s="72">
        <f t="shared" si="7"/>
        <v>79.37405604967276</v>
      </c>
      <c r="X46" s="72">
        <f t="shared" si="7"/>
        <v>75.052861218325219</v>
      </c>
      <c r="Y46" s="72">
        <f t="shared" si="7"/>
        <v>75.665380097331763</v>
      </c>
      <c r="Z46" s="72">
        <f t="shared" si="7"/>
        <v>84.715556301392866</v>
      </c>
      <c r="AA46" s="72">
        <f t="shared" si="7"/>
        <v>83.133076019466344</v>
      </c>
      <c r="AB46" s="72">
        <f t="shared" si="14"/>
        <v>93.180063769088775</v>
      </c>
      <c r="AC46" s="72">
        <f t="shared" si="14"/>
        <v>107.38546736029535</v>
      </c>
      <c r="AD46" s="72">
        <f t="shared" si="14"/>
        <v>115.73921798959557</v>
      </c>
      <c r="AE46" s="72">
        <f t="shared" si="23"/>
        <v>114.38606141970129</v>
      </c>
      <c r="AF46" s="72">
        <f t="shared" si="24"/>
        <v>124.03038261453263</v>
      </c>
      <c r="AG46" s="73">
        <f t="shared" si="24"/>
        <v>133.83401409632489</v>
      </c>
      <c r="AH46" s="557"/>
      <c r="AI46" s="234"/>
      <c r="AJ46" s="234"/>
      <c r="AK46" s="234"/>
      <c r="AL46" s="234"/>
      <c r="AM46" s="234"/>
      <c r="AN46" s="234"/>
      <c r="AO46" s="234"/>
      <c r="AP46" s="234"/>
      <c r="AQ46" s="234"/>
      <c r="AR46" s="234"/>
      <c r="AS46" s="234"/>
      <c r="AT46" s="234"/>
      <c r="AU46" s="234"/>
      <c r="AV46" s="236"/>
    </row>
    <row r="47" spans="2:48" ht="15" customHeight="1">
      <c r="B47" s="735" t="s">
        <v>205</v>
      </c>
      <c r="C47" s="1" t="s">
        <v>194</v>
      </c>
      <c r="D47" s="224">
        <v>3549.4</v>
      </c>
      <c r="E47" s="224">
        <v>2856</v>
      </c>
      <c r="F47" s="224">
        <v>3479.5</v>
      </c>
      <c r="G47" s="224">
        <v>3750.1</v>
      </c>
      <c r="H47" s="224">
        <v>3658.2</v>
      </c>
      <c r="I47" s="224">
        <v>3685.6</v>
      </c>
      <c r="J47" s="224">
        <v>3459.1</v>
      </c>
      <c r="K47" s="224">
        <v>3800.9</v>
      </c>
      <c r="L47" s="224">
        <v>3798.3</v>
      </c>
      <c r="M47" s="224">
        <v>4279.8</v>
      </c>
      <c r="N47" s="224">
        <v>4643.2</v>
      </c>
      <c r="O47" s="224">
        <v>4776.3</v>
      </c>
      <c r="P47" s="226">
        <v>4601.4215000000004</v>
      </c>
      <c r="Q47" s="225">
        <v>4975.4512999999997</v>
      </c>
      <c r="R47" s="225">
        <v>5395.2255999999998</v>
      </c>
      <c r="S47" s="556">
        <f>100</f>
        <v>100</v>
      </c>
      <c r="T47" s="72">
        <f t="shared" si="7"/>
        <v>80.464303825998755</v>
      </c>
      <c r="U47" s="72">
        <f t="shared" si="7"/>
        <v>98.030653068124181</v>
      </c>
      <c r="V47" s="72">
        <f t="shared" si="7"/>
        <v>105.65447681298248</v>
      </c>
      <c r="W47" s="72">
        <f t="shared" si="7"/>
        <v>103.065306812419</v>
      </c>
      <c r="X47" s="72">
        <f t="shared" si="7"/>
        <v>103.83726827069364</v>
      </c>
      <c r="Y47" s="72">
        <f t="shared" si="7"/>
        <v>97.45590804079562</v>
      </c>
      <c r="Z47" s="72">
        <f t="shared" si="7"/>
        <v>107.08570462613399</v>
      </c>
      <c r="AA47" s="72">
        <f t="shared" si="7"/>
        <v>107.01245280892545</v>
      </c>
      <c r="AB47" s="72">
        <f t="shared" si="14"/>
        <v>120.57812588043049</v>
      </c>
      <c r="AC47" s="72">
        <f t="shared" si="14"/>
        <v>130.81647602411675</v>
      </c>
      <c r="AD47" s="72">
        <f t="shared" si="14"/>
        <v>134.56640558967712</v>
      </c>
      <c r="AE47" s="72">
        <f t="shared" si="23"/>
        <v>129.63941792979097</v>
      </c>
      <c r="AF47" s="72">
        <f t="shared" si="24"/>
        <v>140.17724967600157</v>
      </c>
      <c r="AG47" s="73">
        <f t="shared" si="24"/>
        <v>152.00387671155687</v>
      </c>
      <c r="AH47" s="557">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735"/>
      <c r="C48" s="1" t="s">
        <v>195</v>
      </c>
      <c r="D48" s="224">
        <v>3890.6</v>
      </c>
      <c r="E48" s="224">
        <v>2952.5</v>
      </c>
      <c r="F48" s="224">
        <v>3280.2</v>
      </c>
      <c r="G48" s="224">
        <v>3588.4</v>
      </c>
      <c r="H48" s="224">
        <v>3521.2</v>
      </c>
      <c r="I48" s="224">
        <v>3288.6</v>
      </c>
      <c r="J48" s="224">
        <v>3323.3</v>
      </c>
      <c r="K48" s="224">
        <v>3480.2</v>
      </c>
      <c r="L48" s="224">
        <v>3743.5</v>
      </c>
      <c r="M48" s="224">
        <v>4377.6000000000004</v>
      </c>
      <c r="N48" s="224">
        <v>4726.3</v>
      </c>
      <c r="O48" s="224">
        <v>4889.5</v>
      </c>
      <c r="P48" s="226">
        <v>5012.5992999999999</v>
      </c>
      <c r="Q48" s="225">
        <v>5308.9089999999997</v>
      </c>
      <c r="R48" s="225">
        <v>5764.1777000000002</v>
      </c>
      <c r="S48" s="556">
        <f>100</f>
        <v>100</v>
      </c>
      <c r="T48" s="72">
        <f t="shared" si="7"/>
        <v>75.888037834781272</v>
      </c>
      <c r="U48" s="72">
        <f t="shared" si="7"/>
        <v>84.310903202590865</v>
      </c>
      <c r="V48" s="72">
        <f t="shared" si="7"/>
        <v>92.232560530509431</v>
      </c>
      <c r="W48" s="72">
        <f t="shared" si="7"/>
        <v>90.505320516115773</v>
      </c>
      <c r="X48" s="72">
        <f t="shared" si="7"/>
        <v>84.526808204390065</v>
      </c>
      <c r="Y48" s="72">
        <f t="shared" si="7"/>
        <v>85.418701485632042</v>
      </c>
      <c r="Z48" s="72">
        <f t="shared" si="7"/>
        <v>89.451498483524389</v>
      </c>
      <c r="AA48" s="72">
        <f t="shared" si="7"/>
        <v>96.219092170873395</v>
      </c>
      <c r="AB48" s="72">
        <f t="shared" si="14"/>
        <v>112.51734950907317</v>
      </c>
      <c r="AC48" s="72">
        <f t="shared" si="14"/>
        <v>121.47997738138076</v>
      </c>
      <c r="AD48" s="72">
        <f t="shared" si="14"/>
        <v>125.67470313062253</v>
      </c>
      <c r="AE48" s="72">
        <f t="shared" ref="AE48:AE51" si="25">P48*100/$D48</f>
        <v>128.83872153395365</v>
      </c>
      <c r="AF48" s="72">
        <f t="shared" ref="AF48:AG51" si="26">Q48*100/$D48</f>
        <v>136.45476276152777</v>
      </c>
      <c r="AG48" s="73">
        <f t="shared" si="26"/>
        <v>148.1565234154115</v>
      </c>
      <c r="AH48" s="557">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735"/>
      <c r="C49" s="1" t="s">
        <v>196</v>
      </c>
      <c r="D49" s="224">
        <v>3179.6</v>
      </c>
      <c r="E49" s="224">
        <v>2457.6</v>
      </c>
      <c r="F49" s="224">
        <v>2711.9</v>
      </c>
      <c r="G49" s="224">
        <v>2804.4</v>
      </c>
      <c r="H49" s="224">
        <v>2546.6</v>
      </c>
      <c r="I49" s="224">
        <v>2414.3000000000002</v>
      </c>
      <c r="J49" s="224">
        <v>2537.8000000000002</v>
      </c>
      <c r="K49" s="224">
        <v>2937.8</v>
      </c>
      <c r="L49" s="224">
        <v>3099.6</v>
      </c>
      <c r="M49" s="224">
        <v>3384.8</v>
      </c>
      <c r="N49" s="224">
        <v>4420.8999999999996</v>
      </c>
      <c r="O49" s="224">
        <v>4450.6000000000004</v>
      </c>
      <c r="P49" s="226">
        <v>3922.7644</v>
      </c>
      <c r="Q49" s="225">
        <v>4159.3545000000004</v>
      </c>
      <c r="R49" s="225">
        <v>4518.3861999999999</v>
      </c>
      <c r="S49" s="556">
        <f>100</f>
        <v>100</v>
      </c>
      <c r="T49" s="72">
        <f t="shared" si="7"/>
        <v>77.29274122531136</v>
      </c>
      <c r="U49" s="72">
        <f t="shared" si="7"/>
        <v>85.290602591520951</v>
      </c>
      <c r="V49" s="72">
        <f t="shared" si="7"/>
        <v>88.199773556422187</v>
      </c>
      <c r="W49" s="72">
        <f t="shared" si="7"/>
        <v>80.091835451000122</v>
      </c>
      <c r="X49" s="72">
        <f t="shared" si="7"/>
        <v>75.930934708768405</v>
      </c>
      <c r="Y49" s="72">
        <f t="shared" si="7"/>
        <v>79.81507107812304</v>
      </c>
      <c r="Z49" s="72">
        <f t="shared" si="7"/>
        <v>92.395269845263556</v>
      </c>
      <c r="AA49" s="72">
        <f t="shared" si="7"/>
        <v>97.483960246571897</v>
      </c>
      <c r="AB49" s="72">
        <f t="shared" si="14"/>
        <v>106.45364196754309</v>
      </c>
      <c r="AC49" s="72">
        <f t="shared" si="14"/>
        <v>139.03950182412882</v>
      </c>
      <c r="AD49" s="72">
        <f t="shared" si="14"/>
        <v>139.97358158258902</v>
      </c>
      <c r="AE49" s="72">
        <f t="shared" si="25"/>
        <v>123.37288967165682</v>
      </c>
      <c r="AF49" s="72">
        <f t="shared" si="26"/>
        <v>130.81376588250095</v>
      </c>
      <c r="AG49" s="73">
        <f t="shared" si="26"/>
        <v>142.10549125676187</v>
      </c>
      <c r="AH49" s="557">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735"/>
      <c r="C50" s="1" t="s">
        <v>197</v>
      </c>
      <c r="D50" s="224">
        <v>3347.7</v>
      </c>
      <c r="E50" s="224">
        <v>2893.1</v>
      </c>
      <c r="F50" s="224">
        <v>3331.4</v>
      </c>
      <c r="G50" s="224">
        <v>3673</v>
      </c>
      <c r="H50" s="224">
        <v>3579.3</v>
      </c>
      <c r="I50" s="224">
        <v>3667.1</v>
      </c>
      <c r="J50" s="224">
        <v>3611.9</v>
      </c>
      <c r="K50" s="224">
        <v>4019.1</v>
      </c>
      <c r="L50" s="224">
        <v>4406</v>
      </c>
      <c r="M50" s="224">
        <v>5156.8999999999996</v>
      </c>
      <c r="N50" s="224">
        <v>5754.7</v>
      </c>
      <c r="O50" s="224">
        <v>6169.2</v>
      </c>
      <c r="P50" s="226">
        <v>6414.7529000000004</v>
      </c>
      <c r="Q50" s="225">
        <v>6994.7677000000003</v>
      </c>
      <c r="R50" s="225">
        <v>7652.2987999999996</v>
      </c>
      <c r="S50" s="556">
        <f>100</f>
        <v>100</v>
      </c>
      <c r="T50" s="72">
        <f t="shared" si="7"/>
        <v>86.420527526361383</v>
      </c>
      <c r="U50" s="72">
        <f t="shared" si="7"/>
        <v>99.513098545269898</v>
      </c>
      <c r="V50" s="72">
        <f t="shared" si="7"/>
        <v>109.71711921617828</v>
      </c>
      <c r="W50" s="72">
        <f t="shared" si="7"/>
        <v>106.91818263285241</v>
      </c>
      <c r="X50" s="72">
        <f t="shared" si="7"/>
        <v>109.54087881231891</v>
      </c>
      <c r="Y50" s="72">
        <f t="shared" si="7"/>
        <v>107.89198554231264</v>
      </c>
      <c r="Z50" s="72">
        <f t="shared" si="7"/>
        <v>120.05556053409805</v>
      </c>
      <c r="AA50" s="72">
        <f t="shared" si="7"/>
        <v>131.61274905158766</v>
      </c>
      <c r="AB50" s="72">
        <f t="shared" si="14"/>
        <v>154.04307434955342</v>
      </c>
      <c r="AC50" s="72">
        <f t="shared" si="14"/>
        <v>171.90011052364312</v>
      </c>
      <c r="AD50" s="72">
        <f t="shared" si="14"/>
        <v>184.28174567613587</v>
      </c>
      <c r="AE50" s="72">
        <f t="shared" si="25"/>
        <v>191.61671894136273</v>
      </c>
      <c r="AF50" s="72">
        <f t="shared" si="26"/>
        <v>208.94248887295757</v>
      </c>
      <c r="AG50" s="73">
        <f t="shared" si="26"/>
        <v>228.58376796009202</v>
      </c>
      <c r="AH50" s="557">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735"/>
      <c r="C51" s="1" t="s">
        <v>198</v>
      </c>
      <c r="D51" s="224">
        <v>13967.3</v>
      </c>
      <c r="E51" s="224">
        <v>11159.2</v>
      </c>
      <c r="F51" s="224">
        <v>12803</v>
      </c>
      <c r="G51" s="224">
        <v>13815.9</v>
      </c>
      <c r="H51" s="224">
        <v>13305.3</v>
      </c>
      <c r="I51" s="224">
        <v>13055.6</v>
      </c>
      <c r="J51" s="224">
        <v>12932.1</v>
      </c>
      <c r="K51" s="224">
        <v>14238.000000000002</v>
      </c>
      <c r="L51" s="224">
        <v>15047.4</v>
      </c>
      <c r="M51" s="224">
        <v>17199.099999999999</v>
      </c>
      <c r="N51" s="224">
        <v>19545.099999999999</v>
      </c>
      <c r="O51" s="224">
        <v>20285.599999999999</v>
      </c>
      <c r="P51" s="226">
        <v>19951.538100000002</v>
      </c>
      <c r="Q51" s="225">
        <v>21438.482500000002</v>
      </c>
      <c r="R51" s="225">
        <v>23330.088299999999</v>
      </c>
      <c r="S51" s="556">
        <f>100</f>
        <v>100</v>
      </c>
      <c r="T51" s="72">
        <f t="shared" si="7"/>
        <v>79.89518375061752</v>
      </c>
      <c r="U51" s="72">
        <f t="shared" si="7"/>
        <v>91.664101150544496</v>
      </c>
      <c r="V51" s="72">
        <f t="shared" si="7"/>
        <v>98.916039606795877</v>
      </c>
      <c r="W51" s="72">
        <f t="shared" si="7"/>
        <v>95.260358122185394</v>
      </c>
      <c r="X51" s="72">
        <f t="shared" si="7"/>
        <v>93.472611027184925</v>
      </c>
      <c r="Y51" s="72">
        <f t="shared" si="7"/>
        <v>92.588402912517097</v>
      </c>
      <c r="Z51" s="72">
        <f t="shared" si="7"/>
        <v>101.9380982723934</v>
      </c>
      <c r="AA51" s="72">
        <f t="shared" si="7"/>
        <v>107.7330622239087</v>
      </c>
      <c r="AB51" s="72">
        <f t="shared" si="14"/>
        <v>123.13833024278135</v>
      </c>
      <c r="AC51" s="72">
        <f t="shared" si="14"/>
        <v>139.93470463153221</v>
      </c>
      <c r="AD51" s="72">
        <f t="shared" si="14"/>
        <v>145.23637352960128</v>
      </c>
      <c r="AE51" s="72">
        <f t="shared" si="25"/>
        <v>142.84463067307212</v>
      </c>
      <c r="AF51" s="72">
        <f t="shared" si="26"/>
        <v>153.49052787582426</v>
      </c>
      <c r="AG51" s="73">
        <f t="shared" si="26"/>
        <v>167.03363069455085</v>
      </c>
      <c r="AH51" s="557">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735"/>
      <c r="C52" s="1" t="s">
        <v>199</v>
      </c>
      <c r="D52" s="177">
        <v>10619.6</v>
      </c>
      <c r="E52" s="177">
        <v>8266.1</v>
      </c>
      <c r="F52" s="177">
        <v>9471.6</v>
      </c>
      <c r="G52" s="177">
        <v>10142.9</v>
      </c>
      <c r="H52" s="177">
        <v>9726</v>
      </c>
      <c r="I52" s="177">
        <v>9388.5</v>
      </c>
      <c r="J52" s="177">
        <v>9320.2000000000007</v>
      </c>
      <c r="K52" s="177">
        <v>10218.900000000001</v>
      </c>
      <c r="L52" s="177">
        <v>10641.4</v>
      </c>
      <c r="M52" s="177">
        <v>12042.2</v>
      </c>
      <c r="N52" s="177">
        <v>13790.4</v>
      </c>
      <c r="O52" s="177">
        <v>14116.4</v>
      </c>
      <c r="P52" s="177">
        <v>13536.7852</v>
      </c>
      <c r="Q52" s="177">
        <v>14443.714800000002</v>
      </c>
      <c r="R52" s="177">
        <v>15677.789499999999</v>
      </c>
      <c r="S52" s="556">
        <f>100</f>
        <v>100</v>
      </c>
      <c r="T52" s="72">
        <f t="shared" si="7"/>
        <v>77.838148329503937</v>
      </c>
      <c r="U52" s="72">
        <f t="shared" si="7"/>
        <v>89.18979999246676</v>
      </c>
      <c r="V52" s="72">
        <f t="shared" si="7"/>
        <v>95.511130362725524</v>
      </c>
      <c r="W52" s="72">
        <f t="shared" si="7"/>
        <v>91.585370447097816</v>
      </c>
      <c r="X52" s="72">
        <f t="shared" si="7"/>
        <v>88.40728464348939</v>
      </c>
      <c r="Y52" s="72">
        <f t="shared" si="7"/>
        <v>87.764134242344355</v>
      </c>
      <c r="Z52" s="72">
        <f t="shared" si="7"/>
        <v>96.2267882029455</v>
      </c>
      <c r="AA52" s="72">
        <f t="shared" si="7"/>
        <v>100.20528080153677</v>
      </c>
      <c r="AB52" s="72">
        <f t="shared" si="14"/>
        <v>113.39598478285434</v>
      </c>
      <c r="AC52" s="72">
        <f t="shared" si="14"/>
        <v>129.85799841801952</v>
      </c>
      <c r="AD52" s="72">
        <f t="shared" si="14"/>
        <v>132.92779389054201</v>
      </c>
      <c r="AE52" s="72">
        <f t="shared" ref="AE52:AE55" si="27">P52*100/$D52</f>
        <v>127.46982183886398</v>
      </c>
      <c r="AF52" s="72">
        <f t="shared" ref="AF52:AG55" si="28">Q52*100/$D52</f>
        <v>136.00997024370034</v>
      </c>
      <c r="AG52" s="73">
        <f t="shared" si="28"/>
        <v>147.63069701307018</v>
      </c>
      <c r="AH52" s="557"/>
      <c r="AI52" s="234"/>
      <c r="AJ52" s="234"/>
      <c r="AK52" s="234"/>
      <c r="AL52" s="234"/>
      <c r="AM52" s="234"/>
      <c r="AN52" s="234"/>
      <c r="AO52" s="234"/>
      <c r="AP52" s="234"/>
      <c r="AQ52" s="234"/>
      <c r="AR52" s="234"/>
      <c r="AS52" s="234"/>
      <c r="AT52" s="234"/>
      <c r="AU52" s="234"/>
      <c r="AV52" s="236"/>
    </row>
    <row r="53" spans="2:48" ht="15" customHeight="1">
      <c r="B53" s="737" t="s">
        <v>206</v>
      </c>
      <c r="C53" s="7" t="s">
        <v>194</v>
      </c>
      <c r="D53" s="224">
        <v>1040.5999999999999</v>
      </c>
      <c r="E53" s="224">
        <v>793.1</v>
      </c>
      <c r="F53" s="224">
        <v>748</v>
      </c>
      <c r="G53" s="224">
        <v>827.8</v>
      </c>
      <c r="H53" s="224">
        <v>710.3</v>
      </c>
      <c r="I53" s="224">
        <v>734.6</v>
      </c>
      <c r="J53" s="224">
        <v>685.3</v>
      </c>
      <c r="K53" s="224">
        <v>844.2</v>
      </c>
      <c r="L53" s="224">
        <v>871.4</v>
      </c>
      <c r="M53" s="224">
        <v>960.1</v>
      </c>
      <c r="N53" s="224">
        <v>1057.5</v>
      </c>
      <c r="O53" s="224">
        <v>1078.5999999999999</v>
      </c>
      <c r="P53" s="226">
        <v>1010.3919</v>
      </c>
      <c r="Q53" s="225">
        <v>1145.3202000000001</v>
      </c>
      <c r="R53" s="225">
        <v>1237.8430000000001</v>
      </c>
      <c r="S53" s="556">
        <f>100</f>
        <v>100</v>
      </c>
      <c r="T53" s="72">
        <f t="shared" si="7"/>
        <v>76.215644820295992</v>
      </c>
      <c r="U53" s="72">
        <f t="shared" si="7"/>
        <v>71.881606765327703</v>
      </c>
      <c r="V53" s="72">
        <f t="shared" si="7"/>
        <v>79.550259465692875</v>
      </c>
      <c r="W53" s="72">
        <f t="shared" si="7"/>
        <v>68.258696905631368</v>
      </c>
      <c r="X53" s="72">
        <f t="shared" si="7"/>
        <v>70.593888141456858</v>
      </c>
      <c r="Y53" s="72">
        <f t="shared" si="7"/>
        <v>65.856236786469353</v>
      </c>
      <c r="Z53" s="72">
        <f t="shared" si="7"/>
        <v>81.126273303863158</v>
      </c>
      <c r="AA53" s="72">
        <f t="shared" si="7"/>
        <v>83.740149913511445</v>
      </c>
      <c r="AB53" s="72">
        <f t="shared" si="14"/>
        <v>92.264078416298304</v>
      </c>
      <c r="AC53" s="72">
        <f t="shared" si="14"/>
        <v>101.62406304055354</v>
      </c>
      <c r="AD53" s="72">
        <f t="shared" si="14"/>
        <v>103.65173938112626</v>
      </c>
      <c r="AE53" s="72">
        <f t="shared" si="27"/>
        <v>97.097049778973684</v>
      </c>
      <c r="AF53" s="72">
        <f t="shared" si="28"/>
        <v>110.06344416682686</v>
      </c>
      <c r="AG53" s="73">
        <f t="shared" si="28"/>
        <v>118.954737651355</v>
      </c>
      <c r="AH53" s="557">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735"/>
      <c r="C54" s="1" t="s">
        <v>195</v>
      </c>
      <c r="D54" s="224">
        <v>810.3</v>
      </c>
      <c r="E54" s="224">
        <v>685.9</v>
      </c>
      <c r="F54" s="224">
        <v>686.1</v>
      </c>
      <c r="G54" s="224">
        <v>710.9</v>
      </c>
      <c r="H54" s="224">
        <v>729.3</v>
      </c>
      <c r="I54" s="224">
        <v>729.1</v>
      </c>
      <c r="J54" s="224">
        <v>745.7</v>
      </c>
      <c r="K54" s="224">
        <v>881.1</v>
      </c>
      <c r="L54" s="224">
        <v>900</v>
      </c>
      <c r="M54" s="224">
        <v>1001.6</v>
      </c>
      <c r="N54" s="224">
        <v>1130.0999999999999</v>
      </c>
      <c r="O54" s="224">
        <v>1182.4000000000001</v>
      </c>
      <c r="P54" s="226">
        <v>1252.7627</v>
      </c>
      <c r="Q54" s="225">
        <v>1372.2237</v>
      </c>
      <c r="R54" s="225">
        <v>1482.1672000000001</v>
      </c>
      <c r="S54" s="556">
        <f>100</f>
        <v>100</v>
      </c>
      <c r="T54" s="72">
        <f t="shared" si="7"/>
        <v>84.647661359990138</v>
      </c>
      <c r="U54" s="72">
        <f t="shared" si="7"/>
        <v>84.672343576453173</v>
      </c>
      <c r="V54" s="72">
        <f t="shared" si="7"/>
        <v>87.732938417869931</v>
      </c>
      <c r="W54" s="72">
        <f t="shared" si="7"/>
        <v>90.003702332469459</v>
      </c>
      <c r="X54" s="72">
        <f t="shared" si="7"/>
        <v>89.979020116006424</v>
      </c>
      <c r="Y54" s="72">
        <f t="shared" si="7"/>
        <v>92.027644082438613</v>
      </c>
      <c r="Z54" s="72">
        <f t="shared" si="7"/>
        <v>108.7375046279156</v>
      </c>
      <c r="AA54" s="72">
        <f t="shared" si="7"/>
        <v>111.06997408367272</v>
      </c>
      <c r="AB54" s="72">
        <f t="shared" si="14"/>
        <v>123.60854004689622</v>
      </c>
      <c r="AC54" s="72">
        <f t="shared" si="14"/>
        <v>139.46686412439837</v>
      </c>
      <c r="AD54" s="72">
        <f t="shared" si="14"/>
        <v>145.92126372948294</v>
      </c>
      <c r="AE54" s="72">
        <f t="shared" si="27"/>
        <v>154.60480069110207</v>
      </c>
      <c r="AF54" s="72">
        <f t="shared" si="28"/>
        <v>169.3476119955572</v>
      </c>
      <c r="AG54" s="73">
        <f t="shared" si="28"/>
        <v>182.9158583240775</v>
      </c>
      <c r="AH54" s="557">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735"/>
      <c r="C55" s="1" t="s">
        <v>196</v>
      </c>
      <c r="D55" s="224">
        <v>857.4</v>
      </c>
      <c r="E55" s="224">
        <v>829.8</v>
      </c>
      <c r="F55" s="224">
        <v>884.2</v>
      </c>
      <c r="G55" s="224">
        <v>971.8</v>
      </c>
      <c r="H55" s="224">
        <v>1013.5</v>
      </c>
      <c r="I55" s="224">
        <v>1030.4000000000001</v>
      </c>
      <c r="J55" s="224">
        <v>982.7</v>
      </c>
      <c r="K55" s="224">
        <v>1081.7</v>
      </c>
      <c r="L55" s="224">
        <v>1104.5999999999999</v>
      </c>
      <c r="M55" s="224">
        <v>1157.0999999999999</v>
      </c>
      <c r="N55" s="224">
        <v>1286.5999999999999</v>
      </c>
      <c r="O55" s="224">
        <v>1372.6</v>
      </c>
      <c r="P55" s="226">
        <v>1329.2675999999999</v>
      </c>
      <c r="Q55" s="225">
        <v>1458.7689</v>
      </c>
      <c r="R55" s="225">
        <v>1575.2583</v>
      </c>
      <c r="S55" s="556">
        <f>100</f>
        <v>100</v>
      </c>
      <c r="T55" s="72">
        <f t="shared" si="7"/>
        <v>96.780965710286921</v>
      </c>
      <c r="U55" s="72">
        <f t="shared" si="7"/>
        <v>103.12572894798228</v>
      </c>
      <c r="V55" s="72">
        <f t="shared" si="7"/>
        <v>113.34266386750642</v>
      </c>
      <c r="W55" s="72">
        <f t="shared" si="7"/>
        <v>118.2062048052251</v>
      </c>
      <c r="X55" s="72">
        <f t="shared" si="7"/>
        <v>120.17728014928856</v>
      </c>
      <c r="Y55" s="72">
        <f t="shared" si="7"/>
        <v>114.61394914858876</v>
      </c>
      <c r="Z55" s="72">
        <f t="shared" si="7"/>
        <v>126.160485187777</v>
      </c>
      <c r="AA55" s="72">
        <f t="shared" si="7"/>
        <v>128.83135059482154</v>
      </c>
      <c r="AB55" s="72">
        <f t="shared" si="14"/>
        <v>134.95451364590622</v>
      </c>
      <c r="AC55" s="72">
        <f t="shared" si="14"/>
        <v>150.05831583858173</v>
      </c>
      <c r="AD55" s="72">
        <f t="shared" si="14"/>
        <v>160.08864007464427</v>
      </c>
      <c r="AE55" s="72">
        <f t="shared" si="27"/>
        <v>155.03470958712384</v>
      </c>
      <c r="AF55" s="72">
        <f t="shared" si="28"/>
        <v>170.13866340097974</v>
      </c>
      <c r="AG55" s="73">
        <f t="shared" si="28"/>
        <v>183.72501749475157</v>
      </c>
      <c r="AH55" s="557">
        <v>1</v>
      </c>
      <c r="AI55" s="234">
        <v>1</v>
      </c>
      <c r="AJ55" s="234">
        <v>1</v>
      </c>
      <c r="AK55" s="234">
        <v>1</v>
      </c>
      <c r="AL55" s="234">
        <v>1</v>
      </c>
      <c r="AM55" s="234">
        <v>1</v>
      </c>
      <c r="AN55" s="234">
        <v>1</v>
      </c>
      <c r="AO55" s="234">
        <v>1</v>
      </c>
      <c r="AP55" s="234">
        <v>1</v>
      </c>
      <c r="AQ55" s="234">
        <v>1</v>
      </c>
      <c r="AR55" s="234">
        <v>1</v>
      </c>
      <c r="AS55" s="234">
        <v>1</v>
      </c>
      <c r="AT55" s="234">
        <v>2</v>
      </c>
      <c r="AU55" s="234">
        <v>6</v>
      </c>
      <c r="AV55" s="236">
        <v>7</v>
      </c>
    </row>
    <row r="56" spans="2:48" ht="14.45">
      <c r="B56" s="735"/>
      <c r="C56" s="1" t="s">
        <v>197</v>
      </c>
      <c r="D56" s="224">
        <v>3901.9</v>
      </c>
      <c r="E56" s="224">
        <v>3442.5</v>
      </c>
      <c r="F56" s="224">
        <v>3597.2</v>
      </c>
      <c r="G56" s="224">
        <v>3581.2</v>
      </c>
      <c r="H56" s="224">
        <v>3386.7</v>
      </c>
      <c r="I56" s="224">
        <v>3208.2</v>
      </c>
      <c r="J56" s="224">
        <v>3186.3</v>
      </c>
      <c r="K56" s="224">
        <v>3469.8</v>
      </c>
      <c r="L56" s="224">
        <v>3614.9</v>
      </c>
      <c r="M56" s="224">
        <v>3942.4</v>
      </c>
      <c r="N56" s="224">
        <v>4310.7</v>
      </c>
      <c r="O56" s="224">
        <v>4482.5</v>
      </c>
      <c r="P56" s="226">
        <v>4039.0138999999999</v>
      </c>
      <c r="Q56" s="225">
        <v>4641.9108999999999</v>
      </c>
      <c r="R56" s="225">
        <v>4995.4687999999996</v>
      </c>
      <c r="S56" s="556">
        <f>100</f>
        <v>100</v>
      </c>
      <c r="T56" s="72">
        <f t="shared" si="7"/>
        <v>88.226248750608676</v>
      </c>
      <c r="U56" s="72">
        <f t="shared" si="7"/>
        <v>92.190983879648371</v>
      </c>
      <c r="V56" s="72">
        <f t="shared" si="7"/>
        <v>91.780927240575096</v>
      </c>
      <c r="W56" s="72">
        <f t="shared" si="7"/>
        <v>86.796176221840639</v>
      </c>
      <c r="X56" s="72">
        <f t="shared" si="7"/>
        <v>82.221481842179443</v>
      </c>
      <c r="Y56" s="72">
        <f t="shared" si="7"/>
        <v>81.660216817447903</v>
      </c>
      <c r="Z56" s="72">
        <f t="shared" si="7"/>
        <v>88.92590789102745</v>
      </c>
      <c r="AA56" s="72">
        <f t="shared" si="7"/>
        <v>92.64460903662318</v>
      </c>
      <c r="AB56" s="72">
        <f t="shared" si="14"/>
        <v>101.03795586765422</v>
      </c>
      <c r="AC56" s="72">
        <f t="shared" si="14"/>
        <v>110.4769471283221</v>
      </c>
      <c r="AD56" s="72">
        <f t="shared" si="14"/>
        <v>114.87993029037135</v>
      </c>
      <c r="AE56" s="72">
        <f t="shared" ref="AE56:AE59" si="29">P56*100/$D56</f>
        <v>103.51402906276429</v>
      </c>
      <c r="AF56" s="72">
        <f t="shared" ref="AF56:AG59" si="30">Q56*100/$D56</f>
        <v>118.96539890822419</v>
      </c>
      <c r="AG56" s="73">
        <f t="shared" si="30"/>
        <v>128.02657167021192</v>
      </c>
      <c r="AH56" s="557">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735"/>
      <c r="C57" s="1" t="s">
        <v>198</v>
      </c>
      <c r="D57" s="224">
        <v>6610.2</v>
      </c>
      <c r="E57" s="224">
        <v>5751.3</v>
      </c>
      <c r="F57" s="224">
        <v>5915.5</v>
      </c>
      <c r="G57" s="224">
        <v>6091.7</v>
      </c>
      <c r="H57" s="224">
        <v>5839.7999999999993</v>
      </c>
      <c r="I57" s="224">
        <v>5702.3</v>
      </c>
      <c r="J57" s="224">
        <v>5600</v>
      </c>
      <c r="K57" s="224">
        <v>6276.8</v>
      </c>
      <c r="L57" s="224">
        <v>6490.9</v>
      </c>
      <c r="M57" s="224">
        <v>7061.2000000000007</v>
      </c>
      <c r="N57" s="224">
        <v>7784.9</v>
      </c>
      <c r="O57" s="224">
        <v>8116.1</v>
      </c>
      <c r="P57" s="226">
        <v>7631.4360999999999</v>
      </c>
      <c r="Q57" s="225">
        <v>8618.2237000000005</v>
      </c>
      <c r="R57" s="225">
        <v>9290.7373000000007</v>
      </c>
      <c r="S57" s="556">
        <f>100</f>
        <v>100</v>
      </c>
      <c r="T57" s="72">
        <f t="shared" ref="T57:AA88" si="31">E57*100/$D57</f>
        <v>87.006444585640381</v>
      </c>
      <c r="U57" s="72">
        <f t="shared" si="31"/>
        <v>89.490484402892505</v>
      </c>
      <c r="V57" s="72">
        <f t="shared" si="31"/>
        <v>92.156061843817128</v>
      </c>
      <c r="W57" s="72">
        <f t="shared" si="31"/>
        <v>88.345284560225096</v>
      </c>
      <c r="X57" s="72">
        <f t="shared" si="31"/>
        <v>86.265165955644306</v>
      </c>
      <c r="Y57" s="72">
        <f t="shared" si="31"/>
        <v>84.7175577138362</v>
      </c>
      <c r="Z57" s="72">
        <f t="shared" si="31"/>
        <v>94.956279688965537</v>
      </c>
      <c r="AA57" s="72">
        <f t="shared" si="31"/>
        <v>98.195213457989169</v>
      </c>
      <c r="AB57" s="72">
        <f t="shared" si="14"/>
        <v>106.82278902302504</v>
      </c>
      <c r="AC57" s="72">
        <f t="shared" si="14"/>
        <v>117.77102054400775</v>
      </c>
      <c r="AD57" s="72">
        <f t="shared" si="14"/>
        <v>122.78145895736891</v>
      </c>
      <c r="AE57" s="72">
        <f t="shared" si="29"/>
        <v>115.44939790021482</v>
      </c>
      <c r="AF57" s="72">
        <f t="shared" si="30"/>
        <v>130.37765423133945</v>
      </c>
      <c r="AG57" s="73">
        <f t="shared" si="30"/>
        <v>140.55153096729299</v>
      </c>
      <c r="AH57" s="557">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736"/>
      <c r="C58" s="8" t="s">
        <v>199</v>
      </c>
      <c r="D58" s="177">
        <v>2708.2999999999997</v>
      </c>
      <c r="E58" s="177">
        <v>2308.8000000000002</v>
      </c>
      <c r="F58" s="177">
        <v>2318.3000000000002</v>
      </c>
      <c r="G58" s="177">
        <v>2510.5</v>
      </c>
      <c r="H58" s="177">
        <v>2453.1</v>
      </c>
      <c r="I58" s="177">
        <v>2494.1000000000004</v>
      </c>
      <c r="J58" s="177">
        <v>2413.6999999999998</v>
      </c>
      <c r="K58" s="177">
        <v>2807</v>
      </c>
      <c r="L58" s="177">
        <v>2876</v>
      </c>
      <c r="M58" s="177">
        <v>3118.8</v>
      </c>
      <c r="N58" s="177">
        <v>3474.2</v>
      </c>
      <c r="O58" s="177">
        <v>3633.6</v>
      </c>
      <c r="P58" s="177">
        <v>3592.4222</v>
      </c>
      <c r="Q58" s="177">
        <v>3976.3128000000002</v>
      </c>
      <c r="R58" s="177">
        <v>4295.2685000000001</v>
      </c>
      <c r="S58" s="556">
        <f>100</f>
        <v>100</v>
      </c>
      <c r="T58" s="72">
        <f t="shared" si="31"/>
        <v>85.249049219067331</v>
      </c>
      <c r="U58" s="72">
        <f t="shared" si="31"/>
        <v>85.59982276704946</v>
      </c>
      <c r="V58" s="72">
        <f t="shared" si="31"/>
        <v>92.696525495698424</v>
      </c>
      <c r="W58" s="72">
        <f t="shared" si="31"/>
        <v>90.577114795259021</v>
      </c>
      <c r="X58" s="72">
        <f t="shared" si="31"/>
        <v>92.090979581287172</v>
      </c>
      <c r="Y58" s="72">
        <f t="shared" si="31"/>
        <v>89.122327659417351</v>
      </c>
      <c r="Z58" s="72">
        <f t="shared" si="31"/>
        <v>103.6443525458775</v>
      </c>
      <c r="AA58" s="72">
        <f t="shared" si="31"/>
        <v>106.19207621016875</v>
      </c>
      <c r="AB58" s="72">
        <f t="shared" si="14"/>
        <v>115.15710962596464</v>
      </c>
      <c r="AC58" s="72">
        <f t="shared" si="14"/>
        <v>128.27973267363291</v>
      </c>
      <c r="AD58" s="72">
        <f t="shared" si="14"/>
        <v>134.16534357345938</v>
      </c>
      <c r="AE58" s="72">
        <f t="shared" si="29"/>
        <v>132.64491378355427</v>
      </c>
      <c r="AF58" s="72">
        <f t="shared" si="30"/>
        <v>146.8195103939741</v>
      </c>
      <c r="AG58" s="73">
        <f t="shared" si="30"/>
        <v>158.5964811874608</v>
      </c>
      <c r="AH58" s="557"/>
      <c r="AI58" s="234"/>
      <c r="AJ58" s="234"/>
      <c r="AK58" s="234"/>
      <c r="AL58" s="234"/>
      <c r="AM58" s="234"/>
      <c r="AN58" s="234"/>
      <c r="AO58" s="234"/>
      <c r="AP58" s="234"/>
      <c r="AQ58" s="234"/>
      <c r="AR58" s="234"/>
      <c r="AS58" s="234"/>
      <c r="AT58" s="234"/>
      <c r="AU58" s="234"/>
      <c r="AV58" s="236"/>
    </row>
    <row r="59" spans="2:48" ht="15" customHeight="1">
      <c r="B59" s="735" t="s">
        <v>207</v>
      </c>
      <c r="C59" s="1" t="s">
        <v>194</v>
      </c>
      <c r="D59" s="224">
        <v>746.9</v>
      </c>
      <c r="E59" s="224">
        <v>638.6</v>
      </c>
      <c r="F59" s="224">
        <v>596.1</v>
      </c>
      <c r="G59" s="224">
        <v>683.9</v>
      </c>
      <c r="H59" s="224">
        <v>710.5</v>
      </c>
      <c r="I59" s="224">
        <v>683</v>
      </c>
      <c r="J59" s="224">
        <v>653.20000000000005</v>
      </c>
      <c r="K59" s="224">
        <v>604.20000000000005</v>
      </c>
      <c r="L59" s="224">
        <v>678.6</v>
      </c>
      <c r="M59" s="224">
        <v>759.8</v>
      </c>
      <c r="N59" s="224">
        <v>830.6</v>
      </c>
      <c r="O59" s="224">
        <v>878.5</v>
      </c>
      <c r="P59" s="226">
        <v>627.94800999999995</v>
      </c>
      <c r="Q59" s="225">
        <v>588.33858999999995</v>
      </c>
      <c r="R59" s="225">
        <v>636.40472</v>
      </c>
      <c r="S59" s="556">
        <f>100</f>
        <v>100</v>
      </c>
      <c r="T59" s="72">
        <f t="shared" si="31"/>
        <v>85.500066943365908</v>
      </c>
      <c r="U59" s="72">
        <f t="shared" si="31"/>
        <v>79.809880840808674</v>
      </c>
      <c r="V59" s="72">
        <f t="shared" si="31"/>
        <v>91.56513589503281</v>
      </c>
      <c r="W59" s="72">
        <f t="shared" si="31"/>
        <v>95.126522961574508</v>
      </c>
      <c r="X59" s="72">
        <f t="shared" si="31"/>
        <v>91.444637836390413</v>
      </c>
      <c r="Y59" s="72">
        <f t="shared" si="31"/>
        <v>87.454813228009115</v>
      </c>
      <c r="Z59" s="72">
        <f t="shared" si="31"/>
        <v>80.894363368590191</v>
      </c>
      <c r="AA59" s="72">
        <f t="shared" si="31"/>
        <v>90.85553621636096</v>
      </c>
      <c r="AB59" s="72">
        <f t="shared" si="14"/>
        <v>101.7271388405409</v>
      </c>
      <c r="AC59" s="72">
        <f t="shared" si="14"/>
        <v>111.20631945374214</v>
      </c>
      <c r="AD59" s="72">
        <f t="shared" si="14"/>
        <v>117.6194939081537</v>
      </c>
      <c r="AE59" s="72">
        <f t="shared" si="29"/>
        <v>84.073906814834643</v>
      </c>
      <c r="AF59" s="72">
        <f t="shared" si="30"/>
        <v>78.770731021555761</v>
      </c>
      <c r="AG59" s="73">
        <f t="shared" si="30"/>
        <v>85.206148078725406</v>
      </c>
      <c r="AH59" s="557">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735"/>
      <c r="C60" s="1" t="s">
        <v>195</v>
      </c>
      <c r="D60" s="224">
        <v>359.5</v>
      </c>
      <c r="E60" s="224">
        <v>285.60000000000002</v>
      </c>
      <c r="F60" s="224">
        <v>305.5</v>
      </c>
      <c r="G60" s="224">
        <v>356.8</v>
      </c>
      <c r="H60" s="224">
        <v>344.6</v>
      </c>
      <c r="I60" s="224">
        <v>347.4</v>
      </c>
      <c r="J60" s="224">
        <v>362.5</v>
      </c>
      <c r="K60" s="224">
        <v>411</v>
      </c>
      <c r="L60" s="224">
        <v>474.2</v>
      </c>
      <c r="M60" s="224">
        <v>683.3</v>
      </c>
      <c r="N60" s="224">
        <v>736.9</v>
      </c>
      <c r="O60" s="224">
        <v>802.9</v>
      </c>
      <c r="P60" s="226">
        <v>465.42102999999997</v>
      </c>
      <c r="Q60" s="225">
        <v>443.92908</v>
      </c>
      <c r="R60" s="225">
        <v>480.24423000000002</v>
      </c>
      <c r="S60" s="556">
        <f>100</f>
        <v>100</v>
      </c>
      <c r="T60" s="72">
        <f t="shared" si="31"/>
        <v>79.443671766342149</v>
      </c>
      <c r="U60" s="72">
        <f t="shared" si="31"/>
        <v>84.979137691237824</v>
      </c>
      <c r="V60" s="72">
        <f t="shared" si="31"/>
        <v>99.248956884561892</v>
      </c>
      <c r="W60" s="72">
        <f t="shared" si="31"/>
        <v>95.85535465924896</v>
      </c>
      <c r="X60" s="72">
        <f t="shared" si="31"/>
        <v>96.63421418636996</v>
      </c>
      <c r="Y60" s="72">
        <f t="shared" si="31"/>
        <v>100.83449235048678</v>
      </c>
      <c r="Z60" s="72">
        <f t="shared" si="31"/>
        <v>114.32545201668985</v>
      </c>
      <c r="AA60" s="72">
        <f t="shared" si="31"/>
        <v>131.90542420027816</v>
      </c>
      <c r="AB60" s="72">
        <f t="shared" si="14"/>
        <v>190.06954102920724</v>
      </c>
      <c r="AC60" s="72">
        <f t="shared" si="14"/>
        <v>204.97913769123784</v>
      </c>
      <c r="AD60" s="72">
        <f t="shared" si="14"/>
        <v>223.33796940194716</v>
      </c>
      <c r="AE60" s="72">
        <f t="shared" ref="AE60:AE63" si="32">P60*100/$D60</f>
        <v>129.4634297635605</v>
      </c>
      <c r="AF60" s="72">
        <f t="shared" ref="AF60:AG63" si="33">Q60*100/$D60</f>
        <v>123.48514047287901</v>
      </c>
      <c r="AG60" s="73">
        <f t="shared" si="33"/>
        <v>133.5867121001391</v>
      </c>
      <c r="AH60" s="557">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735"/>
      <c r="C61" s="1" t="s">
        <v>196</v>
      </c>
      <c r="D61" s="224">
        <v>267.39999999999998</v>
      </c>
      <c r="E61" s="224">
        <v>239.2</v>
      </c>
      <c r="F61" s="224">
        <v>257.2</v>
      </c>
      <c r="G61" s="224">
        <v>277.5</v>
      </c>
      <c r="H61" s="224">
        <v>295.89999999999998</v>
      </c>
      <c r="I61" s="224">
        <v>316.8</v>
      </c>
      <c r="J61" s="224">
        <v>318</v>
      </c>
      <c r="K61" s="224">
        <v>346</v>
      </c>
      <c r="L61" s="224">
        <v>379.2</v>
      </c>
      <c r="M61" s="224">
        <v>443</v>
      </c>
      <c r="N61" s="224">
        <v>474.9</v>
      </c>
      <c r="O61" s="224">
        <v>519.5</v>
      </c>
      <c r="P61" s="226">
        <v>188.21911</v>
      </c>
      <c r="Q61" s="225">
        <v>179.35560000000001</v>
      </c>
      <c r="R61" s="225">
        <v>194.03752</v>
      </c>
      <c r="S61" s="556">
        <f>100</f>
        <v>100</v>
      </c>
      <c r="T61" s="72">
        <f t="shared" si="31"/>
        <v>89.454001495886317</v>
      </c>
      <c r="U61" s="72">
        <f t="shared" si="31"/>
        <v>96.185489902767401</v>
      </c>
      <c r="V61" s="72">
        <f t="shared" si="31"/>
        <v>103.77711293941661</v>
      </c>
      <c r="W61" s="72">
        <f t="shared" si="31"/>
        <v>110.6581899775617</v>
      </c>
      <c r="X61" s="72">
        <f t="shared" si="31"/>
        <v>118.47419596110697</v>
      </c>
      <c r="Y61" s="72">
        <f t="shared" si="31"/>
        <v>118.92296185489904</v>
      </c>
      <c r="Z61" s="72">
        <f t="shared" si="31"/>
        <v>129.39416604338072</v>
      </c>
      <c r="AA61" s="72">
        <f t="shared" si="31"/>
        <v>141.81002243829471</v>
      </c>
      <c r="AB61" s="72">
        <f t="shared" si="14"/>
        <v>165.66940912490651</v>
      </c>
      <c r="AC61" s="72">
        <f t="shared" si="14"/>
        <v>177.59910246821244</v>
      </c>
      <c r="AD61" s="72">
        <f t="shared" si="14"/>
        <v>194.27823485415109</v>
      </c>
      <c r="AE61" s="72">
        <f t="shared" si="32"/>
        <v>70.388597606581911</v>
      </c>
      <c r="AF61" s="72">
        <f t="shared" si="33"/>
        <v>67.073896783844432</v>
      </c>
      <c r="AG61" s="73">
        <f t="shared" si="33"/>
        <v>72.564517576664187</v>
      </c>
      <c r="AH61" s="557">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735"/>
      <c r="C62" s="1" t="s">
        <v>197</v>
      </c>
      <c r="D62" s="224">
        <v>243.9</v>
      </c>
      <c r="E62" s="224">
        <v>198.2</v>
      </c>
      <c r="F62" s="224">
        <v>200.1</v>
      </c>
      <c r="G62" s="224">
        <v>218.1</v>
      </c>
      <c r="H62" s="224">
        <v>212.3</v>
      </c>
      <c r="I62" s="224">
        <v>182</v>
      </c>
      <c r="J62" s="224">
        <v>190.6</v>
      </c>
      <c r="K62" s="224">
        <v>227.5</v>
      </c>
      <c r="L62" s="224">
        <v>250.1</v>
      </c>
      <c r="M62" s="224">
        <v>345.9</v>
      </c>
      <c r="N62" s="224">
        <v>372.3</v>
      </c>
      <c r="O62" s="224">
        <v>417.2</v>
      </c>
      <c r="P62" s="226">
        <v>205.62787</v>
      </c>
      <c r="Q62" s="225">
        <v>191.22591</v>
      </c>
      <c r="R62" s="225">
        <v>206.98021</v>
      </c>
      <c r="S62" s="556">
        <f>100</f>
        <v>100</v>
      </c>
      <c r="T62" s="72">
        <f t="shared" si="31"/>
        <v>81.262812628126284</v>
      </c>
      <c r="U62" s="72">
        <f t="shared" si="31"/>
        <v>82.041820418204182</v>
      </c>
      <c r="V62" s="72">
        <f t="shared" si="31"/>
        <v>89.421894218942185</v>
      </c>
      <c r="W62" s="72">
        <f t="shared" si="31"/>
        <v>87.043870438704388</v>
      </c>
      <c r="X62" s="72">
        <f t="shared" si="31"/>
        <v>74.620746207462076</v>
      </c>
      <c r="Y62" s="72">
        <f t="shared" si="31"/>
        <v>78.146781467814677</v>
      </c>
      <c r="Z62" s="72">
        <f t="shared" si="31"/>
        <v>93.275932759327588</v>
      </c>
      <c r="AA62" s="72">
        <f t="shared" si="31"/>
        <v>102.54202542025421</v>
      </c>
      <c r="AB62" s="72">
        <f t="shared" si="14"/>
        <v>141.82041820418203</v>
      </c>
      <c r="AC62" s="72">
        <f t="shared" si="14"/>
        <v>152.64452644526446</v>
      </c>
      <c r="AD62" s="72">
        <f t="shared" si="14"/>
        <v>171.05371053710536</v>
      </c>
      <c r="AE62" s="72">
        <f t="shared" si="32"/>
        <v>84.30826978269782</v>
      </c>
      <c r="AF62" s="72">
        <f t="shared" si="33"/>
        <v>78.403407134071344</v>
      </c>
      <c r="AG62" s="73">
        <f t="shared" si="33"/>
        <v>84.862734727347274</v>
      </c>
      <c r="AH62" s="557">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735"/>
      <c r="C63" s="1" t="s">
        <v>198</v>
      </c>
      <c r="D63" s="224">
        <v>1617.7000000000003</v>
      </c>
      <c r="E63" s="224">
        <v>1361.6000000000001</v>
      </c>
      <c r="F63" s="224">
        <v>1358.8999999999999</v>
      </c>
      <c r="G63" s="224">
        <v>1536.3</v>
      </c>
      <c r="H63" s="224">
        <v>1563.3</v>
      </c>
      <c r="I63" s="224">
        <v>1529.2</v>
      </c>
      <c r="J63" s="224">
        <v>1524.3</v>
      </c>
      <c r="K63" s="224">
        <v>1588.7</v>
      </c>
      <c r="L63" s="224">
        <v>1782.1</v>
      </c>
      <c r="M63" s="224">
        <v>2232</v>
      </c>
      <c r="N63" s="224">
        <v>2414.7000000000003</v>
      </c>
      <c r="O63" s="224">
        <v>2618.1</v>
      </c>
      <c r="P63" s="226">
        <v>1487.2160200000001</v>
      </c>
      <c r="Q63" s="225">
        <v>1402.8491800000002</v>
      </c>
      <c r="R63" s="225">
        <v>1517.66668</v>
      </c>
      <c r="S63" s="556">
        <f>100</f>
        <v>100</v>
      </c>
      <c r="T63" s="72">
        <f t="shared" si="31"/>
        <v>84.16888174568831</v>
      </c>
      <c r="U63" s="72">
        <f t="shared" si="31"/>
        <v>84.001978117079787</v>
      </c>
      <c r="V63" s="72">
        <f t="shared" si="31"/>
        <v>94.968164678246879</v>
      </c>
      <c r="W63" s="72">
        <f t="shared" si="31"/>
        <v>96.637200964332067</v>
      </c>
      <c r="X63" s="72">
        <f t="shared" si="31"/>
        <v>94.529269951165219</v>
      </c>
      <c r="Y63" s="72">
        <f t="shared" si="31"/>
        <v>94.226370773320127</v>
      </c>
      <c r="Z63" s="72">
        <f t="shared" si="31"/>
        <v>98.207331396427008</v>
      </c>
      <c r="AA63" s="72">
        <f t="shared" si="31"/>
        <v>110.16257649749643</v>
      </c>
      <c r="AB63" s="72">
        <f t="shared" si="14"/>
        <v>137.97366631637507</v>
      </c>
      <c r="AC63" s="72">
        <f t="shared" si="14"/>
        <v>149.26747851888484</v>
      </c>
      <c r="AD63" s="72">
        <f t="shared" si="14"/>
        <v>161.84088520739317</v>
      </c>
      <c r="AE63" s="72">
        <f t="shared" si="32"/>
        <v>91.933981578784682</v>
      </c>
      <c r="AF63" s="72">
        <f t="shared" si="33"/>
        <v>86.718747604623843</v>
      </c>
      <c r="AG63" s="73">
        <f t="shared" si="33"/>
        <v>93.81632441120108</v>
      </c>
      <c r="AH63" s="557">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735"/>
      <c r="C64" s="1" t="s">
        <v>199</v>
      </c>
      <c r="D64" s="177">
        <v>1373.8000000000002</v>
      </c>
      <c r="E64" s="177">
        <v>1163.4000000000001</v>
      </c>
      <c r="F64" s="177">
        <v>1158.8</v>
      </c>
      <c r="G64" s="177">
        <v>1318.2</v>
      </c>
      <c r="H64" s="177">
        <v>1351</v>
      </c>
      <c r="I64" s="177">
        <v>1347.2</v>
      </c>
      <c r="J64" s="177">
        <v>1333.7</v>
      </c>
      <c r="K64" s="177">
        <v>1361.2</v>
      </c>
      <c r="L64" s="177">
        <v>1532</v>
      </c>
      <c r="M64" s="177">
        <v>1886.1</v>
      </c>
      <c r="N64" s="177">
        <v>2042.4</v>
      </c>
      <c r="O64" s="177">
        <v>2200.9</v>
      </c>
      <c r="P64" s="177">
        <v>1281.58815</v>
      </c>
      <c r="Q64" s="177">
        <v>1211.62327</v>
      </c>
      <c r="R64" s="177">
        <v>1310.6864700000001</v>
      </c>
      <c r="S64" s="556">
        <f>100</f>
        <v>100</v>
      </c>
      <c r="T64" s="72">
        <f t="shared" si="31"/>
        <v>84.684815839277917</v>
      </c>
      <c r="U64" s="72">
        <f t="shared" si="31"/>
        <v>84.349978162760209</v>
      </c>
      <c r="V64" s="72">
        <f t="shared" si="31"/>
        <v>95.952831562090537</v>
      </c>
      <c r="W64" s="72">
        <f t="shared" si="31"/>
        <v>98.340369777260136</v>
      </c>
      <c r="X64" s="72">
        <f t="shared" si="31"/>
        <v>98.063764740136833</v>
      </c>
      <c r="Y64" s="72">
        <f t="shared" si="31"/>
        <v>97.081088950356659</v>
      </c>
      <c r="Z64" s="72">
        <f t="shared" si="31"/>
        <v>99.08283592953849</v>
      </c>
      <c r="AA64" s="72">
        <f t="shared" si="31"/>
        <v>111.51550444023874</v>
      </c>
      <c r="AB64" s="72">
        <f t="shared" si="14"/>
        <v>137.29072645217641</v>
      </c>
      <c r="AC64" s="72">
        <f t="shared" si="14"/>
        <v>148.66792837385353</v>
      </c>
      <c r="AD64" s="72">
        <f t="shared" si="14"/>
        <v>160.20527005386518</v>
      </c>
      <c r="AE64" s="72">
        <f t="shared" ref="AE64:AE67" si="34">P64*100/$D64</f>
        <v>93.287825738826598</v>
      </c>
      <c r="AF64" s="72">
        <f t="shared" ref="AF64:AG67" si="35">Q64*100/$D64</f>
        <v>88.195026204687721</v>
      </c>
      <c r="AG64" s="73">
        <f t="shared" si="35"/>
        <v>95.405915708254469</v>
      </c>
      <c r="AH64" s="557"/>
      <c r="AI64" s="234"/>
      <c r="AJ64" s="234"/>
      <c r="AK64" s="234"/>
      <c r="AL64" s="234"/>
      <c r="AM64" s="234"/>
      <c r="AN64" s="234"/>
      <c r="AO64" s="234"/>
      <c r="AP64" s="234"/>
      <c r="AQ64" s="234"/>
      <c r="AR64" s="234"/>
      <c r="AS64" s="234"/>
      <c r="AT64" s="234"/>
      <c r="AU64" s="234"/>
      <c r="AV64" s="236"/>
    </row>
    <row r="65" spans="2:48" ht="15" customHeight="1">
      <c r="B65" s="737" t="s">
        <v>208</v>
      </c>
      <c r="C65" s="7" t="s">
        <v>194</v>
      </c>
      <c r="D65" s="224">
        <v>783.5</v>
      </c>
      <c r="E65" s="224">
        <v>632.6</v>
      </c>
      <c r="F65" s="224">
        <v>587.1</v>
      </c>
      <c r="G65" s="224">
        <v>623.20000000000005</v>
      </c>
      <c r="H65" s="224">
        <v>607</v>
      </c>
      <c r="I65" s="224">
        <v>573</v>
      </c>
      <c r="J65" s="224">
        <v>615.5</v>
      </c>
      <c r="K65" s="224">
        <v>658.1</v>
      </c>
      <c r="L65" s="224">
        <v>730.3</v>
      </c>
      <c r="M65" s="224">
        <v>935.1</v>
      </c>
      <c r="N65" s="224">
        <v>1105.4000000000001</v>
      </c>
      <c r="O65" s="224">
        <v>1260.5</v>
      </c>
      <c r="P65" s="226">
        <v>1221.3964000000001</v>
      </c>
      <c r="Q65" s="225">
        <v>1330.4386999999999</v>
      </c>
      <c r="R65" s="225">
        <v>1446.8158000000001</v>
      </c>
      <c r="S65" s="556">
        <f>100</f>
        <v>100</v>
      </c>
      <c r="T65" s="72">
        <f t="shared" si="31"/>
        <v>80.740268028079129</v>
      </c>
      <c r="U65" s="72">
        <f t="shared" si="31"/>
        <v>74.93299298021698</v>
      </c>
      <c r="V65" s="72">
        <f t="shared" si="31"/>
        <v>79.540523292916404</v>
      </c>
      <c r="W65" s="72">
        <f t="shared" si="31"/>
        <v>77.472878111040202</v>
      </c>
      <c r="X65" s="72">
        <f t="shared" si="31"/>
        <v>73.133375877472872</v>
      </c>
      <c r="Y65" s="72">
        <f t="shared" si="31"/>
        <v>78.557753669432032</v>
      </c>
      <c r="Z65" s="72">
        <f t="shared" si="31"/>
        <v>83.99489470325463</v>
      </c>
      <c r="AA65" s="72">
        <f t="shared" si="31"/>
        <v>93.209955328653479</v>
      </c>
      <c r="AB65" s="72">
        <f t="shared" si="14"/>
        <v>119.3490746649649</v>
      </c>
      <c r="AC65" s="72">
        <f t="shared" si="14"/>
        <v>141.08487555839184</v>
      </c>
      <c r="AD65" s="72">
        <f t="shared" si="14"/>
        <v>160.8806636885769</v>
      </c>
      <c r="AE65" s="72">
        <f t="shared" si="34"/>
        <v>155.8897766432674</v>
      </c>
      <c r="AF65" s="72">
        <f t="shared" si="35"/>
        <v>169.80710912571791</v>
      </c>
      <c r="AG65" s="73">
        <f t="shared" si="35"/>
        <v>184.66059987236761</v>
      </c>
      <c r="AH65" s="557">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735"/>
      <c r="C66" s="1" t="s">
        <v>195</v>
      </c>
      <c r="D66" s="224">
        <v>640.4</v>
      </c>
      <c r="E66" s="224">
        <v>614.79999999999995</v>
      </c>
      <c r="F66" s="224">
        <v>640.6</v>
      </c>
      <c r="G66" s="224">
        <v>694.4</v>
      </c>
      <c r="H66" s="224">
        <v>700.8</v>
      </c>
      <c r="I66" s="224">
        <v>700</v>
      </c>
      <c r="J66" s="224">
        <v>730.4</v>
      </c>
      <c r="K66" s="224">
        <v>809.6</v>
      </c>
      <c r="L66" s="224">
        <v>821.2</v>
      </c>
      <c r="M66" s="224">
        <v>973.7</v>
      </c>
      <c r="N66" s="224">
        <v>1018.3</v>
      </c>
      <c r="O66" s="224">
        <v>1152.9000000000001</v>
      </c>
      <c r="P66" s="226">
        <v>1261.0793000000001</v>
      </c>
      <c r="Q66" s="225">
        <v>1341.3086000000001</v>
      </c>
      <c r="R66" s="225">
        <v>1468.4746</v>
      </c>
      <c r="S66" s="556">
        <f>100</f>
        <v>100</v>
      </c>
      <c r="T66" s="72">
        <f t="shared" si="31"/>
        <v>96.002498438475939</v>
      </c>
      <c r="U66" s="72">
        <f t="shared" si="31"/>
        <v>100.0312304809494</v>
      </c>
      <c r="V66" s="72">
        <f t="shared" si="31"/>
        <v>108.43222985633979</v>
      </c>
      <c r="W66" s="72">
        <f t="shared" si="31"/>
        <v>109.43160524672081</v>
      </c>
      <c r="X66" s="72">
        <f t="shared" si="31"/>
        <v>109.30668332292318</v>
      </c>
      <c r="Y66" s="72">
        <f t="shared" si="31"/>
        <v>114.05371642723298</v>
      </c>
      <c r="Z66" s="72">
        <f t="shared" si="31"/>
        <v>126.42098688319801</v>
      </c>
      <c r="AA66" s="72">
        <f t="shared" si="31"/>
        <v>128.23235477826358</v>
      </c>
      <c r="AB66" s="72">
        <f t="shared" si="14"/>
        <v>152.04559650218613</v>
      </c>
      <c r="AC66" s="72">
        <f t="shared" si="14"/>
        <v>159.00999375390381</v>
      </c>
      <c r="AD66" s="72">
        <f t="shared" si="14"/>
        <v>180.02810743285448</v>
      </c>
      <c r="AE66" s="72">
        <f t="shared" si="34"/>
        <v>196.92056527170521</v>
      </c>
      <c r="AF66" s="72">
        <f t="shared" si="35"/>
        <v>209.44856339787637</v>
      </c>
      <c r="AG66" s="73">
        <f t="shared" si="35"/>
        <v>229.30584009993754</v>
      </c>
      <c r="AH66" s="557">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735"/>
      <c r="C67" s="1" t="s">
        <v>196</v>
      </c>
      <c r="D67" s="224">
        <v>782.8</v>
      </c>
      <c r="E67" s="224">
        <v>785.3</v>
      </c>
      <c r="F67" s="224">
        <v>915.4</v>
      </c>
      <c r="G67" s="224">
        <v>1031.5999999999999</v>
      </c>
      <c r="H67" s="224">
        <v>1117</v>
      </c>
      <c r="I67" s="224">
        <v>1027.9000000000001</v>
      </c>
      <c r="J67" s="224">
        <v>1061.9000000000001</v>
      </c>
      <c r="K67" s="224">
        <v>1198.0999999999999</v>
      </c>
      <c r="L67" s="224">
        <v>1195.4000000000001</v>
      </c>
      <c r="M67" s="224">
        <v>1330.5</v>
      </c>
      <c r="N67" s="224">
        <v>1703.6</v>
      </c>
      <c r="O67" s="224">
        <v>1810</v>
      </c>
      <c r="P67" s="226">
        <v>1829.7159999999999</v>
      </c>
      <c r="Q67" s="225">
        <v>1948.6606999999999</v>
      </c>
      <c r="R67" s="225">
        <v>2139.1902</v>
      </c>
      <c r="S67" s="556">
        <f>100</f>
        <v>100</v>
      </c>
      <c r="T67" s="72">
        <f t="shared" si="31"/>
        <v>100.31936637710783</v>
      </c>
      <c r="U67" s="72">
        <f t="shared" si="31"/>
        <v>116.93919264179868</v>
      </c>
      <c r="V67" s="72">
        <f t="shared" si="31"/>
        <v>131.78334184977004</v>
      </c>
      <c r="W67" s="72">
        <f t="shared" si="31"/>
        <v>142.69289729177314</v>
      </c>
      <c r="X67" s="72">
        <f t="shared" si="31"/>
        <v>131.3106796116505</v>
      </c>
      <c r="Y67" s="72">
        <f t="shared" si="31"/>
        <v>135.65406234031684</v>
      </c>
      <c r="Z67" s="72">
        <f t="shared" si="31"/>
        <v>153.05314256515072</v>
      </c>
      <c r="AA67" s="72">
        <f t="shared" si="31"/>
        <v>152.70822687787432</v>
      </c>
      <c r="AB67" s="72">
        <f t="shared" si="14"/>
        <v>169.96678589678081</v>
      </c>
      <c r="AC67" s="72">
        <f t="shared" si="14"/>
        <v>217.62902401635156</v>
      </c>
      <c r="AD67" s="72">
        <f t="shared" si="14"/>
        <v>231.2212570260603</v>
      </c>
      <c r="AE67" s="72">
        <f t="shared" si="34"/>
        <v>233.73990802248338</v>
      </c>
      <c r="AF67" s="72">
        <f t="shared" si="35"/>
        <v>248.93468318855389</v>
      </c>
      <c r="AG67" s="73">
        <f t="shared" si="35"/>
        <v>273.27416964741951</v>
      </c>
      <c r="AH67" s="557">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735"/>
      <c r="C68" s="1" t="s">
        <v>197</v>
      </c>
      <c r="D68" s="224">
        <v>4184.3999999999996</v>
      </c>
      <c r="E68" s="224">
        <v>3740.2</v>
      </c>
      <c r="F68" s="224">
        <v>3788.3</v>
      </c>
      <c r="G68" s="224">
        <v>3729.1</v>
      </c>
      <c r="H68" s="224">
        <v>3417</v>
      </c>
      <c r="I68" s="224">
        <v>3224.6</v>
      </c>
      <c r="J68" s="224">
        <v>3059.7</v>
      </c>
      <c r="K68" s="224">
        <v>3231.7</v>
      </c>
      <c r="L68" s="224">
        <v>3472</v>
      </c>
      <c r="M68" s="224">
        <v>3802.3</v>
      </c>
      <c r="N68" s="224">
        <v>4212.8999999999996</v>
      </c>
      <c r="O68" s="224">
        <v>4817.7</v>
      </c>
      <c r="P68" s="226">
        <v>4976.1959999999999</v>
      </c>
      <c r="Q68" s="225">
        <v>5473.0457999999999</v>
      </c>
      <c r="R68" s="225">
        <v>6230.2583000000004</v>
      </c>
      <c r="S68" s="556">
        <f>100</f>
        <v>100</v>
      </c>
      <c r="T68" s="72">
        <f t="shared" si="31"/>
        <v>89.3843800783864</v>
      </c>
      <c r="U68" s="72">
        <f t="shared" si="31"/>
        <v>90.533887773635414</v>
      </c>
      <c r="V68" s="72">
        <f t="shared" si="31"/>
        <v>89.119109071790461</v>
      </c>
      <c r="W68" s="72">
        <f t="shared" si="31"/>
        <v>81.660453111557217</v>
      </c>
      <c r="X68" s="72">
        <f t="shared" si="31"/>
        <v>77.062422330561134</v>
      </c>
      <c r="Y68" s="72">
        <f t="shared" si="31"/>
        <v>73.121594493834252</v>
      </c>
      <c r="Z68" s="72">
        <f t="shared" si="31"/>
        <v>77.232100181627004</v>
      </c>
      <c r="AA68" s="72">
        <f t="shared" si="31"/>
        <v>82.974859000095606</v>
      </c>
      <c r="AB68" s="72">
        <f t="shared" si="14"/>
        <v>90.868463817990644</v>
      </c>
      <c r="AC68" s="72">
        <f t="shared" si="14"/>
        <v>100.68110123315171</v>
      </c>
      <c r="AD68" s="72">
        <f t="shared" si="14"/>
        <v>115.1347863492974</v>
      </c>
      <c r="AE68" s="72">
        <f t="shared" ref="AE68:AE71" si="36">P68*100/$D68</f>
        <v>118.92256954402065</v>
      </c>
      <c r="AF68" s="72">
        <f t="shared" ref="AF68:AG71" si="37">Q68*100/$D68</f>
        <v>130.79642959564094</v>
      </c>
      <c r="AG68" s="73">
        <f t="shared" si="37"/>
        <v>148.89251266609313</v>
      </c>
      <c r="AH68" s="557">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735"/>
      <c r="C69" s="1" t="s">
        <v>198</v>
      </c>
      <c r="D69" s="224">
        <v>6391.0999999999995</v>
      </c>
      <c r="E69" s="224">
        <v>5772.9</v>
      </c>
      <c r="F69" s="224">
        <v>5931.4</v>
      </c>
      <c r="G69" s="224">
        <v>6078.2999999999993</v>
      </c>
      <c r="H69" s="224">
        <v>5841.8</v>
      </c>
      <c r="I69" s="224">
        <v>5525.5</v>
      </c>
      <c r="J69" s="224">
        <v>5467.5</v>
      </c>
      <c r="K69" s="224">
        <v>5897.5</v>
      </c>
      <c r="L69" s="224">
        <v>6218.9</v>
      </c>
      <c r="M69" s="224">
        <v>7041.6</v>
      </c>
      <c r="N69" s="224">
        <v>8040.1999999999989</v>
      </c>
      <c r="O69" s="224">
        <v>9041.0999999999985</v>
      </c>
      <c r="P69" s="226">
        <v>9288.3876999999993</v>
      </c>
      <c r="Q69" s="225">
        <v>10093.453799999999</v>
      </c>
      <c r="R69" s="225">
        <v>11284.7389</v>
      </c>
      <c r="S69" s="556">
        <f>100</f>
        <v>100</v>
      </c>
      <c r="T69" s="72">
        <f t="shared" si="31"/>
        <v>90.32717372596268</v>
      </c>
      <c r="U69" s="72">
        <f t="shared" si="31"/>
        <v>92.807184991628986</v>
      </c>
      <c r="V69" s="72">
        <f t="shared" si="31"/>
        <v>95.105693855517814</v>
      </c>
      <c r="W69" s="72">
        <f t="shared" si="31"/>
        <v>91.405235405485755</v>
      </c>
      <c r="X69" s="72">
        <f t="shared" si="31"/>
        <v>86.456165605294871</v>
      </c>
      <c r="Y69" s="72">
        <f t="shared" si="31"/>
        <v>85.548653596407505</v>
      </c>
      <c r="Z69" s="72">
        <f t="shared" si="31"/>
        <v>92.2767598691931</v>
      </c>
      <c r="AA69" s="72">
        <f t="shared" si="31"/>
        <v>97.305628139130988</v>
      </c>
      <c r="AB69" s="72">
        <f t="shared" si="14"/>
        <v>110.17821658243496</v>
      </c>
      <c r="AC69" s="72">
        <f t="shared" si="14"/>
        <v>125.80306989407144</v>
      </c>
      <c r="AD69" s="72">
        <f t="shared" si="14"/>
        <v>141.46391075088795</v>
      </c>
      <c r="AE69" s="72">
        <f t="shared" si="36"/>
        <v>145.33316174054545</v>
      </c>
      <c r="AF69" s="72">
        <f t="shared" si="37"/>
        <v>157.92983680430598</v>
      </c>
      <c r="AG69" s="73">
        <f t="shared" si="37"/>
        <v>176.56958739497117</v>
      </c>
      <c r="AH69" s="557">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736"/>
      <c r="C70" s="8" t="s">
        <v>199</v>
      </c>
      <c r="D70" s="177">
        <v>2206.6999999999998</v>
      </c>
      <c r="E70" s="177">
        <v>2032.7</v>
      </c>
      <c r="F70" s="177">
        <v>2143.1</v>
      </c>
      <c r="G70" s="177">
        <v>2349.1999999999998</v>
      </c>
      <c r="H70" s="177">
        <v>2424.8000000000002</v>
      </c>
      <c r="I70" s="177">
        <v>2300.9</v>
      </c>
      <c r="J70" s="177">
        <v>2407.8000000000002</v>
      </c>
      <c r="K70" s="177">
        <v>2665.8</v>
      </c>
      <c r="L70" s="177">
        <v>2746.9</v>
      </c>
      <c r="M70" s="177">
        <v>3239.3</v>
      </c>
      <c r="N70" s="177">
        <v>3827.2999999999997</v>
      </c>
      <c r="O70" s="177">
        <v>4223.3999999999996</v>
      </c>
      <c r="P70" s="177">
        <v>4312.1916999999994</v>
      </c>
      <c r="Q70" s="177">
        <v>4620.4079999999994</v>
      </c>
      <c r="R70" s="177">
        <v>5054.4805999999999</v>
      </c>
      <c r="S70" s="556">
        <f>100</f>
        <v>100</v>
      </c>
      <c r="T70" s="72">
        <f t="shared" si="31"/>
        <v>92.114922735306124</v>
      </c>
      <c r="U70" s="72">
        <f t="shared" si="31"/>
        <v>97.117868310146378</v>
      </c>
      <c r="V70" s="72">
        <f t="shared" si="31"/>
        <v>106.45760638056827</v>
      </c>
      <c r="W70" s="72">
        <f t="shared" si="31"/>
        <v>109.88353650246977</v>
      </c>
      <c r="X70" s="72">
        <f t="shared" si="31"/>
        <v>104.26881769157566</v>
      </c>
      <c r="Y70" s="72">
        <f t="shared" si="31"/>
        <v>109.11315539040199</v>
      </c>
      <c r="Z70" s="72">
        <f t="shared" si="31"/>
        <v>120.80482167943083</v>
      </c>
      <c r="AA70" s="72">
        <f t="shared" si="31"/>
        <v>124.47999274935425</v>
      </c>
      <c r="AB70" s="72">
        <f t="shared" si="14"/>
        <v>146.79385507771786</v>
      </c>
      <c r="AC70" s="72">
        <f t="shared" si="14"/>
        <v>173.43997824806274</v>
      </c>
      <c r="AD70" s="72">
        <f t="shared" si="14"/>
        <v>191.38985815924229</v>
      </c>
      <c r="AE70" s="72">
        <f t="shared" si="36"/>
        <v>195.41359042914758</v>
      </c>
      <c r="AF70" s="72">
        <f t="shared" si="37"/>
        <v>209.38088548511351</v>
      </c>
      <c r="AG70" s="73">
        <f t="shared" si="37"/>
        <v>229.05155209135816</v>
      </c>
      <c r="AH70" s="557"/>
      <c r="AI70" s="234"/>
      <c r="AJ70" s="234"/>
      <c r="AK70" s="234"/>
      <c r="AL70" s="234"/>
      <c r="AM70" s="234"/>
      <c r="AN70" s="234"/>
      <c r="AO70" s="234"/>
      <c r="AP70" s="234"/>
      <c r="AQ70" s="234"/>
      <c r="AR70" s="234"/>
      <c r="AS70" s="234"/>
      <c r="AT70" s="234"/>
      <c r="AU70" s="234"/>
      <c r="AV70" s="236"/>
    </row>
    <row r="71" spans="2:48" ht="15" customHeight="1">
      <c r="B71" s="735" t="s">
        <v>209</v>
      </c>
      <c r="C71" s="1" t="s">
        <v>194</v>
      </c>
      <c r="D71" s="224">
        <v>1954</v>
      </c>
      <c r="E71" s="224">
        <v>2199.6999999999998</v>
      </c>
      <c r="F71" s="224">
        <v>2048.3000000000002</v>
      </c>
      <c r="G71" s="224">
        <v>2280.1999999999998</v>
      </c>
      <c r="H71" s="224">
        <v>2292.8000000000002</v>
      </c>
      <c r="I71" s="224">
        <v>2269.9</v>
      </c>
      <c r="J71" s="224">
        <v>2386</v>
      </c>
      <c r="K71" s="224">
        <v>2535.8000000000002</v>
      </c>
      <c r="L71" s="224">
        <v>2611.6</v>
      </c>
      <c r="M71" s="224">
        <v>2931.4</v>
      </c>
      <c r="N71" s="224">
        <v>3229.5</v>
      </c>
      <c r="O71" s="224">
        <v>3397.4</v>
      </c>
      <c r="P71" s="226">
        <v>3570.72</v>
      </c>
      <c r="Q71" s="225">
        <v>3793.2022999999999</v>
      </c>
      <c r="R71" s="225">
        <v>4135.5941999999995</v>
      </c>
      <c r="S71" s="556">
        <f>100</f>
        <v>100</v>
      </c>
      <c r="T71" s="72">
        <f t="shared" si="31"/>
        <v>112.57420675537358</v>
      </c>
      <c r="U71" s="72">
        <f t="shared" si="31"/>
        <v>104.82599795291711</v>
      </c>
      <c r="V71" s="72">
        <f t="shared" si="31"/>
        <v>116.69396110542475</v>
      </c>
      <c r="W71" s="72">
        <f t="shared" si="31"/>
        <v>117.33879222108497</v>
      </c>
      <c r="X71" s="72">
        <f t="shared" si="31"/>
        <v>116.16683725690891</v>
      </c>
      <c r="Y71" s="72">
        <f t="shared" si="31"/>
        <v>122.10849539406345</v>
      </c>
      <c r="Z71" s="72">
        <f t="shared" si="31"/>
        <v>129.77482088024567</v>
      </c>
      <c r="AA71" s="72">
        <f t="shared" si="31"/>
        <v>133.65404298874105</v>
      </c>
      <c r="AB71" s="72">
        <f t="shared" si="14"/>
        <v>150.02047082906859</v>
      </c>
      <c r="AC71" s="72">
        <f t="shared" si="14"/>
        <v>165.27635619242579</v>
      </c>
      <c r="AD71" s="72">
        <f t="shared" si="14"/>
        <v>173.86898669396112</v>
      </c>
      <c r="AE71" s="72">
        <f t="shared" si="36"/>
        <v>182.73899692937565</v>
      </c>
      <c r="AF71" s="72">
        <f t="shared" si="37"/>
        <v>194.12498976458545</v>
      </c>
      <c r="AG71" s="73">
        <f t="shared" si="37"/>
        <v>211.64760491299893</v>
      </c>
      <c r="AH71" s="557">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735"/>
      <c r="C72" s="1" t="s">
        <v>195</v>
      </c>
      <c r="D72" s="224">
        <v>349.1</v>
      </c>
      <c r="E72" s="224">
        <v>364</v>
      </c>
      <c r="F72" s="224">
        <v>374</v>
      </c>
      <c r="G72" s="225">
        <v>403.91777000000002</v>
      </c>
      <c r="H72" s="225">
        <v>453.54813999999999</v>
      </c>
      <c r="I72" s="225">
        <v>427.57310000000001</v>
      </c>
      <c r="J72" s="225">
        <v>445.7525</v>
      </c>
      <c r="K72" s="225">
        <v>475.02445</v>
      </c>
      <c r="L72" s="225">
        <v>543.27702999999997</v>
      </c>
      <c r="M72" s="224">
        <v>543.4</v>
      </c>
      <c r="N72" s="224">
        <v>495.7</v>
      </c>
      <c r="O72" s="224">
        <v>504.1</v>
      </c>
      <c r="P72" s="226">
        <v>529.37342000000001</v>
      </c>
      <c r="Q72" s="225">
        <v>553.02045999999996</v>
      </c>
      <c r="R72" s="225">
        <v>604.03137000000004</v>
      </c>
      <c r="S72" s="556">
        <f>100</f>
        <v>100</v>
      </c>
      <c r="T72" s="72">
        <f t="shared" si="31"/>
        <v>104.26811801775995</v>
      </c>
      <c r="U72" s="72">
        <f t="shared" si="31"/>
        <v>107.13262675451159</v>
      </c>
      <c r="V72" s="72">
        <f t="shared" si="31"/>
        <v>115.70259810942423</v>
      </c>
      <c r="W72" s="72">
        <f t="shared" si="31"/>
        <v>129.91926095674592</v>
      </c>
      <c r="X72" s="72">
        <f t="shared" si="31"/>
        <v>122.47868805499856</v>
      </c>
      <c r="Y72" s="72">
        <f t="shared" si="31"/>
        <v>127.68619306788885</v>
      </c>
      <c r="Z72" s="72">
        <f t="shared" si="31"/>
        <v>136.07116871956458</v>
      </c>
      <c r="AA72" s="72">
        <f t="shared" si="31"/>
        <v>155.62217989114865</v>
      </c>
      <c r="AB72" s="72">
        <f t="shared" si="14"/>
        <v>155.65740475508449</v>
      </c>
      <c r="AC72" s="72">
        <f t="shared" si="14"/>
        <v>141.99369808077913</v>
      </c>
      <c r="AD72" s="72">
        <f t="shared" si="14"/>
        <v>144.39988541965053</v>
      </c>
      <c r="AE72" s="72">
        <f t="shared" ref="AE72:AE75" si="38">P72*100/$D72</f>
        <v>151.63947865940992</v>
      </c>
      <c r="AF72" s="72">
        <f t="shared" ref="AF72:AG75" si="39">Q72*100/$D72</f>
        <v>158.41319392724145</v>
      </c>
      <c r="AG72" s="73">
        <f t="shared" si="39"/>
        <v>173.02531366370667</v>
      </c>
      <c r="AH72" s="557">
        <v>1</v>
      </c>
      <c r="AI72" s="234">
        <v>1</v>
      </c>
      <c r="AJ72" s="234">
        <v>1</v>
      </c>
      <c r="AK72" s="234">
        <v>4</v>
      </c>
      <c r="AL72" s="234">
        <v>4</v>
      </c>
      <c r="AM72" s="234">
        <v>4</v>
      </c>
      <c r="AN72" s="234">
        <v>4</v>
      </c>
      <c r="AO72" s="234">
        <v>4</v>
      </c>
      <c r="AP72" s="234">
        <v>4</v>
      </c>
      <c r="AQ72" s="234">
        <v>1</v>
      </c>
      <c r="AR72" s="234">
        <v>1</v>
      </c>
      <c r="AS72" s="234">
        <v>1</v>
      </c>
      <c r="AT72" s="234">
        <v>2</v>
      </c>
      <c r="AU72" s="234">
        <v>6</v>
      </c>
      <c r="AV72" s="236">
        <v>7</v>
      </c>
    </row>
    <row r="73" spans="2:48" ht="14.45">
      <c r="B73" s="735"/>
      <c r="C73" s="1" t="s">
        <v>196</v>
      </c>
      <c r="D73" s="224">
        <v>162.5</v>
      </c>
      <c r="E73" s="224">
        <v>136.1</v>
      </c>
      <c r="F73" s="224">
        <v>183</v>
      </c>
      <c r="G73" s="224">
        <v>173.8</v>
      </c>
      <c r="H73" s="224">
        <v>140.30000000000001</v>
      </c>
      <c r="I73" s="224">
        <v>191.3</v>
      </c>
      <c r="J73" s="224">
        <v>177.7</v>
      </c>
      <c r="K73" s="224">
        <v>191.2</v>
      </c>
      <c r="L73" s="224">
        <v>198.5</v>
      </c>
      <c r="M73" s="224">
        <v>188.7</v>
      </c>
      <c r="N73" s="224">
        <v>300.8</v>
      </c>
      <c r="O73" s="224">
        <v>325.3</v>
      </c>
      <c r="P73" s="226">
        <v>266.03411</v>
      </c>
      <c r="Q73" s="225">
        <v>278.17158000000001</v>
      </c>
      <c r="R73" s="225">
        <v>304.05194</v>
      </c>
      <c r="S73" s="556">
        <f>100</f>
        <v>100</v>
      </c>
      <c r="T73" s="72">
        <f t="shared" si="31"/>
        <v>83.753846153846155</v>
      </c>
      <c r="U73" s="72">
        <f t="shared" si="31"/>
        <v>112.61538461538461</v>
      </c>
      <c r="V73" s="72">
        <f t="shared" si="31"/>
        <v>106.95384615384616</v>
      </c>
      <c r="W73" s="72">
        <f t="shared" si="31"/>
        <v>86.338461538461544</v>
      </c>
      <c r="X73" s="72">
        <f t="shared" si="31"/>
        <v>117.72307692307692</v>
      </c>
      <c r="Y73" s="72">
        <f t="shared" si="31"/>
        <v>109.35384615384615</v>
      </c>
      <c r="Z73" s="72">
        <f t="shared" si="31"/>
        <v>117.66153846153846</v>
      </c>
      <c r="AA73" s="72">
        <f t="shared" si="31"/>
        <v>122.15384615384616</v>
      </c>
      <c r="AB73" s="72">
        <f t="shared" si="14"/>
        <v>116.12307692307692</v>
      </c>
      <c r="AC73" s="72">
        <f t="shared" si="14"/>
        <v>185.1076923076923</v>
      </c>
      <c r="AD73" s="72">
        <f t="shared" si="14"/>
        <v>200.1846153846154</v>
      </c>
      <c r="AE73" s="72">
        <f t="shared" si="38"/>
        <v>163.71329846153847</v>
      </c>
      <c r="AF73" s="72">
        <f t="shared" si="39"/>
        <v>171.18251076923076</v>
      </c>
      <c r="AG73" s="73">
        <f t="shared" si="39"/>
        <v>187.10888615384616</v>
      </c>
      <c r="AH73" s="557">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735"/>
      <c r="C74" s="1" t="s">
        <v>197</v>
      </c>
      <c r="D74" s="224">
        <v>109.3</v>
      </c>
      <c r="E74" s="224">
        <v>87</v>
      </c>
      <c r="F74" s="224">
        <v>42.2</v>
      </c>
      <c r="G74" s="225">
        <v>10.482215</v>
      </c>
      <c r="H74" s="225">
        <v>20.451891</v>
      </c>
      <c r="I74" s="225">
        <v>8.6270012000000005</v>
      </c>
      <c r="J74" s="225">
        <v>16.647493999999998</v>
      </c>
      <c r="K74" s="225">
        <v>16.475413</v>
      </c>
      <c r="L74" s="225">
        <v>16.522873000000001</v>
      </c>
      <c r="M74" s="224">
        <v>25.3</v>
      </c>
      <c r="N74" s="224">
        <v>27.3</v>
      </c>
      <c r="O74" s="224">
        <v>71.5</v>
      </c>
      <c r="P74" s="226">
        <v>109.24253</v>
      </c>
      <c r="Q74" s="225">
        <v>116.8428</v>
      </c>
      <c r="R74" s="225">
        <v>128.98983999999999</v>
      </c>
      <c r="S74" s="556">
        <f>100</f>
        <v>100</v>
      </c>
      <c r="T74" s="72">
        <f t="shared" si="31"/>
        <v>79.597438243366881</v>
      </c>
      <c r="U74" s="72">
        <f t="shared" si="31"/>
        <v>38.60933211344922</v>
      </c>
      <c r="V74" s="72">
        <f t="shared" si="31"/>
        <v>9.5903156450137246</v>
      </c>
      <c r="W74" s="72">
        <f t="shared" si="31"/>
        <v>18.711702653247944</v>
      </c>
      <c r="X74" s="72">
        <f t="shared" si="31"/>
        <v>7.892956267154621</v>
      </c>
      <c r="Y74" s="72">
        <f t="shared" si="31"/>
        <v>15.231010064043916</v>
      </c>
      <c r="Z74" s="72">
        <f t="shared" si="31"/>
        <v>15.073570905763951</v>
      </c>
      <c r="AA74" s="72">
        <f t="shared" si="31"/>
        <v>15.116992680695335</v>
      </c>
      <c r="AB74" s="72">
        <f t="shared" si="14"/>
        <v>23.14730100640439</v>
      </c>
      <c r="AC74" s="72">
        <f t="shared" si="14"/>
        <v>24.977127172918575</v>
      </c>
      <c r="AD74" s="72">
        <f t="shared" si="14"/>
        <v>65.416285452881979</v>
      </c>
      <c r="AE74" s="72">
        <f t="shared" si="38"/>
        <v>99.947419945105224</v>
      </c>
      <c r="AF74" s="72">
        <f t="shared" si="39"/>
        <v>106.90100640439158</v>
      </c>
      <c r="AG74" s="73">
        <f t="shared" si="39"/>
        <v>118.01449222323878</v>
      </c>
      <c r="AH74" s="557">
        <v>1</v>
      </c>
      <c r="AI74" s="234">
        <v>1</v>
      </c>
      <c r="AJ74" s="234">
        <v>1</v>
      </c>
      <c r="AK74" s="234">
        <v>4</v>
      </c>
      <c r="AL74" s="234">
        <v>4</v>
      </c>
      <c r="AM74" s="234">
        <v>4</v>
      </c>
      <c r="AN74" s="234">
        <v>4</v>
      </c>
      <c r="AO74" s="234">
        <v>4</v>
      </c>
      <c r="AP74" s="234">
        <v>4</v>
      </c>
      <c r="AQ74" s="234">
        <v>1</v>
      </c>
      <c r="AR74" s="234">
        <v>1</v>
      </c>
      <c r="AS74" s="234">
        <v>1</v>
      </c>
      <c r="AT74" s="234">
        <v>2</v>
      </c>
      <c r="AU74" s="234">
        <v>6</v>
      </c>
      <c r="AV74" s="236">
        <v>7</v>
      </c>
    </row>
    <row r="75" spans="2:48" ht="14.45">
      <c r="B75" s="735"/>
      <c r="C75" s="1" t="s">
        <v>198</v>
      </c>
      <c r="D75" s="224">
        <v>2574.9</v>
      </c>
      <c r="E75" s="224">
        <v>2786.7999999999997</v>
      </c>
      <c r="F75" s="224">
        <v>2647.5</v>
      </c>
      <c r="G75" s="224">
        <v>2868.399985</v>
      </c>
      <c r="H75" s="224">
        <v>2907.1000310000004</v>
      </c>
      <c r="I75" s="224">
        <v>2897.4001012000003</v>
      </c>
      <c r="J75" s="224">
        <v>3026.0999939999997</v>
      </c>
      <c r="K75" s="224">
        <v>3218.499863</v>
      </c>
      <c r="L75" s="224">
        <v>3369.8999029999995</v>
      </c>
      <c r="M75" s="224">
        <v>3688.8</v>
      </c>
      <c r="N75" s="224">
        <v>4053.3</v>
      </c>
      <c r="O75" s="224">
        <v>4298.3</v>
      </c>
      <c r="P75" s="226">
        <v>4475.3700600000002</v>
      </c>
      <c r="Q75" s="225">
        <v>4741.2371400000002</v>
      </c>
      <c r="R75" s="225">
        <v>5172.6673499999997</v>
      </c>
      <c r="S75" s="556">
        <f>100</f>
        <v>100</v>
      </c>
      <c r="T75" s="72">
        <f t="shared" si="31"/>
        <v>108.22944580372052</v>
      </c>
      <c r="U75" s="72">
        <f t="shared" si="31"/>
        <v>102.81952697192123</v>
      </c>
      <c r="V75" s="72">
        <f t="shared" si="31"/>
        <v>111.3985003301099</v>
      </c>
      <c r="W75" s="72">
        <f t="shared" si="31"/>
        <v>112.90147310575169</v>
      </c>
      <c r="X75" s="72">
        <f t="shared" si="31"/>
        <v>112.52476217328829</v>
      </c>
      <c r="Y75" s="72">
        <f t="shared" si="31"/>
        <v>117.52301036933471</v>
      </c>
      <c r="Z75" s="72">
        <f t="shared" si="31"/>
        <v>124.99514012194648</v>
      </c>
      <c r="AA75" s="72">
        <f t="shared" si="31"/>
        <v>130.87498166919102</v>
      </c>
      <c r="AB75" s="72">
        <f t="shared" si="14"/>
        <v>143.25993242456016</v>
      </c>
      <c r="AC75" s="72">
        <f t="shared" si="14"/>
        <v>157.41582197366887</v>
      </c>
      <c r="AD75" s="72">
        <f t="shared" si="14"/>
        <v>166.93075459241135</v>
      </c>
      <c r="AE75" s="72">
        <f t="shared" si="38"/>
        <v>173.8075288360713</v>
      </c>
      <c r="AF75" s="72">
        <f t="shared" si="39"/>
        <v>184.13286496562975</v>
      </c>
      <c r="AG75" s="73">
        <f t="shared" si="39"/>
        <v>200.88808691599672</v>
      </c>
      <c r="AH75" s="557">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735"/>
      <c r="C76" s="1" t="s">
        <v>199</v>
      </c>
      <c r="D76" s="177">
        <v>2465.6</v>
      </c>
      <c r="E76" s="177">
        <v>2699.7999999999997</v>
      </c>
      <c r="F76" s="177">
        <v>2605.3000000000002</v>
      </c>
      <c r="G76" s="177">
        <v>2857.91777</v>
      </c>
      <c r="H76" s="177">
        <v>2886.6481400000002</v>
      </c>
      <c r="I76" s="177">
        <v>2888.7731000000003</v>
      </c>
      <c r="J76" s="177">
        <v>3009.4524999999999</v>
      </c>
      <c r="K76" s="177">
        <v>3202.0244499999999</v>
      </c>
      <c r="L76" s="177">
        <v>3353.3770299999996</v>
      </c>
      <c r="M76" s="177">
        <v>3663.5</v>
      </c>
      <c r="N76" s="177">
        <v>4026</v>
      </c>
      <c r="O76" s="177">
        <v>4226.8</v>
      </c>
      <c r="P76" s="177">
        <v>4366.1275299999998</v>
      </c>
      <c r="Q76" s="177">
        <v>4624.3943399999998</v>
      </c>
      <c r="R76" s="177">
        <v>5043.6775099999995</v>
      </c>
      <c r="S76" s="556">
        <f>100</f>
        <v>100</v>
      </c>
      <c r="T76" s="72">
        <f t="shared" si="31"/>
        <v>109.49870214146658</v>
      </c>
      <c r="U76" s="72">
        <f t="shared" si="31"/>
        <v>105.66596365996108</v>
      </c>
      <c r="V76" s="72">
        <f t="shared" si="31"/>
        <v>115.91165517521091</v>
      </c>
      <c r="W76" s="72">
        <f t="shared" si="31"/>
        <v>117.07690379623622</v>
      </c>
      <c r="X76" s="72">
        <f t="shared" si="31"/>
        <v>117.16308809214799</v>
      </c>
      <c r="Y76" s="72">
        <f t="shared" si="31"/>
        <v>122.0576127514601</v>
      </c>
      <c r="Z76" s="72">
        <f t="shared" si="31"/>
        <v>129.86796114536017</v>
      </c>
      <c r="AA76" s="72">
        <f t="shared" si="31"/>
        <v>136.00653106748865</v>
      </c>
      <c r="AB76" s="72">
        <f t="shared" si="14"/>
        <v>148.58452303698897</v>
      </c>
      <c r="AC76" s="72">
        <f t="shared" si="14"/>
        <v>163.2868267358858</v>
      </c>
      <c r="AD76" s="72">
        <f t="shared" si="14"/>
        <v>171.43088903309541</v>
      </c>
      <c r="AE76" s="72">
        <f t="shared" ref="AE76:AE79" si="40">P76*100/$D76</f>
        <v>177.08174602530823</v>
      </c>
      <c r="AF76" s="72">
        <f t="shared" ref="AF76:AG79" si="41">Q76*100/$D76</f>
        <v>187.55655175210904</v>
      </c>
      <c r="AG76" s="73">
        <f t="shared" si="41"/>
        <v>204.56187175535365</v>
      </c>
      <c r="AH76" s="557"/>
      <c r="AI76" s="234"/>
      <c r="AJ76" s="234"/>
      <c r="AK76" s="234"/>
      <c r="AL76" s="234"/>
      <c r="AM76" s="234"/>
      <c r="AN76" s="234"/>
      <c r="AO76" s="234"/>
      <c r="AP76" s="234"/>
      <c r="AQ76" s="234"/>
      <c r="AR76" s="234"/>
      <c r="AS76" s="234"/>
      <c r="AT76" s="234"/>
      <c r="AU76" s="234"/>
      <c r="AV76" s="236"/>
    </row>
    <row r="77" spans="2:48" ht="15" customHeight="1">
      <c r="B77" s="737" t="s">
        <v>210</v>
      </c>
      <c r="C77" s="7" t="s">
        <v>194</v>
      </c>
      <c r="D77" s="224">
        <v>3305.8</v>
      </c>
      <c r="E77" s="224">
        <v>2825.8</v>
      </c>
      <c r="F77" s="224">
        <v>2552.4</v>
      </c>
      <c r="G77" s="224">
        <v>2739.1</v>
      </c>
      <c r="H77" s="224">
        <v>2620</v>
      </c>
      <c r="I77" s="224">
        <v>2552.6</v>
      </c>
      <c r="J77" s="224">
        <v>2499.4</v>
      </c>
      <c r="K77" s="224">
        <v>2671.2</v>
      </c>
      <c r="L77" s="224">
        <v>2812.6</v>
      </c>
      <c r="M77" s="224">
        <v>3118.8</v>
      </c>
      <c r="N77" s="224">
        <v>3557</v>
      </c>
      <c r="O77" s="224">
        <v>3634.4</v>
      </c>
      <c r="P77" s="226">
        <v>3633.2150999999999</v>
      </c>
      <c r="Q77" s="225">
        <v>3864.7013999999999</v>
      </c>
      <c r="R77" s="225">
        <v>4238.1513999999997</v>
      </c>
      <c r="S77" s="556">
        <f>100</f>
        <v>100</v>
      </c>
      <c r="T77" s="72">
        <f t="shared" si="31"/>
        <v>85.480065339705973</v>
      </c>
      <c r="U77" s="72">
        <f t="shared" si="31"/>
        <v>77.2097525561135</v>
      </c>
      <c r="V77" s="72">
        <f t="shared" si="31"/>
        <v>82.857402141690358</v>
      </c>
      <c r="W77" s="72">
        <f t="shared" si="31"/>
        <v>79.2546433541049</v>
      </c>
      <c r="X77" s="72">
        <f t="shared" si="31"/>
        <v>77.215802528888617</v>
      </c>
      <c r="Y77" s="72">
        <f t="shared" si="31"/>
        <v>75.606509770706026</v>
      </c>
      <c r="Z77" s="72">
        <f t="shared" si="31"/>
        <v>80.803436384536269</v>
      </c>
      <c r="AA77" s="72">
        <f t="shared" si="31"/>
        <v>85.080767136547877</v>
      </c>
      <c r="AB77" s="72">
        <f t="shared" si="14"/>
        <v>94.343275455260439</v>
      </c>
      <c r="AC77" s="72">
        <f t="shared" si="14"/>
        <v>107.59876580555387</v>
      </c>
      <c r="AD77" s="72">
        <f t="shared" si="14"/>
        <v>109.94010526952628</v>
      </c>
      <c r="AE77" s="72">
        <f t="shared" si="40"/>
        <v>109.90426220582007</v>
      </c>
      <c r="AF77" s="72">
        <f t="shared" si="41"/>
        <v>116.90669126988928</v>
      </c>
      <c r="AG77" s="73">
        <f t="shared" si="41"/>
        <v>128.20350293423678</v>
      </c>
      <c r="AH77" s="557">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735"/>
      <c r="C78" s="1" t="s">
        <v>195</v>
      </c>
      <c r="D78" s="224">
        <v>1343.6</v>
      </c>
      <c r="E78" s="224">
        <v>1169.9000000000001</v>
      </c>
      <c r="F78" s="224">
        <v>1236.4000000000001</v>
      </c>
      <c r="G78" s="224">
        <v>1297.5999999999999</v>
      </c>
      <c r="H78" s="224">
        <v>1274.0999999999999</v>
      </c>
      <c r="I78" s="224">
        <v>1220.2</v>
      </c>
      <c r="J78" s="224">
        <v>1157.7</v>
      </c>
      <c r="K78" s="224">
        <v>1260.9000000000001</v>
      </c>
      <c r="L78" s="224">
        <v>1297.5</v>
      </c>
      <c r="M78" s="224">
        <v>1481.5</v>
      </c>
      <c r="N78" s="224">
        <v>1387.4</v>
      </c>
      <c r="O78" s="224">
        <v>1707.7</v>
      </c>
      <c r="P78" s="226">
        <v>1678.097</v>
      </c>
      <c r="Q78" s="225">
        <v>1755.9564</v>
      </c>
      <c r="R78" s="225">
        <v>1933.5220999999999</v>
      </c>
      <c r="S78" s="556">
        <f>100</f>
        <v>100</v>
      </c>
      <c r="T78" s="72">
        <f t="shared" si="31"/>
        <v>87.072045251562983</v>
      </c>
      <c r="U78" s="72">
        <f t="shared" si="31"/>
        <v>92.021434950878259</v>
      </c>
      <c r="V78" s="72">
        <f t="shared" si="31"/>
        <v>96.576362012503722</v>
      </c>
      <c r="W78" s="72">
        <f t="shared" si="31"/>
        <v>94.827329562369755</v>
      </c>
      <c r="X78" s="72">
        <f t="shared" si="31"/>
        <v>90.815718963977375</v>
      </c>
      <c r="Y78" s="72">
        <f t="shared" si="31"/>
        <v>86.164036915748738</v>
      </c>
      <c r="Z78" s="72">
        <f t="shared" si="31"/>
        <v>93.844894313783882</v>
      </c>
      <c r="AA78" s="72">
        <f t="shared" si="31"/>
        <v>96.568919321226559</v>
      </c>
      <c r="AB78" s="72">
        <f t="shared" si="14"/>
        <v>110.26347127121167</v>
      </c>
      <c r="AC78" s="72">
        <f t="shared" si="14"/>
        <v>103.25989877939864</v>
      </c>
      <c r="AD78" s="72">
        <f t="shared" si="14"/>
        <v>127.09883894016077</v>
      </c>
      <c r="AE78" s="72">
        <f t="shared" si="40"/>
        <v>124.89557904138138</v>
      </c>
      <c r="AF78" s="72">
        <f t="shared" si="41"/>
        <v>130.69041381363502</v>
      </c>
      <c r="AG78" s="73">
        <f t="shared" si="41"/>
        <v>143.90608067877344</v>
      </c>
      <c r="AH78" s="557">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735"/>
      <c r="C79" s="1" t="s">
        <v>196</v>
      </c>
      <c r="D79" s="224">
        <v>1219.8</v>
      </c>
      <c r="E79" s="224">
        <v>1017.3</v>
      </c>
      <c r="F79" s="224">
        <v>1141.8</v>
      </c>
      <c r="G79" s="224">
        <v>1275.5999999999999</v>
      </c>
      <c r="H79" s="224">
        <v>1193.9000000000001</v>
      </c>
      <c r="I79" s="224">
        <v>1161.2</v>
      </c>
      <c r="J79" s="224">
        <v>1132.4000000000001</v>
      </c>
      <c r="K79" s="224">
        <v>1243.3</v>
      </c>
      <c r="L79" s="224">
        <v>1240.2</v>
      </c>
      <c r="M79" s="224">
        <v>1288.8</v>
      </c>
      <c r="N79" s="224">
        <v>1393.5</v>
      </c>
      <c r="O79" s="224">
        <v>1462.6</v>
      </c>
      <c r="P79" s="226">
        <v>1448.3624</v>
      </c>
      <c r="Q79" s="225">
        <v>1516.9191000000001</v>
      </c>
      <c r="R79" s="225">
        <v>1673.0269000000001</v>
      </c>
      <c r="S79" s="556">
        <f>100</f>
        <v>100</v>
      </c>
      <c r="T79" s="72">
        <f t="shared" si="31"/>
        <v>83.398917855386131</v>
      </c>
      <c r="U79" s="72">
        <f t="shared" si="31"/>
        <v>93.605509099852441</v>
      </c>
      <c r="V79" s="72">
        <f t="shared" si="31"/>
        <v>104.57452041318248</v>
      </c>
      <c r="W79" s="72">
        <f t="shared" si="31"/>
        <v>97.876701098540764</v>
      </c>
      <c r="X79" s="72">
        <f t="shared" si="31"/>
        <v>95.195933759632737</v>
      </c>
      <c r="Y79" s="72">
        <f t="shared" si="31"/>
        <v>92.8348909657321</v>
      </c>
      <c r="Z79" s="72">
        <f t="shared" si="31"/>
        <v>101.92654533530087</v>
      </c>
      <c r="AA79" s="72">
        <f t="shared" si="31"/>
        <v>101.67240531234629</v>
      </c>
      <c r="AB79" s="72">
        <f t="shared" si="14"/>
        <v>105.65666502705362</v>
      </c>
      <c r="AC79" s="72">
        <f t="shared" si="14"/>
        <v>114.24003935071323</v>
      </c>
      <c r="AD79" s="72">
        <f t="shared" si="14"/>
        <v>119.90490244302345</v>
      </c>
      <c r="AE79" s="72">
        <f t="shared" si="40"/>
        <v>118.73769470404984</v>
      </c>
      <c r="AF79" s="72">
        <f t="shared" si="41"/>
        <v>124.35801770782096</v>
      </c>
      <c r="AG79" s="73">
        <f t="shared" si="41"/>
        <v>137.15583702246272</v>
      </c>
      <c r="AH79" s="557">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735"/>
      <c r="C80" s="1" t="s">
        <v>197</v>
      </c>
      <c r="D80" s="224">
        <v>422.8</v>
      </c>
      <c r="E80" s="224">
        <v>473.4</v>
      </c>
      <c r="F80" s="224">
        <v>562.70000000000005</v>
      </c>
      <c r="G80" s="224">
        <v>573.6</v>
      </c>
      <c r="H80" s="224">
        <v>705.5</v>
      </c>
      <c r="I80" s="224">
        <v>733.5</v>
      </c>
      <c r="J80" s="224">
        <v>794.6</v>
      </c>
      <c r="K80" s="224">
        <v>885.4</v>
      </c>
      <c r="L80" s="224">
        <v>953.3</v>
      </c>
      <c r="M80" s="224">
        <v>1118.5</v>
      </c>
      <c r="N80" s="224">
        <v>1176.3</v>
      </c>
      <c r="O80" s="224">
        <v>1202.7</v>
      </c>
      <c r="P80" s="226">
        <v>1209.5536</v>
      </c>
      <c r="Q80" s="225">
        <v>1295.2465</v>
      </c>
      <c r="R80" s="225">
        <v>1460.6763000000001</v>
      </c>
      <c r="S80" s="556">
        <f>100</f>
        <v>100</v>
      </c>
      <c r="T80" s="72">
        <f t="shared" si="31"/>
        <v>111.9678334910123</v>
      </c>
      <c r="U80" s="72">
        <f t="shared" si="31"/>
        <v>133.08893093661308</v>
      </c>
      <c r="V80" s="72">
        <f t="shared" si="31"/>
        <v>135.66698202459793</v>
      </c>
      <c r="W80" s="72">
        <f t="shared" si="31"/>
        <v>166.86376537369915</v>
      </c>
      <c r="X80" s="72">
        <f t="shared" si="31"/>
        <v>173.48628192999053</v>
      </c>
      <c r="Y80" s="72">
        <f t="shared" si="31"/>
        <v>187.93755912961211</v>
      </c>
      <c r="Z80" s="72">
        <f t="shared" si="31"/>
        <v>209.41343424787132</v>
      </c>
      <c r="AA80" s="72">
        <f t="shared" si="31"/>
        <v>225.47303689687794</v>
      </c>
      <c r="AB80" s="72">
        <f t="shared" si="14"/>
        <v>264.54588457899717</v>
      </c>
      <c r="AC80" s="72">
        <f t="shared" si="14"/>
        <v>278.21665089877007</v>
      </c>
      <c r="AD80" s="72">
        <f t="shared" si="14"/>
        <v>284.46073793755914</v>
      </c>
      <c r="AE80" s="72">
        <f t="shared" ref="AE80:AE83" si="42">P80*100/$D80</f>
        <v>286.08174077578053</v>
      </c>
      <c r="AF80" s="72">
        <f t="shared" ref="AF80:AG83" si="43">Q80*100/$D80</f>
        <v>306.34969252601701</v>
      </c>
      <c r="AG80" s="73">
        <f t="shared" si="43"/>
        <v>345.47689214758753</v>
      </c>
      <c r="AH80" s="557">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735"/>
      <c r="C81" s="1" t="s">
        <v>198</v>
      </c>
      <c r="D81" s="224">
        <v>6292</v>
      </c>
      <c r="E81" s="224">
        <v>5486.4</v>
      </c>
      <c r="F81" s="224">
        <v>5493.3</v>
      </c>
      <c r="G81" s="224">
        <v>5885.9</v>
      </c>
      <c r="H81" s="224">
        <v>5793.5</v>
      </c>
      <c r="I81" s="224">
        <v>5667.5</v>
      </c>
      <c r="J81" s="224">
        <v>5584.1</v>
      </c>
      <c r="K81" s="224">
        <v>6060.7999999999993</v>
      </c>
      <c r="L81" s="224">
        <v>6303.6</v>
      </c>
      <c r="M81" s="224">
        <v>7007.6</v>
      </c>
      <c r="N81" s="224">
        <v>7514.2</v>
      </c>
      <c r="O81" s="224">
        <v>8007.4000000000005</v>
      </c>
      <c r="P81" s="226">
        <v>7969.2281000000003</v>
      </c>
      <c r="Q81" s="225">
        <v>8432.8233999999993</v>
      </c>
      <c r="R81" s="225">
        <v>9305.3767000000007</v>
      </c>
      <c r="S81" s="556">
        <f>100</f>
        <v>100</v>
      </c>
      <c r="T81" s="72">
        <f t="shared" si="31"/>
        <v>87.196439923712646</v>
      </c>
      <c r="U81" s="72">
        <f t="shared" si="31"/>
        <v>87.306102987921165</v>
      </c>
      <c r="V81" s="72">
        <f t="shared" si="31"/>
        <v>93.545772409408769</v>
      </c>
      <c r="W81" s="72">
        <f t="shared" si="31"/>
        <v>92.077240940877303</v>
      </c>
      <c r="X81" s="72">
        <f t="shared" si="31"/>
        <v>90.074698029243478</v>
      </c>
      <c r="Y81" s="72">
        <f t="shared" si="31"/>
        <v>88.749205340114429</v>
      </c>
      <c r="Z81" s="72">
        <f t="shared" si="31"/>
        <v>96.325492689129035</v>
      </c>
      <c r="AA81" s="72">
        <f t="shared" si="31"/>
        <v>100.184361093452</v>
      </c>
      <c r="AB81" s="72">
        <f t="shared" si="14"/>
        <v>111.3731722822632</v>
      </c>
      <c r="AC81" s="72">
        <f t="shared" si="14"/>
        <v>119.42466624284806</v>
      </c>
      <c r="AD81" s="72">
        <f t="shared" si="14"/>
        <v>127.26319135410044</v>
      </c>
      <c r="AE81" s="72">
        <f t="shared" si="42"/>
        <v>126.65651780038145</v>
      </c>
      <c r="AF81" s="72">
        <f t="shared" si="43"/>
        <v>134.02452956134775</v>
      </c>
      <c r="AG81" s="73">
        <f t="shared" si="43"/>
        <v>147.89219167196441</v>
      </c>
      <c r="AH81" s="557">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736"/>
      <c r="C82" s="8" t="s">
        <v>199</v>
      </c>
      <c r="D82" s="177">
        <v>5869.2</v>
      </c>
      <c r="E82" s="177">
        <v>5013</v>
      </c>
      <c r="F82" s="177">
        <v>4930.6000000000004</v>
      </c>
      <c r="G82" s="177">
        <v>5312.2999999999993</v>
      </c>
      <c r="H82" s="177">
        <v>5088</v>
      </c>
      <c r="I82" s="177">
        <v>4934</v>
      </c>
      <c r="J82" s="177">
        <v>4789.5</v>
      </c>
      <c r="K82" s="177">
        <v>5175.3999999999996</v>
      </c>
      <c r="L82" s="177">
        <v>5350.3</v>
      </c>
      <c r="M82" s="177">
        <v>5889.1</v>
      </c>
      <c r="N82" s="177">
        <v>6337.9</v>
      </c>
      <c r="O82" s="177">
        <v>6804.7000000000007</v>
      </c>
      <c r="P82" s="177">
        <v>6759.6745000000001</v>
      </c>
      <c r="Q82" s="177">
        <v>7137.5769</v>
      </c>
      <c r="R82" s="177">
        <v>7844.7003999999997</v>
      </c>
      <c r="S82" s="556">
        <f>100</f>
        <v>100</v>
      </c>
      <c r="T82" s="72">
        <f t="shared" si="31"/>
        <v>85.411981189940704</v>
      </c>
      <c r="U82" s="72">
        <f t="shared" si="31"/>
        <v>84.008041981871472</v>
      </c>
      <c r="V82" s="72">
        <f t="shared" si="31"/>
        <v>90.511483677502881</v>
      </c>
      <c r="W82" s="72">
        <f t="shared" si="31"/>
        <v>86.689838478838681</v>
      </c>
      <c r="X82" s="72">
        <f t="shared" si="31"/>
        <v>84.065971512301502</v>
      </c>
      <c r="Y82" s="72">
        <f t="shared" si="31"/>
        <v>81.603966469024741</v>
      </c>
      <c r="Z82" s="72">
        <f t="shared" si="31"/>
        <v>88.178968172834445</v>
      </c>
      <c r="AA82" s="72">
        <f t="shared" si="31"/>
        <v>91.158931370544536</v>
      </c>
      <c r="AB82" s="72">
        <f t="shared" si="14"/>
        <v>100.33905813398761</v>
      </c>
      <c r="AC82" s="72">
        <f t="shared" si="14"/>
        <v>107.98575615075309</v>
      </c>
      <c r="AD82" s="72">
        <f t="shared" si="14"/>
        <v>115.9391399168541</v>
      </c>
      <c r="AE82" s="72">
        <f t="shared" si="42"/>
        <v>115.17199107203707</v>
      </c>
      <c r="AF82" s="72">
        <f t="shared" si="43"/>
        <v>121.61072888979758</v>
      </c>
      <c r="AG82" s="73">
        <f t="shared" si="43"/>
        <v>133.65876780481156</v>
      </c>
      <c r="AH82" s="557"/>
      <c r="AI82" s="234"/>
      <c r="AJ82" s="234"/>
      <c r="AK82" s="234"/>
      <c r="AL82" s="234"/>
      <c r="AM82" s="234"/>
      <c r="AN82" s="234"/>
      <c r="AO82" s="234"/>
      <c r="AP82" s="234"/>
      <c r="AQ82" s="234"/>
      <c r="AR82" s="234"/>
      <c r="AS82" s="234"/>
      <c r="AT82" s="234"/>
      <c r="AU82" s="234"/>
      <c r="AV82" s="236"/>
    </row>
    <row r="83" spans="2:48" ht="15" customHeight="1">
      <c r="B83" s="735" t="s">
        <v>211</v>
      </c>
      <c r="C83" s="1" t="s">
        <v>194</v>
      </c>
      <c r="D83" s="224">
        <v>768.3</v>
      </c>
      <c r="E83" s="224">
        <v>612.1</v>
      </c>
      <c r="F83" s="224">
        <v>502.9</v>
      </c>
      <c r="G83" s="224">
        <v>499.1</v>
      </c>
      <c r="H83" s="224">
        <v>522.20000000000005</v>
      </c>
      <c r="I83" s="224">
        <v>531.6</v>
      </c>
      <c r="J83" s="224">
        <v>568.70000000000005</v>
      </c>
      <c r="K83" s="224">
        <v>645.29999999999995</v>
      </c>
      <c r="L83" s="224">
        <v>649.20000000000005</v>
      </c>
      <c r="M83" s="224">
        <v>741.7</v>
      </c>
      <c r="N83" s="224">
        <v>813.7</v>
      </c>
      <c r="O83" s="224">
        <v>834.8</v>
      </c>
      <c r="P83" s="226">
        <v>773.27122999999995</v>
      </c>
      <c r="Q83" s="225">
        <v>835.97460000000001</v>
      </c>
      <c r="R83" s="225">
        <v>911.38324</v>
      </c>
      <c r="S83" s="556">
        <f>100</f>
        <v>100</v>
      </c>
      <c r="T83" s="72">
        <f t="shared" si="31"/>
        <v>79.66939997396851</v>
      </c>
      <c r="U83" s="72">
        <f t="shared" si="31"/>
        <v>65.456202004425364</v>
      </c>
      <c r="V83" s="72">
        <f t="shared" si="31"/>
        <v>64.961603540283747</v>
      </c>
      <c r="W83" s="72">
        <f t="shared" si="31"/>
        <v>67.968241572302503</v>
      </c>
      <c r="X83" s="72">
        <f t="shared" si="31"/>
        <v>69.191721983600161</v>
      </c>
      <c r="Y83" s="72">
        <f t="shared" si="31"/>
        <v>74.020564883509053</v>
      </c>
      <c r="Z83" s="72">
        <f t="shared" si="31"/>
        <v>83.99062866067942</v>
      </c>
      <c r="AA83" s="72">
        <f t="shared" si="31"/>
        <v>84.498242873877402</v>
      </c>
      <c r="AB83" s="72">
        <f t="shared" si="14"/>
        <v>96.53781075100872</v>
      </c>
      <c r="AC83" s="72">
        <f t="shared" si="14"/>
        <v>105.90915007158662</v>
      </c>
      <c r="AD83" s="72">
        <f t="shared" si="14"/>
        <v>108.6554731224782</v>
      </c>
      <c r="AE83" s="72">
        <f t="shared" si="42"/>
        <v>100.6470428218144</v>
      </c>
      <c r="AF83" s="72">
        <f t="shared" si="43"/>
        <v>108.8083561108942</v>
      </c>
      <c r="AG83" s="73">
        <f t="shared" si="43"/>
        <v>118.62335546010672</v>
      </c>
      <c r="AH83" s="557">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735"/>
      <c r="C84" s="1" t="s">
        <v>195</v>
      </c>
      <c r="D84" s="224">
        <v>512</v>
      </c>
      <c r="E84" s="224">
        <v>436.7</v>
      </c>
      <c r="F84" s="224">
        <v>494.1</v>
      </c>
      <c r="G84" s="224">
        <v>511.8</v>
      </c>
      <c r="H84" s="224">
        <v>496.6</v>
      </c>
      <c r="I84" s="224">
        <v>551.6</v>
      </c>
      <c r="J84" s="224">
        <v>475.1</v>
      </c>
      <c r="K84" s="224">
        <v>501.7</v>
      </c>
      <c r="L84" s="224">
        <v>567</v>
      </c>
      <c r="M84" s="224">
        <v>650.1</v>
      </c>
      <c r="N84" s="224">
        <v>729.2</v>
      </c>
      <c r="O84" s="224">
        <v>799.2</v>
      </c>
      <c r="P84" s="226">
        <v>704.72060999999997</v>
      </c>
      <c r="Q84" s="225">
        <v>746.47270000000003</v>
      </c>
      <c r="R84" s="225">
        <v>816.98071000000004</v>
      </c>
      <c r="S84" s="556">
        <f>100</f>
        <v>100</v>
      </c>
      <c r="T84" s="72">
        <f t="shared" si="31"/>
        <v>85.29296875</v>
      </c>
      <c r="U84" s="72">
        <f t="shared" si="31"/>
        <v>96.50390625</v>
      </c>
      <c r="V84" s="72">
        <f t="shared" si="31"/>
        <v>99.9609375</v>
      </c>
      <c r="W84" s="72">
        <f t="shared" si="31"/>
        <v>96.9921875</v>
      </c>
      <c r="X84" s="72">
        <f t="shared" si="31"/>
        <v>107.734375</v>
      </c>
      <c r="Y84" s="72">
        <f t="shared" si="31"/>
        <v>92.79296875</v>
      </c>
      <c r="Z84" s="72">
        <f t="shared" si="31"/>
        <v>97.98828125</v>
      </c>
      <c r="AA84" s="72">
        <f t="shared" si="31"/>
        <v>110.7421875</v>
      </c>
      <c r="AB84" s="72">
        <f t="shared" si="14"/>
        <v>126.97265625</v>
      </c>
      <c r="AC84" s="72">
        <f t="shared" si="14"/>
        <v>142.421875</v>
      </c>
      <c r="AD84" s="72">
        <f t="shared" si="14"/>
        <v>156.09375</v>
      </c>
      <c r="AE84" s="72">
        <f t="shared" ref="AE84:AE87" si="44">P84*100/$D84</f>
        <v>137.640744140625</v>
      </c>
      <c r="AF84" s="72">
        <f t="shared" ref="AF84:AG87" si="45">Q84*100/$D84</f>
        <v>145.79544921875001</v>
      </c>
      <c r="AG84" s="73">
        <f t="shared" si="45"/>
        <v>159.56654492187502</v>
      </c>
      <c r="AH84" s="557">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735"/>
      <c r="C85" s="1" t="s">
        <v>196</v>
      </c>
      <c r="D85" s="224">
        <v>763.7</v>
      </c>
      <c r="E85" s="224">
        <v>714.4</v>
      </c>
      <c r="F85" s="224">
        <v>775.8</v>
      </c>
      <c r="G85" s="224">
        <v>820.3</v>
      </c>
      <c r="H85" s="224">
        <v>818.4</v>
      </c>
      <c r="I85" s="224">
        <v>800.4</v>
      </c>
      <c r="J85" s="224">
        <v>813.5</v>
      </c>
      <c r="K85" s="224">
        <v>898.6</v>
      </c>
      <c r="L85" s="224">
        <v>992.6</v>
      </c>
      <c r="M85" s="224">
        <v>1186</v>
      </c>
      <c r="N85" s="224">
        <v>1430.5</v>
      </c>
      <c r="O85" s="224">
        <v>1596.1</v>
      </c>
      <c r="P85" s="226">
        <v>1484.8538000000001</v>
      </c>
      <c r="Q85" s="225">
        <v>1574.5799</v>
      </c>
      <c r="R85" s="225">
        <v>1725.9918</v>
      </c>
      <c r="S85" s="556">
        <f>100</f>
        <v>100</v>
      </c>
      <c r="T85" s="72">
        <f t="shared" si="31"/>
        <v>93.544585570250092</v>
      </c>
      <c r="U85" s="72">
        <f t="shared" si="31"/>
        <v>101.58439177687573</v>
      </c>
      <c r="V85" s="72">
        <f t="shared" si="31"/>
        <v>107.41128715464187</v>
      </c>
      <c r="W85" s="72">
        <f t="shared" si="31"/>
        <v>107.16249836323163</v>
      </c>
      <c r="X85" s="72">
        <f t="shared" si="31"/>
        <v>104.80555191829252</v>
      </c>
      <c r="Y85" s="72">
        <f t="shared" si="31"/>
        <v>106.52088516433153</v>
      </c>
      <c r="Z85" s="72">
        <f t="shared" si="31"/>
        <v>117.664004190127</v>
      </c>
      <c r="AA85" s="72">
        <f t="shared" si="31"/>
        <v>129.97250229147571</v>
      </c>
      <c r="AB85" s="72">
        <f t="shared" si="14"/>
        <v>155.29658242765484</v>
      </c>
      <c r="AC85" s="72">
        <f t="shared" si="14"/>
        <v>187.31177163807777</v>
      </c>
      <c r="AD85" s="72">
        <f t="shared" si="14"/>
        <v>208.9956789315176</v>
      </c>
      <c r="AE85" s="72">
        <f t="shared" si="44"/>
        <v>194.42893806468507</v>
      </c>
      <c r="AF85" s="72">
        <f t="shared" si="45"/>
        <v>206.1778054209768</v>
      </c>
      <c r="AG85" s="73">
        <f t="shared" si="45"/>
        <v>226.00390205578105</v>
      </c>
      <c r="AH85" s="557">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735"/>
      <c r="C86" s="1" t="s">
        <v>197</v>
      </c>
      <c r="D86" s="224">
        <v>882.6</v>
      </c>
      <c r="E86" s="224">
        <v>654.20000000000005</v>
      </c>
      <c r="F86" s="224">
        <v>896.9</v>
      </c>
      <c r="G86" s="224">
        <v>929.8</v>
      </c>
      <c r="H86" s="224">
        <v>960.3</v>
      </c>
      <c r="I86" s="224">
        <v>1066.5999999999999</v>
      </c>
      <c r="J86" s="224">
        <v>1114.3</v>
      </c>
      <c r="K86" s="224">
        <v>1261.7</v>
      </c>
      <c r="L86" s="224">
        <v>1387.7</v>
      </c>
      <c r="M86" s="224">
        <v>1558.9</v>
      </c>
      <c r="N86" s="224">
        <v>1688.4</v>
      </c>
      <c r="O86" s="224">
        <v>1698.9</v>
      </c>
      <c r="P86" s="226">
        <v>1380.4369999999999</v>
      </c>
      <c r="Q86" s="225">
        <v>1504.7942</v>
      </c>
      <c r="R86" s="225">
        <v>1684.8268</v>
      </c>
      <c r="S86" s="556">
        <f>100</f>
        <v>100</v>
      </c>
      <c r="T86" s="72">
        <f t="shared" si="31"/>
        <v>74.121912531157946</v>
      </c>
      <c r="U86" s="72">
        <f t="shared" si="31"/>
        <v>101.6202130070247</v>
      </c>
      <c r="V86" s="72">
        <f t="shared" si="31"/>
        <v>105.34783593927034</v>
      </c>
      <c r="W86" s="72">
        <f t="shared" si="31"/>
        <v>108.80353501019714</v>
      </c>
      <c r="X86" s="72">
        <f t="shared" si="31"/>
        <v>120.84749603444367</v>
      </c>
      <c r="Y86" s="72">
        <f t="shared" si="31"/>
        <v>126.25198277815545</v>
      </c>
      <c r="Z86" s="72">
        <f t="shared" si="31"/>
        <v>142.95263992748696</v>
      </c>
      <c r="AA86" s="72">
        <f t="shared" si="31"/>
        <v>157.22864264672558</v>
      </c>
      <c r="AB86" s="72">
        <f t="shared" si="14"/>
        <v>176.62587808746883</v>
      </c>
      <c r="AC86" s="72">
        <f t="shared" si="14"/>
        <v>191.29843643779742</v>
      </c>
      <c r="AD86" s="72">
        <f t="shared" si="14"/>
        <v>192.48810333106729</v>
      </c>
      <c r="AE86" s="72">
        <f t="shared" si="44"/>
        <v>156.40573306140945</v>
      </c>
      <c r="AF86" s="72">
        <f t="shared" si="45"/>
        <v>170.49560389757536</v>
      </c>
      <c r="AG86" s="73">
        <f t="shared" si="45"/>
        <v>190.89358712893721</v>
      </c>
      <c r="AH86" s="557">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735"/>
      <c r="C87" s="1" t="s">
        <v>198</v>
      </c>
      <c r="D87" s="224">
        <v>2926.6</v>
      </c>
      <c r="E87" s="224">
        <v>2417.3999999999996</v>
      </c>
      <c r="F87" s="224">
        <v>2669.7</v>
      </c>
      <c r="G87" s="224">
        <v>2761</v>
      </c>
      <c r="H87" s="224">
        <v>2797.5</v>
      </c>
      <c r="I87" s="224">
        <v>2950.2</v>
      </c>
      <c r="J87" s="224">
        <v>2971.6000000000004</v>
      </c>
      <c r="K87" s="224">
        <v>3307.3</v>
      </c>
      <c r="L87" s="224">
        <v>3596.5</v>
      </c>
      <c r="M87" s="224">
        <v>4136.7000000000007</v>
      </c>
      <c r="N87" s="224">
        <v>4661.8</v>
      </c>
      <c r="O87" s="224">
        <v>4929</v>
      </c>
      <c r="P87" s="226">
        <v>4343.2826399999994</v>
      </c>
      <c r="Q87" s="225">
        <v>4661.8213999999998</v>
      </c>
      <c r="R87" s="225">
        <v>5139.1825499999995</v>
      </c>
      <c r="S87" s="556">
        <f>100</f>
        <v>100</v>
      </c>
      <c r="T87" s="72">
        <f t="shared" si="31"/>
        <v>82.600970409348719</v>
      </c>
      <c r="U87" s="72">
        <f t="shared" si="31"/>
        <v>91.221895715164351</v>
      </c>
      <c r="V87" s="72">
        <f t="shared" si="31"/>
        <v>94.341556755279171</v>
      </c>
      <c r="W87" s="72">
        <f t="shared" si="31"/>
        <v>95.588737784459781</v>
      </c>
      <c r="X87" s="72">
        <f t="shared" si="31"/>
        <v>100.80639650105925</v>
      </c>
      <c r="Y87" s="72">
        <f t="shared" si="31"/>
        <v>101.53762044693504</v>
      </c>
      <c r="Z87" s="72">
        <f t="shared" si="31"/>
        <v>113.00826898107019</v>
      </c>
      <c r="AA87" s="72">
        <f t="shared" si="31"/>
        <v>122.89004305337252</v>
      </c>
      <c r="AB87" s="72">
        <f t="shared" si="14"/>
        <v>141.3483222852457</v>
      </c>
      <c r="AC87" s="72">
        <f t="shared" si="14"/>
        <v>159.29064443381398</v>
      </c>
      <c r="AD87" s="72">
        <f t="shared" si="14"/>
        <v>168.42069295428144</v>
      </c>
      <c r="AE87" s="72">
        <f t="shared" si="44"/>
        <v>148.40711542404154</v>
      </c>
      <c r="AF87" s="72">
        <f t="shared" si="45"/>
        <v>159.29137565775986</v>
      </c>
      <c r="AG87" s="73">
        <f t="shared" si="45"/>
        <v>175.60249265359118</v>
      </c>
      <c r="AH87" s="557">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738"/>
      <c r="C88" s="9" t="s">
        <v>199</v>
      </c>
      <c r="D88" s="177">
        <v>2044</v>
      </c>
      <c r="E88" s="177">
        <v>1763.1999999999998</v>
      </c>
      <c r="F88" s="177">
        <v>1772.8</v>
      </c>
      <c r="G88" s="177">
        <v>1831.2</v>
      </c>
      <c r="H88" s="177">
        <v>1837.2</v>
      </c>
      <c r="I88" s="177">
        <v>1883.6</v>
      </c>
      <c r="J88" s="177">
        <v>1857.3000000000002</v>
      </c>
      <c r="K88" s="177">
        <v>2045.6</v>
      </c>
      <c r="L88" s="177">
        <v>2208.8000000000002</v>
      </c>
      <c r="M88" s="177">
        <v>2577.8000000000002</v>
      </c>
      <c r="N88" s="177">
        <v>2973.4</v>
      </c>
      <c r="O88" s="177">
        <v>3230.1</v>
      </c>
      <c r="P88" s="177">
        <v>2962.84564</v>
      </c>
      <c r="Q88" s="177">
        <v>3157.0272</v>
      </c>
      <c r="R88" s="177">
        <v>3454.3557499999997</v>
      </c>
      <c r="S88" s="59">
        <f>100</f>
        <v>100</v>
      </c>
      <c r="T88" s="74">
        <f t="shared" si="31"/>
        <v>86.262230919765159</v>
      </c>
      <c r="U88" s="74">
        <f t="shared" si="31"/>
        <v>86.731898238747547</v>
      </c>
      <c r="V88" s="74">
        <f t="shared" si="31"/>
        <v>89.589041095890408</v>
      </c>
      <c r="W88" s="74">
        <f t="shared" si="31"/>
        <v>89.882583170254406</v>
      </c>
      <c r="X88" s="74">
        <f t="shared" si="31"/>
        <v>92.152641878669272</v>
      </c>
      <c r="Y88" s="74">
        <f t="shared" si="31"/>
        <v>90.865949119373795</v>
      </c>
      <c r="Z88" s="74">
        <f t="shared" si="31"/>
        <v>100.07827788649706</v>
      </c>
      <c r="AA88" s="74">
        <f t="shared" ref="AA88:AG88" si="46">L88*100/$D88</f>
        <v>108.06262230919766</v>
      </c>
      <c r="AB88" s="74">
        <f t="shared" si="46"/>
        <v>126.11545988258318</v>
      </c>
      <c r="AC88" s="74">
        <f t="shared" si="46"/>
        <v>145.46966731898237</v>
      </c>
      <c r="AD88" s="74">
        <f t="shared" si="46"/>
        <v>158.0283757338552</v>
      </c>
      <c r="AE88" s="74">
        <f t="shared" si="46"/>
        <v>144.95330919765166</v>
      </c>
      <c r="AF88" s="74">
        <f t="shared" si="46"/>
        <v>154.45338551859098</v>
      </c>
      <c r="AG88" s="75">
        <f t="shared" si="46"/>
        <v>168.99979207436397</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zoomScale="40" zoomScaleNormal="40" workbookViewId="0">
      <selection activeCell="U422" sqref="U422"/>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739" t="s">
        <v>178</v>
      </c>
      <c r="V5" s="739"/>
      <c r="W5" s="739"/>
      <c r="X5" s="159"/>
      <c r="Y5" s="160"/>
      <c r="Z5" s="739" t="s">
        <v>179</v>
      </c>
      <c r="AA5" s="739"/>
      <c r="AB5" s="739"/>
      <c r="AH5" s="743" t="s">
        <v>180</v>
      </c>
      <c r="AI5" s="743"/>
      <c r="AJ5" s="743"/>
      <c r="AK5" s="743"/>
      <c r="AQ5" s="150"/>
      <c r="AR5" s="150"/>
      <c r="AS5" s="150"/>
      <c r="AT5" s="150"/>
    </row>
    <row r="6" spans="1:48">
      <c r="B6" s="11"/>
      <c r="E6" s="14"/>
      <c r="F6" s="154" t="s">
        <v>181</v>
      </c>
      <c r="S6" s="157"/>
      <c r="T6" s="156"/>
      <c r="U6" s="159" t="s">
        <v>182</v>
      </c>
      <c r="V6" s="159"/>
      <c r="W6" s="159"/>
      <c r="X6" s="159"/>
      <c r="Y6" s="161"/>
      <c r="Z6" s="159" t="s">
        <v>183</v>
      </c>
      <c r="AA6" s="159"/>
      <c r="AB6" s="159"/>
      <c r="AH6" s="744" t="s">
        <v>184</v>
      </c>
      <c r="AI6" s="745"/>
      <c r="AJ6" s="745"/>
      <c r="AK6" s="745"/>
      <c r="AL6" s="740"/>
      <c r="AM6" s="740" t="s">
        <v>185</v>
      </c>
      <c r="AN6" s="740"/>
      <c r="AO6" s="740"/>
      <c r="AP6" s="741"/>
      <c r="AQ6" s="150"/>
      <c r="AR6" s="150"/>
      <c r="AS6" s="150"/>
      <c r="AT6" s="150"/>
    </row>
    <row r="7" spans="1:48">
      <c r="E7" s="15"/>
      <c r="F7" s="154" t="s">
        <v>186</v>
      </c>
      <c r="AH7" s="548" t="s">
        <v>187</v>
      </c>
      <c r="AI7" s="549"/>
      <c r="AJ7" s="549"/>
      <c r="AK7" s="549"/>
      <c r="AL7" s="549"/>
      <c r="AM7" s="549" t="s">
        <v>188</v>
      </c>
      <c r="AN7" s="549"/>
      <c r="AO7" s="549"/>
      <c r="AP7" s="550"/>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1" t="s">
        <v>189</v>
      </c>
      <c r="AI8" s="552"/>
      <c r="AJ8" s="552"/>
      <c r="AK8" s="552"/>
      <c r="AL8" s="552"/>
      <c r="AM8" s="553"/>
      <c r="AN8" s="553"/>
      <c r="AO8" s="553"/>
      <c r="AP8" s="554"/>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556"/>
      <c r="T11" s="71"/>
      <c r="U11" s="71"/>
      <c r="V11" s="71"/>
      <c r="W11" s="71"/>
      <c r="X11" s="71"/>
      <c r="Y11" s="71"/>
      <c r="Z11" s="71"/>
      <c r="AA11" s="71"/>
      <c r="AB11" s="71"/>
      <c r="AC11" s="71"/>
      <c r="AD11" s="71"/>
      <c r="AE11" s="71"/>
      <c r="AF11" s="71"/>
      <c r="AG11" s="76"/>
      <c r="AH11" s="560"/>
      <c r="AI11" s="222"/>
      <c r="AJ11" s="222"/>
      <c r="AK11" s="222"/>
      <c r="AL11" s="222"/>
      <c r="AM11" s="222"/>
      <c r="AN11" s="222"/>
      <c r="AO11" s="222"/>
      <c r="AP11" s="222"/>
      <c r="AQ11" s="222"/>
      <c r="AR11" s="222"/>
      <c r="AS11" s="222"/>
      <c r="AT11" s="222"/>
      <c r="AU11" s="222"/>
      <c r="AV11" s="223"/>
    </row>
    <row r="12" spans="1:48" ht="16.5" customHeight="1">
      <c r="B12" s="735" t="s">
        <v>215</v>
      </c>
      <c r="C12" s="1" t="s">
        <v>194</v>
      </c>
      <c r="D12" s="224">
        <v>0.3</v>
      </c>
      <c r="E12" s="225">
        <v>2.1898753000000002</v>
      </c>
      <c r="F12" s="225">
        <v>2.4990499000000002</v>
      </c>
      <c r="G12" s="225">
        <v>1.4040755</v>
      </c>
      <c r="H12" s="225">
        <v>0.68921367</v>
      </c>
      <c r="I12" s="224">
        <v>0.3</v>
      </c>
      <c r="J12" s="225">
        <v>0.30795483000000001</v>
      </c>
      <c r="K12" s="224">
        <v>0</v>
      </c>
      <c r="L12" s="225">
        <v>0.54532683999999998</v>
      </c>
      <c r="M12" s="224">
        <v>0.3</v>
      </c>
      <c r="N12" s="224">
        <v>0.1</v>
      </c>
      <c r="O12" s="225">
        <v>0.16118109</v>
      </c>
      <c r="P12" s="225">
        <v>0.11091703</v>
      </c>
      <c r="Q12" s="225">
        <v>0.13088242999999999</v>
      </c>
      <c r="R12" s="225">
        <v>0.14111563999999999</v>
      </c>
      <c r="S12" s="556">
        <f>100</f>
        <v>100</v>
      </c>
      <c r="T12" s="72">
        <f>E12*100/$D12</f>
        <v>729.95843333333346</v>
      </c>
      <c r="U12" s="72">
        <f t="shared" ref="U12:AD27" si="0">F12*100/$D12</f>
        <v>833.0166333333334</v>
      </c>
      <c r="V12" s="72">
        <f t="shared" si="0"/>
        <v>468.02516666666673</v>
      </c>
      <c r="W12" s="72">
        <f t="shared" si="0"/>
        <v>229.73789000000002</v>
      </c>
      <c r="X12" s="72">
        <f t="shared" si="0"/>
        <v>100</v>
      </c>
      <c r="Y12" s="72">
        <f t="shared" si="0"/>
        <v>102.65161000000001</v>
      </c>
      <c r="Z12" s="72">
        <f t="shared" si="0"/>
        <v>0</v>
      </c>
      <c r="AA12" s="72">
        <f t="shared" si="0"/>
        <v>181.77561333333333</v>
      </c>
      <c r="AB12" s="72">
        <f t="shared" si="0"/>
        <v>100</v>
      </c>
      <c r="AC12" s="72">
        <f t="shared" si="0"/>
        <v>33.333333333333336</v>
      </c>
      <c r="AD12" s="72">
        <f t="shared" si="0"/>
        <v>53.727030000000006</v>
      </c>
      <c r="AE12" s="72">
        <f t="shared" ref="AE12:AE24" si="1">P12*100/$D12</f>
        <v>36.972343333333335</v>
      </c>
      <c r="AF12" s="72">
        <f t="shared" ref="AF12:AG24" si="2">Q12*100/$D12</f>
        <v>43.627476666666666</v>
      </c>
      <c r="AG12" s="73">
        <f t="shared" si="2"/>
        <v>47.038546666666662</v>
      </c>
      <c r="AH12" s="557">
        <v>1</v>
      </c>
      <c r="AI12" s="234">
        <v>4</v>
      </c>
      <c r="AJ12" s="234">
        <v>4</v>
      </c>
      <c r="AK12" s="234">
        <v>4</v>
      </c>
      <c r="AL12" s="234">
        <v>4</v>
      </c>
      <c r="AM12" s="234">
        <v>1</v>
      </c>
      <c r="AN12" s="234">
        <v>4</v>
      </c>
      <c r="AO12" s="234">
        <v>1</v>
      </c>
      <c r="AP12" s="234">
        <v>4</v>
      </c>
      <c r="AQ12" s="234">
        <v>1</v>
      </c>
      <c r="AR12" s="234">
        <v>1</v>
      </c>
      <c r="AS12" s="234">
        <v>4</v>
      </c>
      <c r="AT12" s="234">
        <v>4</v>
      </c>
      <c r="AU12" s="234">
        <v>6</v>
      </c>
      <c r="AV12" s="236">
        <v>7</v>
      </c>
    </row>
    <row r="13" spans="1:48" ht="14.45">
      <c r="B13" s="735"/>
      <c r="C13" s="1" t="s">
        <v>195</v>
      </c>
      <c r="D13" s="225">
        <v>1</v>
      </c>
      <c r="E13" s="225">
        <v>2.3101246999999998</v>
      </c>
      <c r="F13" s="225">
        <v>2.6362763999999999</v>
      </c>
      <c r="G13" s="225">
        <v>3.7958471</v>
      </c>
      <c r="H13" s="225">
        <v>2.9107897999999999</v>
      </c>
      <c r="I13" s="225">
        <v>2.0977237</v>
      </c>
      <c r="J13" s="225">
        <v>3.2920204000000002</v>
      </c>
      <c r="K13" s="225">
        <v>4.5000067000000001</v>
      </c>
      <c r="L13" s="225">
        <v>1.8546832</v>
      </c>
      <c r="M13" s="225">
        <v>4.5999721999999998</v>
      </c>
      <c r="N13" s="225">
        <v>2.5999808</v>
      </c>
      <c r="O13" s="225">
        <v>3.3388458999999999</v>
      </c>
      <c r="P13" s="225">
        <v>2.6879954000000001</v>
      </c>
      <c r="Q13" s="225">
        <v>2.9078928999999998</v>
      </c>
      <c r="R13" s="225">
        <v>3.1070937999999999</v>
      </c>
      <c r="S13" s="556">
        <f>100</f>
        <v>100</v>
      </c>
      <c r="T13" s="72">
        <f t="shared" ref="T13:AA57" si="3">E13*100/$D13</f>
        <v>231.01246999999998</v>
      </c>
      <c r="U13" s="72">
        <f t="shared" si="0"/>
        <v>263.62763999999999</v>
      </c>
      <c r="V13" s="72">
        <f t="shared" si="0"/>
        <v>379.58471000000003</v>
      </c>
      <c r="W13" s="72">
        <f t="shared" si="0"/>
        <v>291.07898</v>
      </c>
      <c r="X13" s="72">
        <f t="shared" si="0"/>
        <v>209.77237</v>
      </c>
      <c r="Y13" s="72">
        <f t="shared" si="0"/>
        <v>329.20204000000001</v>
      </c>
      <c r="Z13" s="72">
        <f t="shared" si="0"/>
        <v>450.00067000000001</v>
      </c>
      <c r="AA13" s="72">
        <f t="shared" si="0"/>
        <v>185.46832000000001</v>
      </c>
      <c r="AB13" s="72">
        <f t="shared" si="0"/>
        <v>459.99721999999997</v>
      </c>
      <c r="AC13" s="72">
        <f t="shared" si="0"/>
        <v>259.99808000000002</v>
      </c>
      <c r="AD13" s="72">
        <f t="shared" si="0"/>
        <v>333.88459</v>
      </c>
      <c r="AE13" s="72">
        <f t="shared" si="1"/>
        <v>268.79954000000004</v>
      </c>
      <c r="AF13" s="72">
        <f t="shared" si="2"/>
        <v>290.78928999999999</v>
      </c>
      <c r="AG13" s="73">
        <f t="shared" si="2"/>
        <v>310.70938000000001</v>
      </c>
      <c r="AH13" s="557">
        <v>4</v>
      </c>
      <c r="AI13" s="234">
        <v>4</v>
      </c>
      <c r="AJ13" s="234">
        <v>4</v>
      </c>
      <c r="AK13" s="234">
        <v>4</v>
      </c>
      <c r="AL13" s="234">
        <v>4</v>
      </c>
      <c r="AM13" s="234">
        <v>4</v>
      </c>
      <c r="AN13" s="234">
        <v>4</v>
      </c>
      <c r="AO13" s="234">
        <v>4</v>
      </c>
      <c r="AP13" s="234">
        <v>4</v>
      </c>
      <c r="AQ13" s="234">
        <v>4</v>
      </c>
      <c r="AR13" s="234">
        <v>4</v>
      </c>
      <c r="AS13" s="234">
        <v>4</v>
      </c>
      <c r="AT13" s="234">
        <v>4</v>
      </c>
      <c r="AU13" s="234">
        <v>6</v>
      </c>
      <c r="AV13" s="236">
        <v>7</v>
      </c>
    </row>
    <row r="14" spans="1:48" ht="14.45">
      <c r="B14" s="735"/>
      <c r="C14" s="1" t="s">
        <v>196</v>
      </c>
      <c r="D14" s="225">
        <v>61.244937999999998</v>
      </c>
      <c r="E14" s="224">
        <v>0</v>
      </c>
      <c r="F14" s="225">
        <v>0</v>
      </c>
      <c r="G14" s="224">
        <v>0</v>
      </c>
      <c r="H14" s="224">
        <v>0</v>
      </c>
      <c r="I14" s="224">
        <v>0</v>
      </c>
      <c r="J14" s="225">
        <v>0</v>
      </c>
      <c r="K14" s="225">
        <v>0</v>
      </c>
      <c r="L14" s="225">
        <v>0</v>
      </c>
      <c r="M14" s="225">
        <v>0</v>
      </c>
      <c r="N14" s="225">
        <v>0</v>
      </c>
      <c r="O14" s="225">
        <v>0</v>
      </c>
      <c r="P14" s="225">
        <v>0</v>
      </c>
      <c r="Q14" s="225">
        <v>0</v>
      </c>
      <c r="R14" s="225">
        <v>0</v>
      </c>
      <c r="S14" s="556">
        <f>100</f>
        <v>100</v>
      </c>
      <c r="T14" s="72">
        <f t="shared" si="3"/>
        <v>0</v>
      </c>
      <c r="U14" s="72">
        <f t="shared" si="0"/>
        <v>0</v>
      </c>
      <c r="V14" s="72">
        <f t="shared" si="0"/>
        <v>0</v>
      </c>
      <c r="W14" s="72">
        <f t="shared" si="0"/>
        <v>0</v>
      </c>
      <c r="X14" s="72">
        <f t="shared" si="0"/>
        <v>0</v>
      </c>
      <c r="Y14" s="72">
        <f t="shared" si="0"/>
        <v>0</v>
      </c>
      <c r="Z14" s="72">
        <f t="shared" si="0"/>
        <v>0</v>
      </c>
      <c r="AA14" s="72">
        <f t="shared" si="0"/>
        <v>0</v>
      </c>
      <c r="AB14" s="72">
        <f t="shared" si="0"/>
        <v>0</v>
      </c>
      <c r="AC14" s="72">
        <f t="shared" si="0"/>
        <v>0</v>
      </c>
      <c r="AD14" s="72">
        <f t="shared" si="0"/>
        <v>0</v>
      </c>
      <c r="AE14" s="72">
        <f t="shared" si="1"/>
        <v>0</v>
      </c>
      <c r="AF14" s="72">
        <f t="shared" si="2"/>
        <v>0</v>
      </c>
      <c r="AG14" s="73">
        <f t="shared" si="2"/>
        <v>0</v>
      </c>
      <c r="AH14" s="557">
        <v>4</v>
      </c>
      <c r="AI14" s="234">
        <v>1</v>
      </c>
      <c r="AJ14" s="234">
        <v>4</v>
      </c>
      <c r="AK14" s="234">
        <v>1</v>
      </c>
      <c r="AL14" s="234">
        <v>1</v>
      </c>
      <c r="AM14" s="234">
        <v>1</v>
      </c>
      <c r="AN14" s="234">
        <v>4</v>
      </c>
      <c r="AO14" s="234">
        <v>4</v>
      </c>
      <c r="AP14" s="234">
        <v>4</v>
      </c>
      <c r="AQ14" s="234">
        <v>4</v>
      </c>
      <c r="AR14" s="234">
        <v>4</v>
      </c>
      <c r="AS14" s="234">
        <v>4</v>
      </c>
      <c r="AT14" s="234">
        <v>4</v>
      </c>
      <c r="AU14" s="234">
        <v>6</v>
      </c>
      <c r="AV14" s="236">
        <v>7</v>
      </c>
    </row>
    <row r="15" spans="1:48" ht="14.45">
      <c r="B15" s="735"/>
      <c r="C15" s="1" t="s">
        <v>197</v>
      </c>
      <c r="D15" s="225">
        <v>946.9</v>
      </c>
      <c r="E15" s="224">
        <v>1147.9000000000001</v>
      </c>
      <c r="F15" s="225">
        <v>1310.7017000000001</v>
      </c>
      <c r="G15" s="224">
        <v>1437.4</v>
      </c>
      <c r="H15" s="224">
        <v>1174.9000000000001</v>
      </c>
      <c r="I15" s="225">
        <v>869.40228000000002</v>
      </c>
      <c r="J15" s="224">
        <v>745.5</v>
      </c>
      <c r="K15" s="224">
        <v>723.8</v>
      </c>
      <c r="L15" s="224">
        <v>626.1</v>
      </c>
      <c r="M15" s="224">
        <v>760.9</v>
      </c>
      <c r="N15" s="224">
        <v>711.9</v>
      </c>
      <c r="O15" s="224">
        <v>531.5</v>
      </c>
      <c r="P15" s="225">
        <v>447.35397</v>
      </c>
      <c r="Q15" s="225">
        <v>506.63385</v>
      </c>
      <c r="R15" s="225">
        <v>519.48961999999995</v>
      </c>
      <c r="S15" s="556">
        <f>100</f>
        <v>100</v>
      </c>
      <c r="T15" s="72">
        <f t="shared" si="3"/>
        <v>121.22716231914671</v>
      </c>
      <c r="U15" s="72">
        <f t="shared" si="0"/>
        <v>138.42028725314185</v>
      </c>
      <c r="V15" s="72">
        <f t="shared" si="0"/>
        <v>151.80061252508185</v>
      </c>
      <c r="W15" s="72">
        <f t="shared" si="0"/>
        <v>124.07857218291268</v>
      </c>
      <c r="X15" s="72">
        <f t="shared" si="0"/>
        <v>91.815638398986167</v>
      </c>
      <c r="Y15" s="72">
        <f t="shared" si="0"/>
        <v>78.730594571760477</v>
      </c>
      <c r="Z15" s="72">
        <f t="shared" si="0"/>
        <v>76.438905903474492</v>
      </c>
      <c r="AA15" s="72">
        <f t="shared" si="0"/>
        <v>66.121026507550951</v>
      </c>
      <c r="AB15" s="72">
        <f t="shared" si="0"/>
        <v>80.356954271834411</v>
      </c>
      <c r="AC15" s="72">
        <f t="shared" si="0"/>
        <v>75.182173407962821</v>
      </c>
      <c r="AD15" s="72">
        <f t="shared" si="0"/>
        <v>56.130531207096844</v>
      </c>
      <c r="AE15" s="72">
        <f t="shared" si="1"/>
        <v>47.24405639455064</v>
      </c>
      <c r="AF15" s="72">
        <f t="shared" si="2"/>
        <v>53.504472489175207</v>
      </c>
      <c r="AG15" s="73">
        <f t="shared" si="2"/>
        <v>54.862141725630998</v>
      </c>
      <c r="AH15" s="557">
        <v>4</v>
      </c>
      <c r="AI15" s="234">
        <v>1</v>
      </c>
      <c r="AJ15" s="234">
        <v>4</v>
      </c>
      <c r="AK15" s="234">
        <v>1</v>
      </c>
      <c r="AL15" s="234">
        <v>1</v>
      </c>
      <c r="AM15" s="234">
        <v>4</v>
      </c>
      <c r="AN15" s="234">
        <v>1</v>
      </c>
      <c r="AO15" s="234">
        <v>1</v>
      </c>
      <c r="AP15" s="234">
        <v>1</v>
      </c>
      <c r="AQ15" s="234">
        <v>1</v>
      </c>
      <c r="AR15" s="234">
        <v>1</v>
      </c>
      <c r="AS15" s="234">
        <v>1</v>
      </c>
      <c r="AT15" s="234">
        <v>4</v>
      </c>
      <c r="AU15" s="234">
        <v>6</v>
      </c>
      <c r="AV15" s="236">
        <v>7</v>
      </c>
    </row>
    <row r="16" spans="1:48" ht="14.45">
      <c r="B16" s="735"/>
      <c r="C16" s="1" t="s">
        <v>198</v>
      </c>
      <c r="D16" s="225">
        <v>1009.444938</v>
      </c>
      <c r="E16" s="224">
        <v>1152.4000000000001</v>
      </c>
      <c r="F16" s="224">
        <v>1315.8370263000002</v>
      </c>
      <c r="G16" s="224">
        <v>1442.5999226000001</v>
      </c>
      <c r="H16" s="224">
        <v>1178.5000034700001</v>
      </c>
      <c r="I16" s="224">
        <v>871.80000370000005</v>
      </c>
      <c r="J16" s="224">
        <v>749.09997523000004</v>
      </c>
      <c r="K16" s="224">
        <v>728.30000669999993</v>
      </c>
      <c r="L16" s="224">
        <v>628.50001004000001</v>
      </c>
      <c r="M16" s="224">
        <v>765.79997219999996</v>
      </c>
      <c r="N16" s="224">
        <v>714.59998080000003</v>
      </c>
      <c r="O16" s="224">
        <v>535.00002699000004</v>
      </c>
      <c r="P16" s="225">
        <v>450.15288242999998</v>
      </c>
      <c r="Q16" s="225">
        <v>509.67262533000002</v>
      </c>
      <c r="R16" s="225">
        <v>522.73782943999993</v>
      </c>
      <c r="S16" s="556">
        <f>100</f>
        <v>100</v>
      </c>
      <c r="T16" s="72">
        <f t="shared" si="3"/>
        <v>114.16174935536704</v>
      </c>
      <c r="U16" s="72">
        <f t="shared" si="0"/>
        <v>130.35253105603272</v>
      </c>
      <c r="V16" s="72">
        <f t="shared" si="0"/>
        <v>142.91021414780724</v>
      </c>
      <c r="W16" s="72">
        <f t="shared" si="0"/>
        <v>116.74732906234061</v>
      </c>
      <c r="X16" s="72">
        <f t="shared" si="0"/>
        <v>86.364294958701365</v>
      </c>
      <c r="Y16" s="72">
        <f t="shared" si="0"/>
        <v>74.20909720090151</v>
      </c>
      <c r="Z16" s="72">
        <f t="shared" si="0"/>
        <v>72.14856197535363</v>
      </c>
      <c r="AA16" s="72">
        <f t="shared" si="0"/>
        <v>62.261940833071968</v>
      </c>
      <c r="AB16" s="72">
        <f t="shared" si="0"/>
        <v>75.863471435823868</v>
      </c>
      <c r="AC16" s="72">
        <f t="shared" si="0"/>
        <v>70.791377904755024</v>
      </c>
      <c r="AD16" s="72">
        <f t="shared" si="0"/>
        <v>52.999426402591958</v>
      </c>
      <c r="AE16" s="72">
        <f t="shared" si="1"/>
        <v>44.594099735829275</v>
      </c>
      <c r="AF16" s="72">
        <f t="shared" si="2"/>
        <v>50.490383986649903</v>
      </c>
      <c r="AG16" s="73">
        <f t="shared" si="2"/>
        <v>51.784679853434454</v>
      </c>
      <c r="AH16" s="557">
        <v>4</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36"/>
      <c r="C17" s="8" t="s">
        <v>199</v>
      </c>
      <c r="D17" s="177">
        <v>62.544937999999995</v>
      </c>
      <c r="E17" s="177">
        <v>4.5</v>
      </c>
      <c r="F17" s="177">
        <v>5.1353263</v>
      </c>
      <c r="G17" s="177">
        <v>5.1999225999999998</v>
      </c>
      <c r="H17" s="177">
        <v>3.6000034699999999</v>
      </c>
      <c r="I17" s="177">
        <v>2.3977236999999998</v>
      </c>
      <c r="J17" s="177">
        <v>3.5999752300000001</v>
      </c>
      <c r="K17" s="177">
        <v>4.5000067000000001</v>
      </c>
      <c r="L17" s="177">
        <v>2.4000100399999997</v>
      </c>
      <c r="M17" s="177">
        <v>4.8999721999999997</v>
      </c>
      <c r="N17" s="177">
        <v>2.6999808000000001</v>
      </c>
      <c r="O17" s="177">
        <v>3.5000269899999998</v>
      </c>
      <c r="P17" s="177">
        <v>2.7989124300000001</v>
      </c>
      <c r="Q17" s="177">
        <v>3.03877533</v>
      </c>
      <c r="R17" s="177">
        <v>3.2482094400000001</v>
      </c>
      <c r="S17" s="556">
        <f>100</f>
        <v>100</v>
      </c>
      <c r="T17" s="72">
        <f t="shared" si="3"/>
        <v>7.1948268619276599</v>
      </c>
      <c r="U17" s="72">
        <f t="shared" si="0"/>
        <v>8.2106185795563515</v>
      </c>
      <c r="V17" s="72">
        <f t="shared" si="0"/>
        <v>8.3138984005388252</v>
      </c>
      <c r="W17" s="72">
        <f t="shared" si="0"/>
        <v>5.7558670375530632</v>
      </c>
      <c r="X17" s="72">
        <f t="shared" si="0"/>
        <v>3.8336015298312387</v>
      </c>
      <c r="Y17" s="72">
        <f t="shared" si="0"/>
        <v>5.7558218860173787</v>
      </c>
      <c r="Z17" s="72">
        <f t="shared" si="0"/>
        <v>7.1948375742254322</v>
      </c>
      <c r="AA17" s="72">
        <f t="shared" si="0"/>
        <v>3.8372570454862389</v>
      </c>
      <c r="AB17" s="72">
        <f t="shared" si="0"/>
        <v>7.8343225793908378</v>
      </c>
      <c r="AC17" s="72">
        <f t="shared" si="0"/>
        <v>4.3168654192286517</v>
      </c>
      <c r="AD17" s="72">
        <f t="shared" si="0"/>
        <v>5.5960196011386252</v>
      </c>
      <c r="AE17" s="72">
        <f t="shared" si="1"/>
        <v>4.4750422967882715</v>
      </c>
      <c r="AF17" s="72">
        <f t="shared" si="2"/>
        <v>4.8585471936993523</v>
      </c>
      <c r="AG17" s="73">
        <f t="shared" si="2"/>
        <v>5.1934010071286671</v>
      </c>
      <c r="AH17" s="237"/>
      <c r="AI17" s="238"/>
      <c r="AJ17" s="238"/>
      <c r="AK17" s="238"/>
      <c r="AL17" s="238"/>
      <c r="AM17" s="238"/>
      <c r="AN17" s="238"/>
      <c r="AO17" s="238"/>
      <c r="AP17" s="238"/>
      <c r="AQ17" s="238"/>
      <c r="AR17" s="238"/>
      <c r="AS17" s="238"/>
      <c r="AT17" s="238"/>
      <c r="AU17" s="238"/>
      <c r="AV17" s="239"/>
    </row>
    <row r="18" spans="2:48" ht="15" customHeight="1">
      <c r="B18" s="735" t="s">
        <v>216</v>
      </c>
      <c r="C18" s="1" t="s">
        <v>194</v>
      </c>
      <c r="D18" s="225">
        <v>0.4</v>
      </c>
      <c r="E18" s="225">
        <v>1.1622687</v>
      </c>
      <c r="F18" s="225">
        <v>0.67785870999999998</v>
      </c>
      <c r="G18" s="224">
        <v>2</v>
      </c>
      <c r="H18" s="225">
        <v>1.8842493</v>
      </c>
      <c r="I18" s="224">
        <v>0.9</v>
      </c>
      <c r="J18" s="224">
        <v>1.1000000000000001</v>
      </c>
      <c r="K18" s="224">
        <v>2</v>
      </c>
      <c r="L18" s="225">
        <v>1.3501185</v>
      </c>
      <c r="M18" s="224">
        <v>1.6</v>
      </c>
      <c r="N18" s="224">
        <v>1.3</v>
      </c>
      <c r="O18" s="225">
        <v>1.2527092</v>
      </c>
      <c r="P18" s="225">
        <v>1.4419215000000001</v>
      </c>
      <c r="Q18" s="225">
        <v>1.7014716000000001</v>
      </c>
      <c r="R18" s="225">
        <v>1.9756187999999999</v>
      </c>
      <c r="S18" s="556">
        <f>100</f>
        <v>100</v>
      </c>
      <c r="T18" s="72">
        <f t="shared" si="3"/>
        <v>290.56717500000002</v>
      </c>
      <c r="U18" s="72">
        <f t="shared" si="0"/>
        <v>169.46467749999999</v>
      </c>
      <c r="V18" s="72">
        <f t="shared" si="0"/>
        <v>500</v>
      </c>
      <c r="W18" s="72">
        <f t="shared" si="0"/>
        <v>471.06232499999993</v>
      </c>
      <c r="X18" s="72">
        <f t="shared" si="0"/>
        <v>225</v>
      </c>
      <c r="Y18" s="72">
        <f t="shared" si="0"/>
        <v>275</v>
      </c>
      <c r="Z18" s="72">
        <f t="shared" si="0"/>
        <v>500</v>
      </c>
      <c r="AA18" s="72">
        <f t="shared" si="0"/>
        <v>337.52962500000001</v>
      </c>
      <c r="AB18" s="72">
        <f t="shared" si="0"/>
        <v>400</v>
      </c>
      <c r="AC18" s="72">
        <f t="shared" si="0"/>
        <v>325</v>
      </c>
      <c r="AD18" s="72">
        <f t="shared" si="0"/>
        <v>313.17729999999995</v>
      </c>
      <c r="AE18" s="72">
        <f t="shared" si="1"/>
        <v>360.48037499999998</v>
      </c>
      <c r="AF18" s="72">
        <f t="shared" si="2"/>
        <v>425.36790000000002</v>
      </c>
      <c r="AG18" s="73">
        <f t="shared" si="2"/>
        <v>493.90469999999999</v>
      </c>
      <c r="AH18" s="557">
        <v>4</v>
      </c>
      <c r="AI18" s="234">
        <v>4</v>
      </c>
      <c r="AJ18" s="234">
        <v>4</v>
      </c>
      <c r="AK18" s="234">
        <v>1</v>
      </c>
      <c r="AL18" s="234">
        <v>4</v>
      </c>
      <c r="AM18" s="234">
        <v>1</v>
      </c>
      <c r="AN18" s="234">
        <v>1</v>
      </c>
      <c r="AO18" s="234">
        <v>1</v>
      </c>
      <c r="AP18" s="234">
        <v>4</v>
      </c>
      <c r="AQ18" s="234">
        <v>1</v>
      </c>
      <c r="AR18" s="234">
        <v>1</v>
      </c>
      <c r="AS18" s="234">
        <v>4</v>
      </c>
      <c r="AT18" s="234">
        <v>4</v>
      </c>
      <c r="AU18" s="234">
        <v>6</v>
      </c>
      <c r="AV18" s="236">
        <v>7</v>
      </c>
    </row>
    <row r="19" spans="2:48" ht="14.45">
      <c r="B19" s="735"/>
      <c r="C19" s="1" t="s">
        <v>195</v>
      </c>
      <c r="D19" s="225">
        <v>3.9</v>
      </c>
      <c r="E19" s="225">
        <v>3.8447648000000001</v>
      </c>
      <c r="F19" s="225">
        <v>5.3912823999999997</v>
      </c>
      <c r="G19" s="225">
        <v>6.3045473999999997</v>
      </c>
      <c r="H19" s="225">
        <v>6.6395556999999998</v>
      </c>
      <c r="I19" s="225">
        <v>6.5273370999999996</v>
      </c>
      <c r="J19" s="225">
        <v>8.7220796000000007</v>
      </c>
      <c r="K19" s="225">
        <v>7.6748500999999996</v>
      </c>
      <c r="L19" s="225">
        <v>4.7696717</v>
      </c>
      <c r="M19" s="225">
        <v>4.3794136999999997</v>
      </c>
      <c r="N19" s="225">
        <v>4.9520071000000003</v>
      </c>
      <c r="O19" s="225">
        <v>3.8018968000000002</v>
      </c>
      <c r="P19" s="225">
        <v>5.1196427</v>
      </c>
      <c r="Q19" s="225">
        <v>5.5384665000000002</v>
      </c>
      <c r="R19" s="225">
        <v>5.9764632999999998</v>
      </c>
      <c r="S19" s="556">
        <f>100</f>
        <v>100</v>
      </c>
      <c r="T19" s="72">
        <f t="shared" si="3"/>
        <v>98.583712820512829</v>
      </c>
      <c r="U19" s="72">
        <f t="shared" si="0"/>
        <v>138.23801025641026</v>
      </c>
      <c r="V19" s="72">
        <f t="shared" si="0"/>
        <v>161.65506153846155</v>
      </c>
      <c r="W19" s="72">
        <f t="shared" si="0"/>
        <v>170.24501794871793</v>
      </c>
      <c r="X19" s="72">
        <f t="shared" si="0"/>
        <v>167.36761794871794</v>
      </c>
      <c r="Y19" s="72">
        <f t="shared" si="0"/>
        <v>223.6430666666667</v>
      </c>
      <c r="Z19" s="72">
        <f t="shared" si="0"/>
        <v>196.79102820512821</v>
      </c>
      <c r="AA19" s="72">
        <f t="shared" si="0"/>
        <v>122.29927435897436</v>
      </c>
      <c r="AB19" s="72">
        <f t="shared" si="0"/>
        <v>112.29265897435896</v>
      </c>
      <c r="AC19" s="72">
        <f t="shared" si="0"/>
        <v>126.97454102564103</v>
      </c>
      <c r="AD19" s="72">
        <f t="shared" si="0"/>
        <v>97.484533333333331</v>
      </c>
      <c r="AE19" s="72">
        <f t="shared" si="1"/>
        <v>131.27288974358976</v>
      </c>
      <c r="AF19" s="72">
        <f t="shared" si="2"/>
        <v>142.01196153846155</v>
      </c>
      <c r="AG19" s="73">
        <f t="shared" si="2"/>
        <v>153.24264871794873</v>
      </c>
      <c r="AH19" s="557">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735"/>
      <c r="C20" s="1" t="s">
        <v>196</v>
      </c>
      <c r="D20" s="225">
        <v>0</v>
      </c>
      <c r="E20" s="224">
        <v>0</v>
      </c>
      <c r="F20" s="224">
        <v>0</v>
      </c>
      <c r="G20" s="224">
        <v>0</v>
      </c>
      <c r="H20" s="224">
        <v>0</v>
      </c>
      <c r="I20" s="224">
        <v>0</v>
      </c>
      <c r="J20" s="224">
        <v>0</v>
      </c>
      <c r="K20" s="224">
        <v>0</v>
      </c>
      <c r="L20" s="224">
        <v>0</v>
      </c>
      <c r="M20" s="224">
        <v>0</v>
      </c>
      <c r="N20" s="224">
        <v>0</v>
      </c>
      <c r="O20" s="224">
        <v>0</v>
      </c>
      <c r="P20" s="225">
        <v>0</v>
      </c>
      <c r="Q20" s="225">
        <v>0</v>
      </c>
      <c r="R20" s="225">
        <v>0</v>
      </c>
      <c r="S20" s="556">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7">
        <v>4</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5"/>
      <c r="C21" s="1" t="s">
        <v>197</v>
      </c>
      <c r="D21" s="225">
        <v>548</v>
      </c>
      <c r="E21" s="225">
        <v>89.559633000000005</v>
      </c>
      <c r="F21" s="225">
        <v>81.741804000000002</v>
      </c>
      <c r="G21" s="225">
        <v>94.703124000000003</v>
      </c>
      <c r="H21" s="225">
        <v>100.71129999999999</v>
      </c>
      <c r="I21" s="225">
        <v>99.680702999999994</v>
      </c>
      <c r="J21" s="225">
        <v>95.809714999999997</v>
      </c>
      <c r="K21" s="225">
        <v>78.514133999999999</v>
      </c>
      <c r="L21" s="225">
        <v>49.230901000000003</v>
      </c>
      <c r="M21" s="225">
        <v>46.875196000000003</v>
      </c>
      <c r="N21" s="225">
        <v>57.997948999999998</v>
      </c>
      <c r="O21" s="225">
        <v>28.913376</v>
      </c>
      <c r="P21" s="225">
        <v>42.143771999999998</v>
      </c>
      <c r="Q21" s="225">
        <v>47.728335999999999</v>
      </c>
      <c r="R21" s="225">
        <v>48.927093999999997</v>
      </c>
      <c r="S21" s="556">
        <f>100</f>
        <v>100</v>
      </c>
      <c r="T21" s="72">
        <f t="shared" si="3"/>
        <v>16.34299872262774</v>
      </c>
      <c r="U21" s="72">
        <f t="shared" si="0"/>
        <v>14.916387591240877</v>
      </c>
      <c r="V21" s="72">
        <f t="shared" si="0"/>
        <v>17.281591970802921</v>
      </c>
      <c r="W21" s="72">
        <f t="shared" si="0"/>
        <v>18.377974452554742</v>
      </c>
      <c r="X21" s="72">
        <f t="shared" si="0"/>
        <v>18.189909306569341</v>
      </c>
      <c r="Y21" s="72">
        <f t="shared" si="0"/>
        <v>17.483524635036495</v>
      </c>
      <c r="Z21" s="72">
        <f t="shared" si="0"/>
        <v>14.327396715328467</v>
      </c>
      <c r="AA21" s="72">
        <f t="shared" si="0"/>
        <v>8.9837410583941608</v>
      </c>
      <c r="AB21" s="72">
        <f t="shared" si="0"/>
        <v>8.5538678832116801</v>
      </c>
      <c r="AC21" s="72">
        <f t="shared" si="0"/>
        <v>10.583567335766423</v>
      </c>
      <c r="AD21" s="72">
        <f t="shared" si="0"/>
        <v>5.2761635036496344</v>
      </c>
      <c r="AE21" s="72">
        <f t="shared" si="1"/>
        <v>7.6904693430656934</v>
      </c>
      <c r="AF21" s="72">
        <f t="shared" si="2"/>
        <v>8.7095503649635031</v>
      </c>
      <c r="AG21" s="73">
        <f t="shared" si="2"/>
        <v>8.9283018248175186</v>
      </c>
      <c r="AH21" s="557">
        <v>4</v>
      </c>
      <c r="AI21" s="234">
        <v>4</v>
      </c>
      <c r="AJ21" s="234">
        <v>4</v>
      </c>
      <c r="AK21" s="234">
        <v>4</v>
      </c>
      <c r="AL21" s="234">
        <v>4</v>
      </c>
      <c r="AM21" s="234">
        <v>4</v>
      </c>
      <c r="AN21" s="234">
        <v>4</v>
      </c>
      <c r="AO21" s="234">
        <v>4</v>
      </c>
      <c r="AP21" s="234">
        <v>4</v>
      </c>
      <c r="AQ21" s="234">
        <v>4</v>
      </c>
      <c r="AR21" s="234">
        <v>4</v>
      </c>
      <c r="AS21" s="234">
        <v>4</v>
      </c>
      <c r="AT21" s="234">
        <v>4</v>
      </c>
      <c r="AU21" s="234">
        <v>6</v>
      </c>
      <c r="AV21" s="236">
        <v>7</v>
      </c>
    </row>
    <row r="22" spans="2:48" ht="14.45">
      <c r="B22" s="735"/>
      <c r="C22" s="1" t="s">
        <v>198</v>
      </c>
      <c r="D22" s="225">
        <v>552.29999999999995</v>
      </c>
      <c r="E22" s="225">
        <v>94.566666500000011</v>
      </c>
      <c r="F22" s="225">
        <v>87.810945110000006</v>
      </c>
      <c r="G22" s="225">
        <v>103.00767140000001</v>
      </c>
      <c r="H22" s="225">
        <v>109.23510499999999</v>
      </c>
      <c r="I22" s="225">
        <v>107.1080401</v>
      </c>
      <c r="J22" s="225">
        <v>105.63179459999999</v>
      </c>
      <c r="K22" s="225">
        <v>88.188984099999999</v>
      </c>
      <c r="L22" s="225">
        <v>55.3506912</v>
      </c>
      <c r="M22" s="225">
        <v>52.854609700000005</v>
      </c>
      <c r="N22" s="225">
        <v>64.249956099999991</v>
      </c>
      <c r="O22" s="225">
        <v>33.967981999999999</v>
      </c>
      <c r="P22" s="225">
        <v>48.705336199999998</v>
      </c>
      <c r="Q22" s="225">
        <v>54.968274100000002</v>
      </c>
      <c r="R22" s="225">
        <v>56.879176099999995</v>
      </c>
      <c r="S22" s="556">
        <f>100</f>
        <v>100</v>
      </c>
      <c r="T22" s="72">
        <f t="shared" si="3"/>
        <v>17.122336864023179</v>
      </c>
      <c r="U22" s="72">
        <f t="shared" si="0"/>
        <v>15.899139074778203</v>
      </c>
      <c r="V22" s="72">
        <f t="shared" si="0"/>
        <v>18.650673800470759</v>
      </c>
      <c r="W22" s="72">
        <f t="shared" si="0"/>
        <v>19.778219264892268</v>
      </c>
      <c r="X22" s="72">
        <f t="shared" si="0"/>
        <v>19.393090729675901</v>
      </c>
      <c r="Y22" s="72">
        <f t="shared" si="0"/>
        <v>19.12580021727322</v>
      </c>
      <c r="Z22" s="72">
        <f t="shared" si="0"/>
        <v>15.96758719898606</v>
      </c>
      <c r="AA22" s="72">
        <f t="shared" si="0"/>
        <v>10.021852471482891</v>
      </c>
      <c r="AB22" s="72">
        <f t="shared" si="0"/>
        <v>9.5699094151729138</v>
      </c>
      <c r="AC22" s="72">
        <f t="shared" si="0"/>
        <v>11.633162429838855</v>
      </c>
      <c r="AD22" s="72">
        <f t="shared" si="0"/>
        <v>6.1502773854789066</v>
      </c>
      <c r="AE22" s="72">
        <f t="shared" si="1"/>
        <v>8.818637733116061</v>
      </c>
      <c r="AF22" s="72">
        <f t="shared" si="2"/>
        <v>9.9526116422234292</v>
      </c>
      <c r="AG22" s="73">
        <f t="shared" si="2"/>
        <v>10.298601502806445</v>
      </c>
      <c r="AH22" s="557">
        <v>4</v>
      </c>
      <c r="AI22" s="234">
        <v>4</v>
      </c>
      <c r="AJ22" s="234">
        <v>4</v>
      </c>
      <c r="AK22" s="234">
        <v>4</v>
      </c>
      <c r="AL22" s="234">
        <v>4</v>
      </c>
      <c r="AM22" s="234">
        <v>4</v>
      </c>
      <c r="AN22" s="234">
        <v>4</v>
      </c>
      <c r="AO22" s="234">
        <v>4</v>
      </c>
      <c r="AP22" s="234">
        <v>4</v>
      </c>
      <c r="AQ22" s="234">
        <v>4</v>
      </c>
      <c r="AR22" s="234">
        <v>4</v>
      </c>
      <c r="AS22" s="234">
        <v>4</v>
      </c>
      <c r="AT22" s="234">
        <v>4</v>
      </c>
      <c r="AU22" s="234">
        <v>6</v>
      </c>
      <c r="AV22" s="236">
        <v>7</v>
      </c>
    </row>
    <row r="23" spans="2:48" ht="14.45">
      <c r="B23" s="736"/>
      <c r="C23" s="8" t="s">
        <v>199</v>
      </c>
      <c r="D23" s="177">
        <v>4.3</v>
      </c>
      <c r="E23" s="177">
        <v>5.0070335000000004</v>
      </c>
      <c r="F23" s="177">
        <v>6.0691411099999995</v>
      </c>
      <c r="G23" s="177">
        <v>8.3045474000000006</v>
      </c>
      <c r="H23" s="177">
        <v>8.5238049999999994</v>
      </c>
      <c r="I23" s="177">
        <v>7.4273370999999999</v>
      </c>
      <c r="J23" s="177">
        <v>9.8220796000000004</v>
      </c>
      <c r="K23" s="177">
        <v>9.6748501000000005</v>
      </c>
      <c r="L23" s="177">
        <v>6.1197901999999997</v>
      </c>
      <c r="M23" s="177">
        <v>5.9794137000000003</v>
      </c>
      <c r="N23" s="177">
        <v>6.2520071000000002</v>
      </c>
      <c r="O23" s="177">
        <v>5.0546059999999997</v>
      </c>
      <c r="P23" s="177">
        <v>6.5615642000000003</v>
      </c>
      <c r="Q23" s="177">
        <v>7.2399380999999998</v>
      </c>
      <c r="R23" s="177">
        <v>7.9520821000000002</v>
      </c>
      <c r="S23" s="556">
        <f>100</f>
        <v>100</v>
      </c>
      <c r="T23" s="72">
        <f t="shared" si="3"/>
        <v>116.44263953488374</v>
      </c>
      <c r="U23" s="72">
        <f t="shared" si="0"/>
        <v>141.1428165116279</v>
      </c>
      <c r="V23" s="72">
        <f t="shared" si="0"/>
        <v>193.12900930232558</v>
      </c>
      <c r="W23" s="72">
        <f t="shared" si="0"/>
        <v>198.22802325581395</v>
      </c>
      <c r="X23" s="72">
        <f t="shared" si="0"/>
        <v>172.72876976744186</v>
      </c>
      <c r="Y23" s="72">
        <f t="shared" si="0"/>
        <v>228.42045581395351</v>
      </c>
      <c r="Z23" s="72">
        <f t="shared" si="0"/>
        <v>224.9965139534884</v>
      </c>
      <c r="AA23" s="72">
        <f t="shared" si="0"/>
        <v>142.32070232558141</v>
      </c>
      <c r="AB23" s="72">
        <f t="shared" si="0"/>
        <v>139.05613255813955</v>
      </c>
      <c r="AC23" s="72">
        <f t="shared" si="0"/>
        <v>145.3955139534884</v>
      </c>
      <c r="AD23" s="72">
        <f t="shared" si="0"/>
        <v>117.54897674418605</v>
      </c>
      <c r="AE23" s="72">
        <f t="shared" si="1"/>
        <v>152.59451627906978</v>
      </c>
      <c r="AF23" s="72">
        <f t="shared" si="2"/>
        <v>168.37065348837208</v>
      </c>
      <c r="AG23" s="73">
        <f t="shared" si="2"/>
        <v>184.93214186046512</v>
      </c>
      <c r="AH23" s="237"/>
      <c r="AI23" s="238"/>
      <c r="AJ23" s="238"/>
      <c r="AK23" s="238"/>
      <c r="AL23" s="238"/>
      <c r="AM23" s="238"/>
      <c r="AN23" s="238"/>
      <c r="AO23" s="238"/>
      <c r="AP23" s="238"/>
      <c r="AQ23" s="238"/>
      <c r="AR23" s="238"/>
      <c r="AS23" s="238"/>
      <c r="AT23" s="238"/>
      <c r="AU23" s="238"/>
      <c r="AV23" s="239"/>
    </row>
    <row r="24" spans="2:48" ht="15" customHeight="1">
      <c r="B24" s="737" t="s">
        <v>217</v>
      </c>
      <c r="C24" s="7" t="s">
        <v>194</v>
      </c>
      <c r="D24" s="224">
        <v>0</v>
      </c>
      <c r="E24" s="224">
        <v>0</v>
      </c>
      <c r="F24" s="224">
        <v>0</v>
      </c>
      <c r="G24" s="224">
        <v>0</v>
      </c>
      <c r="H24" s="224">
        <v>0</v>
      </c>
      <c r="I24" s="224">
        <v>0</v>
      </c>
      <c r="J24" s="224">
        <v>0</v>
      </c>
      <c r="K24" s="224">
        <v>0</v>
      </c>
      <c r="L24" s="224">
        <v>0</v>
      </c>
      <c r="M24" s="224">
        <v>0</v>
      </c>
      <c r="N24" s="224">
        <v>0</v>
      </c>
      <c r="O24" s="224">
        <v>0</v>
      </c>
      <c r="P24" s="225">
        <v>0</v>
      </c>
      <c r="Q24" s="225">
        <v>0</v>
      </c>
      <c r="R24" s="225">
        <v>0</v>
      </c>
      <c r="S24" s="556">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7">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5"/>
      <c r="C25" s="1" t="s">
        <v>195</v>
      </c>
      <c r="D25" s="224">
        <v>0</v>
      </c>
      <c r="E25" s="224">
        <v>0</v>
      </c>
      <c r="F25" s="224">
        <v>0</v>
      </c>
      <c r="G25" s="224">
        <v>0</v>
      </c>
      <c r="H25" s="224">
        <v>0</v>
      </c>
      <c r="I25" s="224">
        <v>0</v>
      </c>
      <c r="J25" s="224">
        <v>0</v>
      </c>
      <c r="K25" s="224">
        <v>0</v>
      </c>
      <c r="L25" s="224">
        <v>0</v>
      </c>
      <c r="M25" s="224">
        <v>0</v>
      </c>
      <c r="N25" s="224">
        <v>0</v>
      </c>
      <c r="O25" s="224">
        <v>0</v>
      </c>
      <c r="P25" s="225">
        <v>0</v>
      </c>
      <c r="Q25" s="225">
        <v>0</v>
      </c>
      <c r="R25" s="225">
        <v>0</v>
      </c>
      <c r="S25" s="556">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7">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5"/>
      <c r="C26" s="1" t="s">
        <v>196</v>
      </c>
      <c r="D26" s="224">
        <v>0</v>
      </c>
      <c r="E26" s="224">
        <v>0</v>
      </c>
      <c r="F26" s="224">
        <v>0</v>
      </c>
      <c r="G26" s="224">
        <v>0</v>
      </c>
      <c r="H26" s="224">
        <v>0</v>
      </c>
      <c r="I26" s="224">
        <v>0</v>
      </c>
      <c r="J26" s="224">
        <v>0</v>
      </c>
      <c r="K26" s="224">
        <v>0</v>
      </c>
      <c r="L26" s="224">
        <v>0</v>
      </c>
      <c r="M26" s="224">
        <v>0</v>
      </c>
      <c r="N26" s="224">
        <v>0</v>
      </c>
      <c r="O26" s="224">
        <v>0</v>
      </c>
      <c r="P26" s="225">
        <v>0</v>
      </c>
      <c r="Q26" s="225">
        <v>0</v>
      </c>
      <c r="R26" s="225">
        <v>0</v>
      </c>
      <c r="S26" s="556">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7">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5"/>
      <c r="C27" s="1" t="s">
        <v>197</v>
      </c>
      <c r="D27" s="225">
        <v>274</v>
      </c>
      <c r="E27" s="225">
        <v>44.333331999999999</v>
      </c>
      <c r="F27" s="225">
        <v>40.38908</v>
      </c>
      <c r="G27" s="225">
        <v>47.392254000000001</v>
      </c>
      <c r="H27" s="225">
        <v>50.264907999999998</v>
      </c>
      <c r="I27" s="225">
        <v>49.291919999999998</v>
      </c>
      <c r="J27" s="225">
        <v>47.568226000000003</v>
      </c>
      <c r="K27" s="225">
        <v>39.311034999999997</v>
      </c>
      <c r="L27" s="225">
        <v>24.649290000000001</v>
      </c>
      <c r="M27" s="225">
        <v>23.645333999999998</v>
      </c>
      <c r="N27" s="225">
        <v>29.150107999999999</v>
      </c>
      <c r="O27" s="225">
        <v>14.532031</v>
      </c>
      <c r="P27" s="225">
        <v>21.181706999999999</v>
      </c>
      <c r="Q27" s="225">
        <v>23.988543</v>
      </c>
      <c r="R27" s="225">
        <v>24.602079</v>
      </c>
      <c r="S27" s="556">
        <f>100</f>
        <v>100</v>
      </c>
      <c r="T27" s="72">
        <f t="shared" si="3"/>
        <v>16.180048175182481</v>
      </c>
      <c r="U27" s="72">
        <f t="shared" si="0"/>
        <v>14.740540145985401</v>
      </c>
      <c r="V27" s="72">
        <f t="shared" si="0"/>
        <v>17.296443065693431</v>
      </c>
      <c r="W27" s="72">
        <f t="shared" si="0"/>
        <v>18.344856934306566</v>
      </c>
      <c r="X27" s="72">
        <f t="shared" si="0"/>
        <v>17.989751824817517</v>
      </c>
      <c r="Y27" s="72">
        <f t="shared" si="0"/>
        <v>17.360666423357667</v>
      </c>
      <c r="Z27" s="72">
        <f t="shared" si="0"/>
        <v>14.34709306569343</v>
      </c>
      <c r="AA27" s="72">
        <f t="shared" si="0"/>
        <v>8.9960912408759128</v>
      </c>
      <c r="AB27" s="72">
        <f t="shared" si="0"/>
        <v>8.6296839416058386</v>
      </c>
      <c r="AC27" s="72">
        <f t="shared" si="0"/>
        <v>10.638725547445256</v>
      </c>
      <c r="AD27" s="72">
        <f t="shared" si="0"/>
        <v>5.303660948905109</v>
      </c>
      <c r="AE27" s="72">
        <f t="shared" si="4"/>
        <v>7.73055</v>
      </c>
      <c r="AF27" s="72">
        <f t="shared" si="5"/>
        <v>8.7549427007299272</v>
      </c>
      <c r="AG27" s="73">
        <f t="shared" si="5"/>
        <v>8.9788609489051083</v>
      </c>
      <c r="AH27" s="557">
        <v>4</v>
      </c>
      <c r="AI27" s="234">
        <v>4</v>
      </c>
      <c r="AJ27" s="234">
        <v>4</v>
      </c>
      <c r="AK27" s="234">
        <v>4</v>
      </c>
      <c r="AL27" s="234">
        <v>4</v>
      </c>
      <c r="AM27" s="234">
        <v>4</v>
      </c>
      <c r="AN27" s="234">
        <v>4</v>
      </c>
      <c r="AO27" s="234">
        <v>4</v>
      </c>
      <c r="AP27" s="234">
        <v>4</v>
      </c>
      <c r="AQ27" s="234">
        <v>4</v>
      </c>
      <c r="AR27" s="234">
        <v>4</v>
      </c>
      <c r="AS27" s="234">
        <v>4</v>
      </c>
      <c r="AT27" s="234">
        <v>4</v>
      </c>
      <c r="AU27" s="234">
        <v>6</v>
      </c>
      <c r="AV27" s="236">
        <v>7</v>
      </c>
    </row>
    <row r="28" spans="2:48" ht="14.45">
      <c r="B28" s="735"/>
      <c r="C28" s="1" t="s">
        <v>198</v>
      </c>
      <c r="D28" s="225">
        <v>274</v>
      </c>
      <c r="E28" s="225">
        <v>44.333331999999999</v>
      </c>
      <c r="F28" s="225">
        <v>40.38908</v>
      </c>
      <c r="G28" s="225">
        <v>47.392254000000001</v>
      </c>
      <c r="H28" s="225">
        <v>50.264907999999998</v>
      </c>
      <c r="I28" s="225">
        <v>49.291919999999998</v>
      </c>
      <c r="J28" s="225">
        <v>47.568226000000003</v>
      </c>
      <c r="K28" s="225">
        <v>39.311034999999997</v>
      </c>
      <c r="L28" s="225">
        <v>24.649290000000001</v>
      </c>
      <c r="M28" s="225">
        <v>23.645333999999998</v>
      </c>
      <c r="N28" s="225">
        <v>29.150107999999999</v>
      </c>
      <c r="O28" s="225">
        <v>14.532031</v>
      </c>
      <c r="P28" s="225">
        <v>21.181706999999999</v>
      </c>
      <c r="Q28" s="225">
        <v>23.988543</v>
      </c>
      <c r="R28" s="225">
        <v>24.602079</v>
      </c>
      <c r="S28" s="556">
        <f>100</f>
        <v>100</v>
      </c>
      <c r="T28" s="72">
        <f t="shared" si="3"/>
        <v>16.180048175182481</v>
      </c>
      <c r="U28" s="72">
        <f t="shared" si="3"/>
        <v>14.740540145985401</v>
      </c>
      <c r="V28" s="72">
        <f t="shared" si="3"/>
        <v>17.296443065693431</v>
      </c>
      <c r="W28" s="72">
        <f t="shared" si="3"/>
        <v>18.344856934306566</v>
      </c>
      <c r="X28" s="72">
        <f t="shared" si="3"/>
        <v>17.989751824817517</v>
      </c>
      <c r="Y28" s="72">
        <f t="shared" si="3"/>
        <v>17.360666423357667</v>
      </c>
      <c r="Z28" s="72">
        <f t="shared" si="3"/>
        <v>14.34709306569343</v>
      </c>
      <c r="AA28" s="72">
        <f t="shared" si="3"/>
        <v>8.9960912408759128</v>
      </c>
      <c r="AB28" s="72">
        <f t="shared" ref="AB28:AD88" si="6">M28*100/$D28</f>
        <v>8.6296839416058386</v>
      </c>
      <c r="AC28" s="72">
        <f t="shared" si="6"/>
        <v>10.638725547445256</v>
      </c>
      <c r="AD28" s="72">
        <f t="shared" si="6"/>
        <v>5.303660948905109</v>
      </c>
      <c r="AE28" s="72">
        <f t="shared" si="4"/>
        <v>7.73055</v>
      </c>
      <c r="AF28" s="72">
        <f t="shared" si="5"/>
        <v>8.7549427007299272</v>
      </c>
      <c r="AG28" s="73">
        <f t="shared" si="5"/>
        <v>8.9788609489051083</v>
      </c>
      <c r="AH28" s="557">
        <v>4</v>
      </c>
      <c r="AI28" s="234">
        <v>4</v>
      </c>
      <c r="AJ28" s="234">
        <v>4</v>
      </c>
      <c r="AK28" s="234">
        <v>4</v>
      </c>
      <c r="AL28" s="234">
        <v>4</v>
      </c>
      <c r="AM28" s="234">
        <v>4</v>
      </c>
      <c r="AN28" s="234">
        <v>4</v>
      </c>
      <c r="AO28" s="234">
        <v>4</v>
      </c>
      <c r="AP28" s="234">
        <v>4</v>
      </c>
      <c r="AQ28" s="234">
        <v>4</v>
      </c>
      <c r="AR28" s="234">
        <v>4</v>
      </c>
      <c r="AS28" s="234">
        <v>4</v>
      </c>
      <c r="AT28" s="234">
        <v>4</v>
      </c>
      <c r="AU28" s="234">
        <v>6</v>
      </c>
      <c r="AV28" s="236">
        <v>7</v>
      </c>
    </row>
    <row r="29" spans="2:48" ht="14.45">
      <c r="B29" s="736"/>
      <c r="C29" s="8" t="s">
        <v>199</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556">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7"/>
      <c r="AI29" s="238"/>
      <c r="AJ29" s="238"/>
      <c r="AK29" s="238"/>
      <c r="AL29" s="238"/>
      <c r="AM29" s="238"/>
      <c r="AN29" s="238"/>
      <c r="AO29" s="238"/>
      <c r="AP29" s="238"/>
      <c r="AQ29" s="238"/>
      <c r="AR29" s="238"/>
      <c r="AS29" s="238"/>
      <c r="AT29" s="238"/>
      <c r="AU29" s="238"/>
      <c r="AV29" s="239"/>
    </row>
    <row r="30" spans="2:48" ht="15" customHeight="1">
      <c r="B30" s="735" t="s">
        <v>218</v>
      </c>
      <c r="C30" s="1" t="s">
        <v>194</v>
      </c>
      <c r="D30" s="224">
        <v>21.9</v>
      </c>
      <c r="E30" s="224">
        <v>16.899999999999999</v>
      </c>
      <c r="F30" s="224">
        <v>9.9</v>
      </c>
      <c r="G30" s="225">
        <v>8.9318150999999997</v>
      </c>
      <c r="H30" s="225">
        <v>8.4055148000000006</v>
      </c>
      <c r="I30" s="225">
        <v>7.6162137999999997</v>
      </c>
      <c r="J30" s="225">
        <v>8.4153354999999994</v>
      </c>
      <c r="K30" s="224">
        <v>9.1</v>
      </c>
      <c r="L30" s="224">
        <v>10.199999999999999</v>
      </c>
      <c r="M30" s="224">
        <v>11.6</v>
      </c>
      <c r="N30" s="224">
        <v>15.9</v>
      </c>
      <c r="O30" s="224">
        <v>16</v>
      </c>
      <c r="P30" s="225">
        <v>17.575116999999999</v>
      </c>
      <c r="Q30" s="225">
        <v>20.738689000000001</v>
      </c>
      <c r="R30" s="225">
        <v>23.480613999999999</v>
      </c>
      <c r="S30" s="556">
        <f>100</f>
        <v>100</v>
      </c>
      <c r="T30" s="72">
        <f t="shared" si="3"/>
        <v>77.168949771689498</v>
      </c>
      <c r="U30" s="72">
        <f t="shared" si="3"/>
        <v>45.205479452054796</v>
      </c>
      <c r="V30" s="72">
        <f t="shared" si="3"/>
        <v>40.784543835616439</v>
      </c>
      <c r="W30" s="72">
        <f t="shared" si="3"/>
        <v>38.381346118721467</v>
      </c>
      <c r="X30" s="72">
        <f t="shared" si="3"/>
        <v>34.777231963470321</v>
      </c>
      <c r="Y30" s="72">
        <f t="shared" si="3"/>
        <v>38.426189497716898</v>
      </c>
      <c r="Z30" s="72">
        <f t="shared" si="3"/>
        <v>41.552511415525117</v>
      </c>
      <c r="AA30" s="72">
        <f t="shared" si="3"/>
        <v>46.575342465753423</v>
      </c>
      <c r="AB30" s="72">
        <f t="shared" si="6"/>
        <v>52.968036529680369</v>
      </c>
      <c r="AC30" s="72">
        <f t="shared" si="6"/>
        <v>72.602739726027409</v>
      </c>
      <c r="AD30" s="72">
        <f t="shared" si="6"/>
        <v>73.05936073059361</v>
      </c>
      <c r="AE30" s="72">
        <f t="shared" si="7"/>
        <v>80.251675799086755</v>
      </c>
      <c r="AF30" s="72">
        <f t="shared" si="8"/>
        <v>94.697210045662104</v>
      </c>
      <c r="AG30" s="73">
        <f t="shared" si="8"/>
        <v>107.21741552511416</v>
      </c>
      <c r="AH30" s="557">
        <v>1</v>
      </c>
      <c r="AI30" s="234">
        <v>1</v>
      </c>
      <c r="AJ30" s="234">
        <v>1</v>
      </c>
      <c r="AK30" s="234">
        <v>4</v>
      </c>
      <c r="AL30" s="234">
        <v>4</v>
      </c>
      <c r="AM30" s="234">
        <v>4</v>
      </c>
      <c r="AN30" s="234">
        <v>4</v>
      </c>
      <c r="AO30" s="234">
        <v>1</v>
      </c>
      <c r="AP30" s="234">
        <v>1</v>
      </c>
      <c r="AQ30" s="234">
        <v>1</v>
      </c>
      <c r="AR30" s="234">
        <v>1</v>
      </c>
      <c r="AS30" s="234">
        <v>1</v>
      </c>
      <c r="AT30" s="234">
        <v>4</v>
      </c>
      <c r="AU30" s="234">
        <v>6</v>
      </c>
      <c r="AV30" s="236">
        <v>7</v>
      </c>
    </row>
    <row r="31" spans="2:48" ht="14.45">
      <c r="B31" s="735"/>
      <c r="C31" s="1" t="s">
        <v>195</v>
      </c>
      <c r="D31" s="224">
        <v>43.8</v>
      </c>
      <c r="E31" s="225">
        <v>36.145111</v>
      </c>
      <c r="F31" s="224">
        <v>36.700000000000003</v>
      </c>
      <c r="G31" s="225">
        <v>36.868181</v>
      </c>
      <c r="H31" s="225">
        <v>32.594482999999997</v>
      </c>
      <c r="I31" s="225">
        <v>32.583787999999998</v>
      </c>
      <c r="J31" s="225">
        <v>36.884667</v>
      </c>
      <c r="K31" s="224">
        <v>41.6</v>
      </c>
      <c r="L31" s="224">
        <v>38.299999999999997</v>
      </c>
      <c r="M31" s="224">
        <v>41.1</v>
      </c>
      <c r="N31" s="224">
        <v>48.4</v>
      </c>
      <c r="O31" s="224">
        <v>59</v>
      </c>
      <c r="P31" s="225">
        <v>53.444695000000003</v>
      </c>
      <c r="Q31" s="225">
        <v>57.816856000000001</v>
      </c>
      <c r="R31" s="225">
        <v>61.659801000000002</v>
      </c>
      <c r="S31" s="556">
        <f>100</f>
        <v>100</v>
      </c>
      <c r="T31" s="72">
        <f t="shared" si="3"/>
        <v>82.523084474885849</v>
      </c>
      <c r="U31" s="72">
        <f t="shared" si="3"/>
        <v>83.789954337899559</v>
      </c>
      <c r="V31" s="72">
        <f t="shared" si="3"/>
        <v>84.173929223744295</v>
      </c>
      <c r="W31" s="72">
        <f t="shared" si="3"/>
        <v>74.41662785388128</v>
      </c>
      <c r="X31" s="72">
        <f t="shared" si="3"/>
        <v>74.392210045662111</v>
      </c>
      <c r="Y31" s="72">
        <f t="shared" si="3"/>
        <v>84.211568493150693</v>
      </c>
      <c r="Z31" s="72">
        <f t="shared" si="3"/>
        <v>94.977168949771695</v>
      </c>
      <c r="AA31" s="72">
        <f t="shared" si="3"/>
        <v>87.442922374429216</v>
      </c>
      <c r="AB31" s="72">
        <f t="shared" si="6"/>
        <v>93.835616438356169</v>
      </c>
      <c r="AC31" s="72">
        <f t="shared" si="6"/>
        <v>110.50228310502284</v>
      </c>
      <c r="AD31" s="72">
        <f t="shared" si="6"/>
        <v>134.70319634703196</v>
      </c>
      <c r="AE31" s="72">
        <f t="shared" si="7"/>
        <v>122.01985159817353</v>
      </c>
      <c r="AF31" s="72">
        <f t="shared" si="8"/>
        <v>132.00195433789955</v>
      </c>
      <c r="AG31" s="73">
        <f t="shared" si="8"/>
        <v>140.77580136986302</v>
      </c>
      <c r="AH31" s="557">
        <v>1</v>
      </c>
      <c r="AI31" s="234">
        <v>4</v>
      </c>
      <c r="AJ31" s="234">
        <v>1</v>
      </c>
      <c r="AK31" s="234">
        <v>4</v>
      </c>
      <c r="AL31" s="234">
        <v>4</v>
      </c>
      <c r="AM31" s="234">
        <v>4</v>
      </c>
      <c r="AN31" s="234">
        <v>4</v>
      </c>
      <c r="AO31" s="234">
        <v>1</v>
      </c>
      <c r="AP31" s="234">
        <v>1</v>
      </c>
      <c r="AQ31" s="234">
        <v>1</v>
      </c>
      <c r="AR31" s="234">
        <v>1</v>
      </c>
      <c r="AS31" s="234">
        <v>1</v>
      </c>
      <c r="AT31" s="234">
        <v>4</v>
      </c>
      <c r="AU31" s="234">
        <v>6</v>
      </c>
      <c r="AV31" s="236">
        <v>7</v>
      </c>
    </row>
    <row r="32" spans="2:48" ht="14.45">
      <c r="B32" s="735"/>
      <c r="C32" s="1" t="s">
        <v>196</v>
      </c>
      <c r="D32" s="224">
        <v>150.4</v>
      </c>
      <c r="E32" s="225">
        <v>106.95489000000001</v>
      </c>
      <c r="F32" s="224">
        <v>88.7</v>
      </c>
      <c r="G32" s="224">
        <v>87.2</v>
      </c>
      <c r="H32" s="224">
        <v>80</v>
      </c>
      <c r="I32" s="224">
        <v>78.599999999999994</v>
      </c>
      <c r="J32" s="224">
        <v>89.2</v>
      </c>
      <c r="K32" s="224">
        <v>101.3</v>
      </c>
      <c r="L32" s="224">
        <v>100</v>
      </c>
      <c r="M32" s="224">
        <v>111</v>
      </c>
      <c r="N32" s="224">
        <v>104.2</v>
      </c>
      <c r="O32" s="224">
        <v>106.1</v>
      </c>
      <c r="P32" s="225">
        <v>101.14570999999999</v>
      </c>
      <c r="Q32" s="225">
        <v>109.61660999999999</v>
      </c>
      <c r="R32" s="225">
        <v>115.37488</v>
      </c>
      <c r="S32" s="556">
        <f>100</f>
        <v>100</v>
      </c>
      <c r="T32" s="72">
        <f t="shared" si="3"/>
        <v>71.113623670212775</v>
      </c>
      <c r="U32" s="72">
        <f t="shared" si="3"/>
        <v>58.976063829787229</v>
      </c>
      <c r="V32" s="72">
        <f t="shared" si="3"/>
        <v>57.978723404255319</v>
      </c>
      <c r="W32" s="72">
        <f t="shared" si="3"/>
        <v>53.191489361702125</v>
      </c>
      <c r="X32" s="72">
        <f t="shared" si="3"/>
        <v>52.260638297872333</v>
      </c>
      <c r="Y32" s="72">
        <f t="shared" si="3"/>
        <v>59.308510638297868</v>
      </c>
      <c r="Z32" s="72">
        <f t="shared" si="3"/>
        <v>67.353723404255319</v>
      </c>
      <c r="AA32" s="72">
        <f t="shared" si="3"/>
        <v>66.489361702127653</v>
      </c>
      <c r="AB32" s="72">
        <f t="shared" si="6"/>
        <v>73.803191489361694</v>
      </c>
      <c r="AC32" s="72">
        <f t="shared" si="6"/>
        <v>69.281914893617014</v>
      </c>
      <c r="AD32" s="72">
        <f t="shared" si="6"/>
        <v>70.545212765957444</v>
      </c>
      <c r="AE32" s="72">
        <f t="shared" si="7"/>
        <v>67.251136968085106</v>
      </c>
      <c r="AF32" s="72">
        <f t="shared" si="8"/>
        <v>72.883384308510642</v>
      </c>
      <c r="AG32" s="73">
        <f t="shared" si="8"/>
        <v>76.712021276595749</v>
      </c>
      <c r="AH32" s="557">
        <v>1</v>
      </c>
      <c r="AI32" s="234">
        <v>4</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5"/>
      <c r="C33" s="1" t="s">
        <v>197</v>
      </c>
      <c r="D33" s="224">
        <v>72.8</v>
      </c>
      <c r="E33" s="224">
        <v>82</v>
      </c>
      <c r="F33" s="224">
        <v>84.5</v>
      </c>
      <c r="G33" s="224">
        <v>80</v>
      </c>
      <c r="H33" s="224">
        <v>72.3</v>
      </c>
      <c r="I33" s="224">
        <v>68</v>
      </c>
      <c r="J33" s="224">
        <v>51.8</v>
      </c>
      <c r="K33" s="224">
        <v>60.1</v>
      </c>
      <c r="L33" s="224">
        <v>61.8</v>
      </c>
      <c r="M33" s="224">
        <v>64.3</v>
      </c>
      <c r="N33" s="224">
        <v>91.8</v>
      </c>
      <c r="O33" s="224">
        <v>95.7</v>
      </c>
      <c r="P33" s="225">
        <v>80.548964999999995</v>
      </c>
      <c r="Q33" s="225">
        <v>91.222686999999993</v>
      </c>
      <c r="R33" s="225">
        <v>93.548514999999995</v>
      </c>
      <c r="S33" s="556">
        <f>100</f>
        <v>100</v>
      </c>
      <c r="T33" s="72">
        <f t="shared" si="3"/>
        <v>112.63736263736264</v>
      </c>
      <c r="U33" s="72">
        <f t="shared" si="3"/>
        <v>116.07142857142857</v>
      </c>
      <c r="V33" s="72">
        <f t="shared" si="3"/>
        <v>109.8901098901099</v>
      </c>
      <c r="W33" s="72">
        <f t="shared" si="3"/>
        <v>99.313186813186817</v>
      </c>
      <c r="X33" s="72">
        <f t="shared" si="3"/>
        <v>93.406593406593416</v>
      </c>
      <c r="Y33" s="72">
        <f t="shared" si="3"/>
        <v>71.15384615384616</v>
      </c>
      <c r="Z33" s="72">
        <f t="shared" si="3"/>
        <v>82.554945054945051</v>
      </c>
      <c r="AA33" s="72">
        <f t="shared" si="3"/>
        <v>84.890109890109898</v>
      </c>
      <c r="AB33" s="72">
        <f t="shared" si="6"/>
        <v>88.324175824175825</v>
      </c>
      <c r="AC33" s="72">
        <f t="shared" si="6"/>
        <v>126.09890109890111</v>
      </c>
      <c r="AD33" s="72">
        <f t="shared" si="6"/>
        <v>131.45604395604397</v>
      </c>
      <c r="AE33" s="72">
        <f t="shared" ref="AE33:AE36" si="9">P33*100/$D33</f>
        <v>110.64418269230769</v>
      </c>
      <c r="AF33" s="72">
        <f t="shared" ref="AF33:AG36" si="10">Q33*100/$D33</f>
        <v>125.30588873626373</v>
      </c>
      <c r="AG33" s="73">
        <f t="shared" si="10"/>
        <v>128.50070741758242</v>
      </c>
      <c r="AH33" s="557">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5"/>
      <c r="C34" s="1" t="s">
        <v>198</v>
      </c>
      <c r="D34" s="224">
        <v>288.89999999999998</v>
      </c>
      <c r="E34" s="224">
        <v>242.000001</v>
      </c>
      <c r="F34" s="224">
        <v>219.8</v>
      </c>
      <c r="G34" s="224">
        <v>212.9999961</v>
      </c>
      <c r="H34" s="224">
        <v>193.29999779999997</v>
      </c>
      <c r="I34" s="224">
        <v>186.80000179999999</v>
      </c>
      <c r="J34" s="224">
        <v>186.30000250000001</v>
      </c>
      <c r="K34" s="224">
        <v>212.1</v>
      </c>
      <c r="L34" s="224">
        <v>210.3</v>
      </c>
      <c r="M34" s="224">
        <v>228</v>
      </c>
      <c r="N34" s="224">
        <v>260.3</v>
      </c>
      <c r="O34" s="224">
        <v>276.8</v>
      </c>
      <c r="P34" s="225">
        <v>252.71448700000002</v>
      </c>
      <c r="Q34" s="225">
        <v>279.39484199999998</v>
      </c>
      <c r="R34" s="225">
        <v>294.06380999999999</v>
      </c>
      <c r="S34" s="556">
        <f>100</f>
        <v>100</v>
      </c>
      <c r="T34" s="72">
        <f t="shared" si="3"/>
        <v>83.766009345794401</v>
      </c>
      <c r="U34" s="72">
        <f t="shared" si="3"/>
        <v>76.081689165801322</v>
      </c>
      <c r="V34" s="72">
        <f t="shared" si="3"/>
        <v>73.72793219106957</v>
      </c>
      <c r="W34" s="72">
        <f t="shared" si="3"/>
        <v>66.908964278296992</v>
      </c>
      <c r="X34" s="72">
        <f t="shared" si="3"/>
        <v>64.659052197992381</v>
      </c>
      <c r="Y34" s="72">
        <f t="shared" si="3"/>
        <v>64.485982173762551</v>
      </c>
      <c r="Z34" s="72">
        <f t="shared" si="3"/>
        <v>73.416407061266881</v>
      </c>
      <c r="AA34" s="72">
        <f t="shared" si="3"/>
        <v>72.793354101765317</v>
      </c>
      <c r="AB34" s="72">
        <f t="shared" si="6"/>
        <v>78.920041536863977</v>
      </c>
      <c r="AC34" s="72">
        <f t="shared" si="6"/>
        <v>90.100380754586368</v>
      </c>
      <c r="AD34" s="72">
        <f t="shared" si="6"/>
        <v>95.811699550017309</v>
      </c>
      <c r="AE34" s="72">
        <f t="shared" si="9"/>
        <v>87.474727241259956</v>
      </c>
      <c r="AF34" s="72">
        <f t="shared" si="10"/>
        <v>96.709879543094502</v>
      </c>
      <c r="AG34" s="73">
        <f t="shared" si="10"/>
        <v>101.78740394600207</v>
      </c>
      <c r="AH34" s="557">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6"/>
      <c r="C35" s="8" t="s">
        <v>199</v>
      </c>
      <c r="D35" s="177">
        <v>216.1</v>
      </c>
      <c r="E35" s="177">
        <v>160.000001</v>
      </c>
      <c r="F35" s="177">
        <v>135.30000000000001</v>
      </c>
      <c r="G35" s="177">
        <v>132.9999961</v>
      </c>
      <c r="H35" s="177">
        <v>120.99999779999999</v>
      </c>
      <c r="I35" s="177">
        <v>118.80000179999999</v>
      </c>
      <c r="J35" s="177">
        <v>134.50000249999999</v>
      </c>
      <c r="K35" s="177">
        <v>152</v>
      </c>
      <c r="L35" s="177">
        <v>148.5</v>
      </c>
      <c r="M35" s="177">
        <v>163.69999999999999</v>
      </c>
      <c r="N35" s="177">
        <v>168.5</v>
      </c>
      <c r="O35" s="177">
        <v>181.1</v>
      </c>
      <c r="P35" s="177">
        <v>172.16552200000001</v>
      </c>
      <c r="Q35" s="177">
        <v>188.17215499999998</v>
      </c>
      <c r="R35" s="177">
        <v>200.51529500000001</v>
      </c>
      <c r="S35" s="556">
        <f>100</f>
        <v>100</v>
      </c>
      <c r="T35" s="72">
        <f t="shared" si="3"/>
        <v>74.039796853308658</v>
      </c>
      <c r="U35" s="72">
        <f t="shared" si="3"/>
        <v>62.609902822767246</v>
      </c>
      <c r="V35" s="72">
        <f t="shared" si="3"/>
        <v>61.545578944932906</v>
      </c>
      <c r="W35" s="72">
        <f t="shared" si="3"/>
        <v>55.992595002313735</v>
      </c>
      <c r="X35" s="72">
        <f t="shared" si="3"/>
        <v>54.97454965293845</v>
      </c>
      <c r="Y35" s="72">
        <f t="shared" si="3"/>
        <v>62.239704997686253</v>
      </c>
      <c r="Z35" s="72">
        <f t="shared" si="3"/>
        <v>70.337806571031933</v>
      </c>
      <c r="AA35" s="72">
        <f t="shared" si="3"/>
        <v>68.718186024988427</v>
      </c>
      <c r="AB35" s="72">
        <f t="shared" si="6"/>
        <v>75.75196668209162</v>
      </c>
      <c r="AC35" s="72">
        <f t="shared" si="6"/>
        <v>77.973160573808428</v>
      </c>
      <c r="AD35" s="72">
        <f t="shared" si="6"/>
        <v>83.803794539565018</v>
      </c>
      <c r="AE35" s="72">
        <f t="shared" si="9"/>
        <v>79.669376214715427</v>
      </c>
      <c r="AF35" s="72">
        <f t="shared" si="10"/>
        <v>87.07642526608052</v>
      </c>
      <c r="AG35" s="73">
        <f t="shared" si="10"/>
        <v>92.788197593706627</v>
      </c>
      <c r="AH35" s="237"/>
      <c r="AI35" s="238"/>
      <c r="AJ35" s="238"/>
      <c r="AK35" s="238"/>
      <c r="AL35" s="238"/>
      <c r="AM35" s="238"/>
      <c r="AN35" s="238"/>
      <c r="AO35" s="238"/>
      <c r="AP35" s="238"/>
      <c r="AQ35" s="238"/>
      <c r="AR35" s="238"/>
      <c r="AS35" s="238"/>
      <c r="AT35" s="238"/>
      <c r="AU35" s="238"/>
      <c r="AV35" s="239"/>
    </row>
    <row r="36" spans="2:48" ht="16.5" customHeight="1">
      <c r="B36" s="737" t="s">
        <v>219</v>
      </c>
      <c r="C36" s="7" t="s">
        <v>194</v>
      </c>
      <c r="D36" s="225">
        <v>1</v>
      </c>
      <c r="E36" s="225">
        <v>0.74785584000000005</v>
      </c>
      <c r="F36" s="224">
        <v>0.8</v>
      </c>
      <c r="G36" s="225">
        <v>0.37014780000000003</v>
      </c>
      <c r="H36" s="225">
        <v>0.74735653000000002</v>
      </c>
      <c r="I36" s="225">
        <v>1.5778795999999999</v>
      </c>
      <c r="J36" s="224">
        <v>0.9</v>
      </c>
      <c r="K36" s="224">
        <v>1.1000000000000001</v>
      </c>
      <c r="L36" s="224">
        <v>1.6</v>
      </c>
      <c r="M36" s="224">
        <v>1.2</v>
      </c>
      <c r="N36" s="224">
        <v>1.6</v>
      </c>
      <c r="O36" s="224">
        <v>1.3</v>
      </c>
      <c r="P36" s="225">
        <v>1.4279782999999999</v>
      </c>
      <c r="Q36" s="225">
        <v>1.6850185</v>
      </c>
      <c r="R36" s="225">
        <v>1.9006145000000001</v>
      </c>
      <c r="S36" s="556">
        <f>100</f>
        <v>100</v>
      </c>
      <c r="T36" s="72">
        <f t="shared" si="3"/>
        <v>74.785584</v>
      </c>
      <c r="U36" s="72">
        <f t="shared" si="3"/>
        <v>80</v>
      </c>
      <c r="V36" s="72">
        <f t="shared" si="3"/>
        <v>37.014780000000002</v>
      </c>
      <c r="W36" s="72">
        <f t="shared" si="3"/>
        <v>74.735652999999999</v>
      </c>
      <c r="X36" s="72">
        <f t="shared" si="3"/>
        <v>157.78796</v>
      </c>
      <c r="Y36" s="72">
        <f t="shared" si="3"/>
        <v>90</v>
      </c>
      <c r="Z36" s="72">
        <f t="shared" si="3"/>
        <v>110.00000000000001</v>
      </c>
      <c r="AA36" s="72">
        <f t="shared" si="3"/>
        <v>160</v>
      </c>
      <c r="AB36" s="72">
        <f t="shared" si="6"/>
        <v>120</v>
      </c>
      <c r="AC36" s="72">
        <f t="shared" si="6"/>
        <v>160</v>
      </c>
      <c r="AD36" s="72">
        <f t="shared" si="6"/>
        <v>130</v>
      </c>
      <c r="AE36" s="72">
        <f t="shared" si="9"/>
        <v>142.79783</v>
      </c>
      <c r="AF36" s="72">
        <f t="shared" si="10"/>
        <v>168.50184999999999</v>
      </c>
      <c r="AG36" s="73">
        <f t="shared" si="10"/>
        <v>190.06145000000001</v>
      </c>
      <c r="AH36" s="557">
        <v>4</v>
      </c>
      <c r="AI36" s="234">
        <v>4</v>
      </c>
      <c r="AJ36" s="234">
        <v>1</v>
      </c>
      <c r="AK36" s="234">
        <v>4</v>
      </c>
      <c r="AL36" s="234">
        <v>4</v>
      </c>
      <c r="AM36" s="234">
        <v>4</v>
      </c>
      <c r="AN36" s="234">
        <v>1</v>
      </c>
      <c r="AO36" s="234">
        <v>1</v>
      </c>
      <c r="AP36" s="234">
        <v>1</v>
      </c>
      <c r="AQ36" s="234">
        <v>1</v>
      </c>
      <c r="AR36" s="234">
        <v>1</v>
      </c>
      <c r="AS36" s="234">
        <v>1</v>
      </c>
      <c r="AT36" s="234">
        <v>4</v>
      </c>
      <c r="AU36" s="234">
        <v>6</v>
      </c>
      <c r="AV36" s="236">
        <v>7</v>
      </c>
    </row>
    <row r="37" spans="2:48" ht="14.45">
      <c r="B37" s="735"/>
      <c r="C37" s="1" t="s">
        <v>195</v>
      </c>
      <c r="D37" s="225">
        <v>7.1</v>
      </c>
      <c r="E37" s="224">
        <v>6.9</v>
      </c>
      <c r="F37" s="225">
        <v>9.2625002999999992</v>
      </c>
      <c r="G37" s="225">
        <v>7.0487218</v>
      </c>
      <c r="H37" s="225">
        <v>7.4334935</v>
      </c>
      <c r="I37" s="225">
        <v>10.622119</v>
      </c>
      <c r="J37" s="225">
        <v>8.9275880999999995</v>
      </c>
      <c r="K37" s="225">
        <v>9.1278109000000001</v>
      </c>
      <c r="L37" s="225">
        <v>6.6652737000000002</v>
      </c>
      <c r="M37" s="225">
        <v>6.9808852000000003</v>
      </c>
      <c r="N37" s="225">
        <v>5.3339983000000002</v>
      </c>
      <c r="O37" s="225">
        <v>9.7427167000000008</v>
      </c>
      <c r="P37" s="225">
        <v>5.5145659</v>
      </c>
      <c r="Q37" s="225">
        <v>5.9656978000000001</v>
      </c>
      <c r="R37" s="225">
        <v>6.3572635999999996</v>
      </c>
      <c r="S37" s="556">
        <f>100</f>
        <v>100</v>
      </c>
      <c r="T37" s="72">
        <f t="shared" si="3"/>
        <v>97.183098591549296</v>
      </c>
      <c r="U37" s="72">
        <f t="shared" si="3"/>
        <v>130.45775070422536</v>
      </c>
      <c r="V37" s="72">
        <f t="shared" si="3"/>
        <v>99.277771830985913</v>
      </c>
      <c r="W37" s="72">
        <f t="shared" si="3"/>
        <v>104.69709154929578</v>
      </c>
      <c r="X37" s="72">
        <f t="shared" si="3"/>
        <v>149.60730985915495</v>
      </c>
      <c r="Y37" s="72">
        <f t="shared" si="3"/>
        <v>125.74067746478873</v>
      </c>
      <c r="Z37" s="72">
        <f t="shared" si="3"/>
        <v>128.56071690140845</v>
      </c>
      <c r="AA37" s="72">
        <f t="shared" si="3"/>
        <v>93.877094366197184</v>
      </c>
      <c r="AB37" s="72">
        <f t="shared" si="6"/>
        <v>98.322326760563385</v>
      </c>
      <c r="AC37" s="72">
        <f t="shared" si="6"/>
        <v>75.126736619718329</v>
      </c>
      <c r="AD37" s="72">
        <f t="shared" si="6"/>
        <v>137.22136197183102</v>
      </c>
      <c r="AE37" s="72">
        <f t="shared" ref="AE37:AE40" si="11">P37*100/$D37</f>
        <v>77.669942253521128</v>
      </c>
      <c r="AF37" s="72">
        <f t="shared" ref="AF37:AG40" si="12">Q37*100/$D37</f>
        <v>84.023912676056341</v>
      </c>
      <c r="AG37" s="73">
        <f t="shared" si="12"/>
        <v>89.53892394366197</v>
      </c>
      <c r="AH37" s="557">
        <v>4</v>
      </c>
      <c r="AI37" s="234">
        <v>1</v>
      </c>
      <c r="AJ37" s="234">
        <v>4</v>
      </c>
      <c r="AK37" s="234">
        <v>4</v>
      </c>
      <c r="AL37" s="234">
        <v>4</v>
      </c>
      <c r="AM37" s="234">
        <v>4</v>
      </c>
      <c r="AN37" s="234">
        <v>4</v>
      </c>
      <c r="AO37" s="234">
        <v>4</v>
      </c>
      <c r="AP37" s="234">
        <v>4</v>
      </c>
      <c r="AQ37" s="234">
        <v>4</v>
      </c>
      <c r="AR37" s="234">
        <v>4</v>
      </c>
      <c r="AS37" s="234">
        <v>4</v>
      </c>
      <c r="AT37" s="234">
        <v>4</v>
      </c>
      <c r="AU37" s="234">
        <v>6</v>
      </c>
      <c r="AV37" s="236">
        <v>7</v>
      </c>
    </row>
    <row r="38" spans="2:48" ht="14.45">
      <c r="B38" s="735"/>
      <c r="C38" s="1" t="s">
        <v>196</v>
      </c>
      <c r="D38" s="224">
        <v>18.5</v>
      </c>
      <c r="E38" s="225">
        <v>12.24511</v>
      </c>
      <c r="F38" s="225">
        <v>18.048783</v>
      </c>
      <c r="G38" s="224">
        <v>25.8</v>
      </c>
      <c r="H38" s="224">
        <v>31.4</v>
      </c>
      <c r="I38" s="224">
        <v>13.8</v>
      </c>
      <c r="J38" s="225">
        <v>11.072412999999999</v>
      </c>
      <c r="K38" s="225">
        <v>12.341792</v>
      </c>
      <c r="L38" s="225">
        <v>10.434728</v>
      </c>
      <c r="M38" s="225">
        <v>11.091056999999999</v>
      </c>
      <c r="N38" s="225">
        <v>16.658562</v>
      </c>
      <c r="O38" s="225">
        <v>36.986184999999999</v>
      </c>
      <c r="P38" s="225">
        <v>16.248183999999998</v>
      </c>
      <c r="Q38" s="225">
        <v>17.608958999999999</v>
      </c>
      <c r="R38" s="225">
        <v>18.527277000000002</v>
      </c>
      <c r="S38" s="556">
        <f>100</f>
        <v>100</v>
      </c>
      <c r="T38" s="72">
        <f t="shared" si="3"/>
        <v>66.189783783783781</v>
      </c>
      <c r="U38" s="72">
        <f t="shared" si="3"/>
        <v>97.5609891891892</v>
      </c>
      <c r="V38" s="72">
        <f t="shared" si="3"/>
        <v>139.45945945945945</v>
      </c>
      <c r="W38" s="72">
        <f t="shared" si="3"/>
        <v>169.72972972972974</v>
      </c>
      <c r="X38" s="72">
        <f t="shared" si="3"/>
        <v>74.594594594594597</v>
      </c>
      <c r="Y38" s="72">
        <f t="shared" si="3"/>
        <v>59.850881081081077</v>
      </c>
      <c r="Z38" s="72">
        <f t="shared" si="3"/>
        <v>66.712389189189196</v>
      </c>
      <c r="AA38" s="72">
        <f t="shared" si="3"/>
        <v>56.403935135135136</v>
      </c>
      <c r="AB38" s="72">
        <f t="shared" si="6"/>
        <v>59.951659459459449</v>
      </c>
      <c r="AC38" s="72">
        <f t="shared" si="6"/>
        <v>90.046281081081077</v>
      </c>
      <c r="AD38" s="72">
        <f t="shared" si="6"/>
        <v>199.92532432432432</v>
      </c>
      <c r="AE38" s="72">
        <f t="shared" si="11"/>
        <v>87.828021621621616</v>
      </c>
      <c r="AF38" s="72">
        <f t="shared" si="12"/>
        <v>95.183562162162161</v>
      </c>
      <c r="AG38" s="73">
        <f t="shared" si="12"/>
        <v>100.14744324324325</v>
      </c>
      <c r="AH38" s="557">
        <v>1</v>
      </c>
      <c r="AI38" s="234">
        <v>4</v>
      </c>
      <c r="AJ38" s="234">
        <v>4</v>
      </c>
      <c r="AK38" s="234">
        <v>1</v>
      </c>
      <c r="AL38" s="234">
        <v>1</v>
      </c>
      <c r="AM38" s="234">
        <v>1</v>
      </c>
      <c r="AN38" s="234">
        <v>4</v>
      </c>
      <c r="AO38" s="234">
        <v>4</v>
      </c>
      <c r="AP38" s="234">
        <v>4</v>
      </c>
      <c r="AQ38" s="234">
        <v>4</v>
      </c>
      <c r="AR38" s="234">
        <v>4</v>
      </c>
      <c r="AS38" s="234">
        <v>4</v>
      </c>
      <c r="AT38" s="234">
        <v>4</v>
      </c>
      <c r="AU38" s="234">
        <v>6</v>
      </c>
      <c r="AV38" s="236">
        <v>7</v>
      </c>
    </row>
    <row r="39" spans="2:48" ht="14.45">
      <c r="B39" s="735"/>
      <c r="C39" s="1" t="s">
        <v>197</v>
      </c>
      <c r="D39" s="224">
        <v>31.7</v>
      </c>
      <c r="E39" s="225">
        <v>23.70703</v>
      </c>
      <c r="F39" s="225">
        <v>22.088718</v>
      </c>
      <c r="G39" s="225">
        <v>28.481131000000001</v>
      </c>
      <c r="H39" s="225">
        <v>31.519148000000001</v>
      </c>
      <c r="I39" s="224">
        <v>53.5</v>
      </c>
      <c r="J39" s="224">
        <v>39.1</v>
      </c>
      <c r="K39" s="225">
        <v>37.230395000000001</v>
      </c>
      <c r="L39" s="224">
        <v>28.2</v>
      </c>
      <c r="M39" s="225">
        <v>30.628060999999999</v>
      </c>
      <c r="N39" s="225">
        <v>25.607441999999999</v>
      </c>
      <c r="O39" s="225">
        <v>30.371098</v>
      </c>
      <c r="P39" s="225">
        <v>18.607455999999999</v>
      </c>
      <c r="Q39" s="225">
        <v>21.073172</v>
      </c>
      <c r="R39" s="225">
        <v>21.591829000000001</v>
      </c>
      <c r="S39" s="556">
        <f>100</f>
        <v>100</v>
      </c>
      <c r="T39" s="72">
        <f t="shared" si="3"/>
        <v>74.785583596214508</v>
      </c>
      <c r="U39" s="72">
        <f t="shared" si="3"/>
        <v>69.68049842271293</v>
      </c>
      <c r="V39" s="72">
        <f t="shared" si="3"/>
        <v>89.845839116719247</v>
      </c>
      <c r="W39" s="72">
        <f t="shared" si="3"/>
        <v>99.429488958990532</v>
      </c>
      <c r="X39" s="72">
        <f t="shared" si="3"/>
        <v>168.76971608832807</v>
      </c>
      <c r="Y39" s="72">
        <f t="shared" si="3"/>
        <v>123.34384858044164</v>
      </c>
      <c r="Z39" s="72">
        <f t="shared" si="3"/>
        <v>117.44604100946374</v>
      </c>
      <c r="AA39" s="72">
        <f t="shared" si="3"/>
        <v>88.958990536277611</v>
      </c>
      <c r="AB39" s="72">
        <f t="shared" si="6"/>
        <v>96.618488958990525</v>
      </c>
      <c r="AC39" s="72">
        <f t="shared" si="6"/>
        <v>80.78057413249212</v>
      </c>
      <c r="AD39" s="72">
        <f t="shared" si="6"/>
        <v>95.80788012618298</v>
      </c>
      <c r="AE39" s="72">
        <f t="shared" si="11"/>
        <v>58.698599369085173</v>
      </c>
      <c r="AF39" s="72">
        <f t="shared" si="12"/>
        <v>66.476883280757093</v>
      </c>
      <c r="AG39" s="73">
        <f t="shared" si="12"/>
        <v>68.113025236593074</v>
      </c>
      <c r="AH39" s="557">
        <v>1</v>
      </c>
      <c r="AI39" s="234">
        <v>4</v>
      </c>
      <c r="AJ39" s="234">
        <v>4</v>
      </c>
      <c r="AK39" s="234">
        <v>4</v>
      </c>
      <c r="AL39" s="234">
        <v>4</v>
      </c>
      <c r="AM39" s="234">
        <v>1</v>
      </c>
      <c r="AN39" s="234">
        <v>1</v>
      </c>
      <c r="AO39" s="234">
        <v>4</v>
      </c>
      <c r="AP39" s="234">
        <v>1</v>
      </c>
      <c r="AQ39" s="234">
        <v>4</v>
      </c>
      <c r="AR39" s="234">
        <v>4</v>
      </c>
      <c r="AS39" s="234">
        <v>4</v>
      </c>
      <c r="AT39" s="234">
        <v>4</v>
      </c>
      <c r="AU39" s="234">
        <v>6</v>
      </c>
      <c r="AV39" s="236">
        <v>7</v>
      </c>
    </row>
    <row r="40" spans="2:48" ht="14.45">
      <c r="B40" s="735"/>
      <c r="C40" s="1" t="s">
        <v>198</v>
      </c>
      <c r="D40" s="224">
        <v>58.3</v>
      </c>
      <c r="E40" s="224">
        <v>43.599995840000005</v>
      </c>
      <c r="F40" s="224">
        <v>50.200001299999997</v>
      </c>
      <c r="G40" s="224">
        <v>61.700000599999996</v>
      </c>
      <c r="H40" s="224">
        <v>71.099998029999995</v>
      </c>
      <c r="I40" s="224">
        <v>79.499998599999998</v>
      </c>
      <c r="J40" s="224">
        <v>60.000001099999999</v>
      </c>
      <c r="K40" s="224">
        <v>59.799997900000001</v>
      </c>
      <c r="L40" s="224">
        <v>46.900001700000004</v>
      </c>
      <c r="M40" s="224">
        <v>49.9000032</v>
      </c>
      <c r="N40" s="224">
        <v>49.200002300000001</v>
      </c>
      <c r="O40" s="224">
        <v>78.399999699999995</v>
      </c>
      <c r="P40" s="225">
        <v>41.798184199999994</v>
      </c>
      <c r="Q40" s="225">
        <v>46.332847299999997</v>
      </c>
      <c r="R40" s="225">
        <v>48.376984100000001</v>
      </c>
      <c r="S40" s="556">
        <f>100</f>
        <v>100</v>
      </c>
      <c r="T40" s="72">
        <f t="shared" si="3"/>
        <v>74.785584631217844</v>
      </c>
      <c r="U40" s="72">
        <f t="shared" si="3"/>
        <v>86.106348713550588</v>
      </c>
      <c r="V40" s="72">
        <f t="shared" si="3"/>
        <v>105.83190497427101</v>
      </c>
      <c r="W40" s="72">
        <f t="shared" si="3"/>
        <v>121.9553997084048</v>
      </c>
      <c r="X40" s="72">
        <f t="shared" si="3"/>
        <v>136.36363396226415</v>
      </c>
      <c r="Y40" s="72">
        <f t="shared" si="3"/>
        <v>102.91595385934821</v>
      </c>
      <c r="Z40" s="72">
        <f t="shared" si="3"/>
        <v>102.57289519725558</v>
      </c>
      <c r="AA40" s="72">
        <f t="shared" si="3"/>
        <v>80.445972041166385</v>
      </c>
      <c r="AB40" s="72">
        <f t="shared" si="6"/>
        <v>85.591772212692973</v>
      </c>
      <c r="AC40" s="72">
        <f t="shared" si="6"/>
        <v>84.391084562607219</v>
      </c>
      <c r="AD40" s="72">
        <f t="shared" si="6"/>
        <v>134.47684339622643</v>
      </c>
      <c r="AE40" s="72">
        <f t="shared" si="11"/>
        <v>71.694998627787299</v>
      </c>
      <c r="AF40" s="72">
        <f t="shared" si="12"/>
        <v>79.473151457975973</v>
      </c>
      <c r="AG40" s="73">
        <f t="shared" si="12"/>
        <v>82.979389536878216</v>
      </c>
      <c r="AH40" s="557">
        <v>1</v>
      </c>
      <c r="AI40" s="234">
        <v>1</v>
      </c>
      <c r="AJ40" s="234">
        <v>1</v>
      </c>
      <c r="AK40" s="234">
        <v>1</v>
      </c>
      <c r="AL40" s="234">
        <v>1</v>
      </c>
      <c r="AM40" s="234">
        <v>1</v>
      </c>
      <c r="AN40" s="234">
        <v>1</v>
      </c>
      <c r="AO40" s="234">
        <v>1</v>
      </c>
      <c r="AP40" s="234">
        <v>1</v>
      </c>
      <c r="AQ40" s="234">
        <v>1</v>
      </c>
      <c r="AR40" s="234">
        <v>1</v>
      </c>
      <c r="AS40" s="234">
        <v>1</v>
      </c>
      <c r="AT40" s="234">
        <v>4</v>
      </c>
      <c r="AU40" s="234">
        <v>6</v>
      </c>
      <c r="AV40" s="236">
        <v>7</v>
      </c>
    </row>
    <row r="41" spans="2:48" ht="14.45">
      <c r="B41" s="736"/>
      <c r="C41" s="8" t="s">
        <v>199</v>
      </c>
      <c r="D41" s="177">
        <v>26.6</v>
      </c>
      <c r="E41" s="177">
        <v>19.892965840000002</v>
      </c>
      <c r="F41" s="177">
        <v>28.1112833</v>
      </c>
      <c r="G41" s="177">
        <v>33.218869599999998</v>
      </c>
      <c r="H41" s="177">
        <v>39.580850030000001</v>
      </c>
      <c r="I41" s="177">
        <v>25.999998599999998</v>
      </c>
      <c r="J41" s="177">
        <v>20.900001099999997</v>
      </c>
      <c r="K41" s="177">
        <v>22.5696029</v>
      </c>
      <c r="L41" s="177">
        <v>18.700001700000001</v>
      </c>
      <c r="M41" s="177">
        <v>19.271942199999998</v>
      </c>
      <c r="N41" s="177">
        <v>23.592560300000002</v>
      </c>
      <c r="O41" s="177">
        <v>48.028901699999999</v>
      </c>
      <c r="P41" s="177">
        <v>23.190728199999999</v>
      </c>
      <c r="Q41" s="177">
        <v>25.259675299999998</v>
      </c>
      <c r="R41" s="177">
        <v>26.785155100000001</v>
      </c>
      <c r="S41" s="556">
        <f>100</f>
        <v>100</v>
      </c>
      <c r="T41" s="72">
        <f t="shared" si="3"/>
        <v>74.785585864661655</v>
      </c>
      <c r="U41" s="72">
        <f t="shared" si="3"/>
        <v>105.68151616541353</v>
      </c>
      <c r="V41" s="72">
        <f t="shared" si="3"/>
        <v>124.88296842105262</v>
      </c>
      <c r="W41" s="72">
        <f t="shared" si="3"/>
        <v>148.80018808270677</v>
      </c>
      <c r="X41" s="72">
        <f t="shared" si="3"/>
        <v>97.744355639097734</v>
      </c>
      <c r="Y41" s="72">
        <f t="shared" si="3"/>
        <v>78.571432706766913</v>
      </c>
      <c r="Z41" s="72">
        <f t="shared" si="3"/>
        <v>84.848131203007512</v>
      </c>
      <c r="AA41" s="72">
        <f t="shared" si="3"/>
        <v>70.300758270676695</v>
      </c>
      <c r="AB41" s="72">
        <f t="shared" si="6"/>
        <v>72.450910526315781</v>
      </c>
      <c r="AC41" s="72">
        <f t="shared" si="6"/>
        <v>88.693835714285726</v>
      </c>
      <c r="AD41" s="72">
        <f t="shared" si="6"/>
        <v>180.55978082706764</v>
      </c>
      <c r="AE41" s="72">
        <f t="shared" ref="AE41:AE44" si="13">P41*100/$D41</f>
        <v>87.183188721804498</v>
      </c>
      <c r="AF41" s="72">
        <f t="shared" ref="AF41:AG44" si="14">Q41*100/$D41</f>
        <v>94.961185338345857</v>
      </c>
      <c r="AG41" s="73">
        <f t="shared" si="14"/>
        <v>100.69607180451128</v>
      </c>
      <c r="AH41" s="237"/>
      <c r="AI41" s="238"/>
      <c r="AJ41" s="238"/>
      <c r="AK41" s="238"/>
      <c r="AL41" s="238"/>
      <c r="AM41" s="238"/>
      <c r="AN41" s="238"/>
      <c r="AO41" s="238"/>
      <c r="AP41" s="238"/>
      <c r="AQ41" s="238"/>
      <c r="AR41" s="238"/>
      <c r="AS41" s="238"/>
      <c r="AT41" s="238"/>
      <c r="AU41" s="238"/>
      <c r="AV41" s="239"/>
    </row>
    <row r="42" spans="2:48" ht="16.5" customHeight="1">
      <c r="B42" s="735" t="s">
        <v>122</v>
      </c>
      <c r="C42" s="1" t="s">
        <v>194</v>
      </c>
      <c r="D42" s="224">
        <v>116.7</v>
      </c>
      <c r="E42" s="224">
        <v>102.4</v>
      </c>
      <c r="F42" s="224">
        <v>87</v>
      </c>
      <c r="G42" s="224">
        <v>90.1</v>
      </c>
      <c r="H42" s="224">
        <v>91.4</v>
      </c>
      <c r="I42" s="224">
        <v>87.3</v>
      </c>
      <c r="J42" s="224">
        <v>80.7</v>
      </c>
      <c r="K42" s="224">
        <v>91.9</v>
      </c>
      <c r="L42" s="224">
        <v>92.4</v>
      </c>
      <c r="M42" s="224">
        <v>110.6</v>
      </c>
      <c r="N42" s="224">
        <v>125.3</v>
      </c>
      <c r="O42" s="224">
        <v>136.80000000000001</v>
      </c>
      <c r="P42" s="225">
        <v>127.66343999999999</v>
      </c>
      <c r="Q42" s="225">
        <v>145.37559999999999</v>
      </c>
      <c r="R42" s="225">
        <v>159.37718000000001</v>
      </c>
      <c r="S42" s="556">
        <f>100</f>
        <v>100</v>
      </c>
      <c r="T42" s="72">
        <f t="shared" si="3"/>
        <v>87.746358183376174</v>
      </c>
      <c r="U42" s="72">
        <f t="shared" si="3"/>
        <v>74.550128534704371</v>
      </c>
      <c r="V42" s="72">
        <f t="shared" si="3"/>
        <v>77.206512425021415</v>
      </c>
      <c r="W42" s="72">
        <f t="shared" si="3"/>
        <v>78.32047986289632</v>
      </c>
      <c r="X42" s="72">
        <f t="shared" si="3"/>
        <v>74.807197943444734</v>
      </c>
      <c r="Y42" s="72">
        <f t="shared" si="3"/>
        <v>69.151670951156817</v>
      </c>
      <c r="Z42" s="72">
        <f t="shared" si="3"/>
        <v>78.748928877463584</v>
      </c>
      <c r="AA42" s="72">
        <f t="shared" si="3"/>
        <v>79.177377892030847</v>
      </c>
      <c r="AB42" s="72">
        <f t="shared" si="6"/>
        <v>94.772922022279346</v>
      </c>
      <c r="AC42" s="72">
        <f t="shared" si="6"/>
        <v>107.36932305055699</v>
      </c>
      <c r="AD42" s="72">
        <f t="shared" si="6"/>
        <v>117.22365038560413</v>
      </c>
      <c r="AE42" s="72">
        <f t="shared" si="13"/>
        <v>109.39455012853469</v>
      </c>
      <c r="AF42" s="72">
        <f t="shared" si="14"/>
        <v>124.5720651242502</v>
      </c>
      <c r="AG42" s="73">
        <f t="shared" si="14"/>
        <v>136.5699914310197</v>
      </c>
      <c r="AH42" s="557">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5"/>
      <c r="C43" s="1" t="s">
        <v>195</v>
      </c>
      <c r="D43" s="224">
        <v>309</v>
      </c>
      <c r="E43" s="224">
        <v>291.2</v>
      </c>
      <c r="F43" s="224">
        <v>254.5</v>
      </c>
      <c r="G43" s="224">
        <v>274.2</v>
      </c>
      <c r="H43" s="224">
        <v>249.9</v>
      </c>
      <c r="I43" s="224">
        <v>257.8</v>
      </c>
      <c r="J43" s="224">
        <v>247.4</v>
      </c>
      <c r="K43" s="224">
        <v>260.7</v>
      </c>
      <c r="L43" s="224">
        <v>285.60000000000002</v>
      </c>
      <c r="M43" s="224">
        <v>316.8</v>
      </c>
      <c r="N43" s="224">
        <v>356.4</v>
      </c>
      <c r="O43" s="224">
        <v>369.4</v>
      </c>
      <c r="P43" s="225">
        <v>353.28604000000001</v>
      </c>
      <c r="Q43" s="225">
        <v>395.23367000000002</v>
      </c>
      <c r="R43" s="225">
        <v>424.18169999999998</v>
      </c>
      <c r="S43" s="556">
        <f>100</f>
        <v>100</v>
      </c>
      <c r="T43" s="72">
        <f t="shared" si="3"/>
        <v>94.239482200647245</v>
      </c>
      <c r="U43" s="72">
        <f t="shared" si="3"/>
        <v>82.362459546925564</v>
      </c>
      <c r="V43" s="72">
        <f t="shared" si="3"/>
        <v>88.737864077669897</v>
      </c>
      <c r="W43" s="72">
        <f t="shared" si="3"/>
        <v>80.873786407766985</v>
      </c>
      <c r="X43" s="72">
        <f t="shared" si="3"/>
        <v>83.430420711974108</v>
      </c>
      <c r="Y43" s="72">
        <f t="shared" si="3"/>
        <v>80.064724919093848</v>
      </c>
      <c r="Z43" s="72">
        <f t="shared" si="3"/>
        <v>84.368932038834956</v>
      </c>
      <c r="AA43" s="72">
        <f t="shared" si="3"/>
        <v>92.427184466019426</v>
      </c>
      <c r="AB43" s="72">
        <f t="shared" si="6"/>
        <v>102.52427184466019</v>
      </c>
      <c r="AC43" s="72">
        <f t="shared" si="6"/>
        <v>115.33980582524272</v>
      </c>
      <c r="AD43" s="72">
        <f t="shared" si="6"/>
        <v>119.54692556634305</v>
      </c>
      <c r="AE43" s="72">
        <f t="shared" si="13"/>
        <v>114.33205177993527</v>
      </c>
      <c r="AF43" s="72">
        <f t="shared" si="14"/>
        <v>127.90733656957929</v>
      </c>
      <c r="AG43" s="73">
        <f t="shared" si="14"/>
        <v>137.27563106796117</v>
      </c>
      <c r="AH43" s="557">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5"/>
      <c r="C44" s="1" t="s">
        <v>196</v>
      </c>
      <c r="D44" s="224">
        <v>734.5</v>
      </c>
      <c r="E44" s="224">
        <v>746.1</v>
      </c>
      <c r="F44" s="224">
        <v>741.3</v>
      </c>
      <c r="G44" s="224">
        <v>771</v>
      </c>
      <c r="H44" s="224">
        <v>751.3</v>
      </c>
      <c r="I44" s="224">
        <v>789.6</v>
      </c>
      <c r="J44" s="224">
        <v>806.7</v>
      </c>
      <c r="K44" s="224">
        <v>831.8</v>
      </c>
      <c r="L44" s="224">
        <v>886.8</v>
      </c>
      <c r="M44" s="224">
        <v>838.1</v>
      </c>
      <c r="N44" s="224">
        <v>867.5</v>
      </c>
      <c r="O44" s="224">
        <v>918.4</v>
      </c>
      <c r="P44" s="225">
        <v>904.45563000000004</v>
      </c>
      <c r="Q44" s="225">
        <v>1009.9897999999999</v>
      </c>
      <c r="R44" s="225">
        <v>1074.3024</v>
      </c>
      <c r="S44" s="556">
        <f>100</f>
        <v>100</v>
      </c>
      <c r="T44" s="72">
        <f t="shared" si="3"/>
        <v>101.57930565010211</v>
      </c>
      <c r="U44" s="72">
        <f t="shared" si="3"/>
        <v>100.92579986385296</v>
      </c>
      <c r="V44" s="72">
        <f t="shared" si="3"/>
        <v>104.96936691626956</v>
      </c>
      <c r="W44" s="72">
        <f t="shared" si="3"/>
        <v>102.28727025187202</v>
      </c>
      <c r="X44" s="72">
        <f t="shared" si="3"/>
        <v>107.50170183798502</v>
      </c>
      <c r="Y44" s="72">
        <f t="shared" si="3"/>
        <v>109.82981620149762</v>
      </c>
      <c r="Z44" s="72">
        <f t="shared" si="3"/>
        <v>113.24710687542546</v>
      </c>
      <c r="AA44" s="72">
        <f t="shared" si="3"/>
        <v>120.73519400953029</v>
      </c>
      <c r="AB44" s="72">
        <f t="shared" si="6"/>
        <v>114.10483321987746</v>
      </c>
      <c r="AC44" s="72">
        <f t="shared" si="6"/>
        <v>118.1075561606535</v>
      </c>
      <c r="AD44" s="72">
        <f t="shared" si="6"/>
        <v>125.03744043567052</v>
      </c>
      <c r="AE44" s="72">
        <f t="shared" si="13"/>
        <v>123.1389557522124</v>
      </c>
      <c r="AF44" s="72">
        <f t="shared" si="14"/>
        <v>137.50712049012932</v>
      </c>
      <c r="AG44" s="73">
        <f t="shared" si="14"/>
        <v>146.26309053778081</v>
      </c>
      <c r="AH44" s="557">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5"/>
      <c r="C45" s="1" t="s">
        <v>197</v>
      </c>
      <c r="D45" s="224">
        <v>846.5</v>
      </c>
      <c r="E45" s="224">
        <v>887.1</v>
      </c>
      <c r="F45" s="224">
        <v>849.1</v>
      </c>
      <c r="G45" s="224">
        <v>877.8</v>
      </c>
      <c r="H45" s="224">
        <v>806.5</v>
      </c>
      <c r="I45" s="224">
        <v>736.8</v>
      </c>
      <c r="J45" s="224">
        <v>709.4</v>
      </c>
      <c r="K45" s="224">
        <v>745.4</v>
      </c>
      <c r="L45" s="224">
        <v>850.2</v>
      </c>
      <c r="M45" s="224">
        <v>876</v>
      </c>
      <c r="N45" s="224">
        <v>970.3</v>
      </c>
      <c r="O45" s="224">
        <v>1011.3</v>
      </c>
      <c r="P45" s="225">
        <v>930.45343000000003</v>
      </c>
      <c r="Q45" s="225">
        <v>1091.4763</v>
      </c>
      <c r="R45" s="225">
        <v>1183.4591</v>
      </c>
      <c r="S45" s="556">
        <f>100</f>
        <v>100</v>
      </c>
      <c r="T45" s="72">
        <f t="shared" si="3"/>
        <v>104.79621972829297</v>
      </c>
      <c r="U45" s="72">
        <f t="shared" si="3"/>
        <v>100.3071470761961</v>
      </c>
      <c r="V45" s="72">
        <f t="shared" si="3"/>
        <v>103.69757826343769</v>
      </c>
      <c r="W45" s="72">
        <f t="shared" si="3"/>
        <v>95.274660366213823</v>
      </c>
      <c r="X45" s="72">
        <f t="shared" si="3"/>
        <v>87.040756054341401</v>
      </c>
      <c r="Y45" s="72">
        <f t="shared" si="3"/>
        <v>83.80389840519787</v>
      </c>
      <c r="Z45" s="72">
        <f t="shared" si="3"/>
        <v>88.056704075605438</v>
      </c>
      <c r="AA45" s="72">
        <f t="shared" si="3"/>
        <v>100.43709391612522</v>
      </c>
      <c r="AB45" s="72">
        <f t="shared" si="6"/>
        <v>103.48493797991731</v>
      </c>
      <c r="AC45" s="72">
        <f t="shared" si="6"/>
        <v>114.62492616656822</v>
      </c>
      <c r="AD45" s="72">
        <f t="shared" si="6"/>
        <v>119.46839929119905</v>
      </c>
      <c r="AE45" s="72">
        <f t="shared" ref="AE45:AE48" si="15">P45*100/$D45</f>
        <v>109.91771175428235</v>
      </c>
      <c r="AF45" s="72">
        <f t="shared" ref="AF45:AG48" si="16">Q45*100/$D45</f>
        <v>128.93990549320733</v>
      </c>
      <c r="AG45" s="73">
        <f t="shared" si="16"/>
        <v>139.80615475487301</v>
      </c>
      <c r="AH45" s="557">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5"/>
      <c r="C46" s="1" t="s">
        <v>198</v>
      </c>
      <c r="D46" s="224">
        <v>2006.7</v>
      </c>
      <c r="E46" s="224">
        <v>2026.8000000000002</v>
      </c>
      <c r="F46" s="224">
        <v>1931.9</v>
      </c>
      <c r="G46" s="224">
        <v>2013.1</v>
      </c>
      <c r="H46" s="224">
        <v>1899.1</v>
      </c>
      <c r="I46" s="224">
        <v>1871.5</v>
      </c>
      <c r="J46" s="224">
        <v>1844.2000000000003</v>
      </c>
      <c r="K46" s="224">
        <v>1929.8000000000002</v>
      </c>
      <c r="L46" s="224">
        <v>2115</v>
      </c>
      <c r="M46" s="224">
        <v>2141.5</v>
      </c>
      <c r="N46" s="224">
        <v>2319.5</v>
      </c>
      <c r="O46" s="224">
        <v>2435.8999999999996</v>
      </c>
      <c r="P46" s="225">
        <v>2315.8585400000002</v>
      </c>
      <c r="Q46" s="225">
        <v>2642.07537</v>
      </c>
      <c r="R46" s="225">
        <v>2841.3203800000001</v>
      </c>
      <c r="S46" s="556">
        <f>100</f>
        <v>100</v>
      </c>
      <c r="T46" s="72">
        <f t="shared" si="3"/>
        <v>101.00164449095531</v>
      </c>
      <c r="U46" s="72">
        <f t="shared" si="3"/>
        <v>96.272487167987236</v>
      </c>
      <c r="V46" s="72">
        <f t="shared" si="3"/>
        <v>100.31893157920965</v>
      </c>
      <c r="W46" s="72">
        <f t="shared" si="3"/>
        <v>94.637962824537794</v>
      </c>
      <c r="X46" s="72">
        <f t="shared" si="3"/>
        <v>93.262570389196185</v>
      </c>
      <c r="Y46" s="72">
        <f t="shared" si="3"/>
        <v>91.902127871630057</v>
      </c>
      <c r="Z46" s="72">
        <f t="shared" si="3"/>
        <v>96.16783774355909</v>
      </c>
      <c r="AA46" s="72">
        <f t="shared" si="3"/>
        <v>105.39692031693825</v>
      </c>
      <c r="AB46" s="72">
        <f t="shared" si="6"/>
        <v>106.7174963871032</v>
      </c>
      <c r="AC46" s="72">
        <f t="shared" si="6"/>
        <v>115.58778093387153</v>
      </c>
      <c r="AD46" s="72">
        <f t="shared" si="6"/>
        <v>121.38834903074698</v>
      </c>
      <c r="AE46" s="72">
        <f t="shared" si="15"/>
        <v>115.40631584192954</v>
      </c>
      <c r="AF46" s="72">
        <f t="shared" si="16"/>
        <v>131.66269846015848</v>
      </c>
      <c r="AG46" s="73">
        <f t="shared" si="16"/>
        <v>141.59168684905566</v>
      </c>
      <c r="AH46" s="557">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6"/>
      <c r="C47" s="8" t="s">
        <v>199</v>
      </c>
      <c r="D47" s="177">
        <v>1160.2</v>
      </c>
      <c r="E47" s="177">
        <v>1139.7</v>
      </c>
      <c r="F47" s="177">
        <v>1082.8</v>
      </c>
      <c r="G47" s="177">
        <v>1135.3</v>
      </c>
      <c r="H47" s="177">
        <v>1092.5999999999999</v>
      </c>
      <c r="I47" s="177">
        <v>1134.7</v>
      </c>
      <c r="J47" s="177">
        <v>1134.8000000000002</v>
      </c>
      <c r="K47" s="177">
        <v>1184.4000000000001</v>
      </c>
      <c r="L47" s="177">
        <v>1264.8</v>
      </c>
      <c r="M47" s="177">
        <v>1265.5</v>
      </c>
      <c r="N47" s="177">
        <v>1349.2</v>
      </c>
      <c r="O47" s="177">
        <v>1424.6</v>
      </c>
      <c r="P47" s="177">
        <v>1385.4051100000001</v>
      </c>
      <c r="Q47" s="177">
        <v>1550.59907</v>
      </c>
      <c r="R47" s="177">
        <v>1657.8612800000001</v>
      </c>
      <c r="S47" s="556">
        <f>100</f>
        <v>100</v>
      </c>
      <c r="T47" s="72">
        <f t="shared" si="3"/>
        <v>98.233063264954311</v>
      </c>
      <c r="U47" s="72">
        <f t="shared" si="3"/>
        <v>93.328736424754354</v>
      </c>
      <c r="V47" s="72">
        <f t="shared" si="3"/>
        <v>97.853818307188405</v>
      </c>
      <c r="W47" s="72">
        <f t="shared" si="3"/>
        <v>94.173418376142024</v>
      </c>
      <c r="X47" s="72">
        <f t="shared" si="3"/>
        <v>97.802103085674887</v>
      </c>
      <c r="Y47" s="72">
        <f t="shared" si="3"/>
        <v>97.810722289260482</v>
      </c>
      <c r="Z47" s="72">
        <f t="shared" si="3"/>
        <v>102.08584726771247</v>
      </c>
      <c r="AA47" s="72">
        <f t="shared" si="3"/>
        <v>109.01568695052576</v>
      </c>
      <c r="AB47" s="72">
        <f t="shared" si="6"/>
        <v>109.07602137562489</v>
      </c>
      <c r="AC47" s="72">
        <f t="shared" si="6"/>
        <v>116.29029477676262</v>
      </c>
      <c r="AD47" s="72">
        <f t="shared" si="6"/>
        <v>122.78917428029649</v>
      </c>
      <c r="AE47" s="72">
        <f t="shared" si="15"/>
        <v>119.41088691604898</v>
      </c>
      <c r="AF47" s="72">
        <f t="shared" si="16"/>
        <v>133.64929063954492</v>
      </c>
      <c r="AG47" s="73">
        <f t="shared" si="16"/>
        <v>142.89443888984658</v>
      </c>
      <c r="AH47" s="237"/>
      <c r="AI47" s="238"/>
      <c r="AJ47" s="238"/>
      <c r="AK47" s="238"/>
      <c r="AL47" s="238"/>
      <c r="AM47" s="238"/>
      <c r="AN47" s="238"/>
      <c r="AO47" s="238"/>
      <c r="AP47" s="238"/>
      <c r="AQ47" s="238"/>
      <c r="AR47" s="238"/>
      <c r="AS47" s="238"/>
      <c r="AT47" s="238"/>
      <c r="AU47" s="238"/>
      <c r="AV47" s="239"/>
    </row>
    <row r="48" spans="2:48" ht="16.5" customHeight="1">
      <c r="B48" s="737" t="s">
        <v>123</v>
      </c>
      <c r="C48" s="7" t="s">
        <v>194</v>
      </c>
      <c r="D48" s="224">
        <v>13.1</v>
      </c>
      <c r="E48" s="224">
        <v>18.7</v>
      </c>
      <c r="F48" s="224">
        <v>15.7</v>
      </c>
      <c r="G48" s="224">
        <v>15.6</v>
      </c>
      <c r="H48" s="224">
        <v>20.100000000000001</v>
      </c>
      <c r="I48" s="224">
        <v>21.8</v>
      </c>
      <c r="J48" s="224">
        <v>17.399999999999999</v>
      </c>
      <c r="K48" s="224">
        <v>25.2</v>
      </c>
      <c r="L48" s="224">
        <v>31.1</v>
      </c>
      <c r="M48" s="224">
        <v>30.6</v>
      </c>
      <c r="N48" s="224">
        <v>38.1</v>
      </c>
      <c r="O48" s="224">
        <v>43.2</v>
      </c>
      <c r="P48" s="225">
        <v>40.314770000000003</v>
      </c>
      <c r="Q48" s="225">
        <v>45.908085</v>
      </c>
      <c r="R48" s="225">
        <v>50.337524000000002</v>
      </c>
      <c r="S48" s="556">
        <f>100</f>
        <v>100</v>
      </c>
      <c r="T48" s="72">
        <f t="shared" si="3"/>
        <v>142.74809160305344</v>
      </c>
      <c r="U48" s="72">
        <f t="shared" si="3"/>
        <v>119.84732824427481</v>
      </c>
      <c r="V48" s="72">
        <f t="shared" si="3"/>
        <v>119.08396946564886</v>
      </c>
      <c r="W48" s="72">
        <f t="shared" si="3"/>
        <v>153.43511450381681</v>
      </c>
      <c r="X48" s="72">
        <f t="shared" si="3"/>
        <v>166.41221374045801</v>
      </c>
      <c r="Y48" s="72">
        <f t="shared" si="3"/>
        <v>132.82442748091603</v>
      </c>
      <c r="Z48" s="72">
        <f t="shared" si="3"/>
        <v>192.36641221374046</v>
      </c>
      <c r="AA48" s="72">
        <f t="shared" si="3"/>
        <v>237.40458015267177</v>
      </c>
      <c r="AB48" s="72">
        <f t="shared" si="6"/>
        <v>233.58778625954199</v>
      </c>
      <c r="AC48" s="72">
        <f t="shared" si="6"/>
        <v>290.83969465648858</v>
      </c>
      <c r="AD48" s="72">
        <f t="shared" si="6"/>
        <v>329.7709923664122</v>
      </c>
      <c r="AE48" s="72">
        <f t="shared" si="15"/>
        <v>307.74633587786263</v>
      </c>
      <c r="AF48" s="72">
        <f t="shared" si="16"/>
        <v>350.44339694656492</v>
      </c>
      <c r="AG48" s="73">
        <f t="shared" si="16"/>
        <v>384.25590839694661</v>
      </c>
      <c r="AH48" s="557">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5"/>
      <c r="C49" s="1" t="s">
        <v>195</v>
      </c>
      <c r="D49" s="224">
        <v>24.6</v>
      </c>
      <c r="E49" s="224">
        <v>26.5</v>
      </c>
      <c r="F49" s="224">
        <v>27</v>
      </c>
      <c r="G49" s="224">
        <v>26.3</v>
      </c>
      <c r="H49" s="224">
        <v>29.6</v>
      </c>
      <c r="I49" s="224">
        <v>35.4</v>
      </c>
      <c r="J49" s="224">
        <v>35.4</v>
      </c>
      <c r="K49" s="224">
        <v>43.1</v>
      </c>
      <c r="L49" s="224">
        <v>49.6</v>
      </c>
      <c r="M49" s="224">
        <v>60</v>
      </c>
      <c r="N49" s="224">
        <v>62.6</v>
      </c>
      <c r="O49" s="224">
        <v>60.8</v>
      </c>
      <c r="P49" s="225">
        <v>58.147781000000002</v>
      </c>
      <c r="Q49" s="225">
        <v>65.051993999999993</v>
      </c>
      <c r="R49" s="225">
        <v>69.816978000000006</v>
      </c>
      <c r="S49" s="556">
        <f>100</f>
        <v>100</v>
      </c>
      <c r="T49" s="72">
        <f t="shared" si="3"/>
        <v>107.72357723577235</v>
      </c>
      <c r="U49" s="72">
        <f t="shared" si="3"/>
        <v>109.7560975609756</v>
      </c>
      <c r="V49" s="72">
        <f t="shared" si="3"/>
        <v>106.91056910569105</v>
      </c>
      <c r="W49" s="72">
        <f t="shared" si="3"/>
        <v>120.32520325203251</v>
      </c>
      <c r="X49" s="72">
        <f t="shared" si="3"/>
        <v>143.90243902439025</v>
      </c>
      <c r="Y49" s="72">
        <f t="shared" si="3"/>
        <v>143.90243902439025</v>
      </c>
      <c r="Z49" s="72">
        <f t="shared" si="3"/>
        <v>175.20325203252031</v>
      </c>
      <c r="AA49" s="72">
        <f t="shared" si="3"/>
        <v>201.6260162601626</v>
      </c>
      <c r="AB49" s="72">
        <f t="shared" si="6"/>
        <v>243.90243902439022</v>
      </c>
      <c r="AC49" s="72">
        <f t="shared" si="6"/>
        <v>254.47154471544715</v>
      </c>
      <c r="AD49" s="72">
        <f t="shared" si="6"/>
        <v>247.15447154471542</v>
      </c>
      <c r="AE49" s="72">
        <f t="shared" ref="AE49:AE52" si="17">P49*100/$D49</f>
        <v>236.37309349593497</v>
      </c>
      <c r="AF49" s="72">
        <f t="shared" ref="AF49:AG52" si="18">Q49*100/$D49</f>
        <v>264.43899999999996</v>
      </c>
      <c r="AG49" s="73">
        <f t="shared" si="18"/>
        <v>283.80885365853658</v>
      </c>
      <c r="AH49" s="557">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5"/>
      <c r="C50" s="1" t="s">
        <v>196</v>
      </c>
      <c r="D50" s="224">
        <v>181.4</v>
      </c>
      <c r="E50" s="224">
        <v>169.2</v>
      </c>
      <c r="F50" s="224">
        <v>174.2</v>
      </c>
      <c r="G50" s="224">
        <v>171.5</v>
      </c>
      <c r="H50" s="224">
        <v>265.3</v>
      </c>
      <c r="I50" s="224">
        <v>185</v>
      </c>
      <c r="J50" s="224">
        <v>176.3</v>
      </c>
      <c r="K50" s="224">
        <v>204</v>
      </c>
      <c r="L50" s="224">
        <v>203.3</v>
      </c>
      <c r="M50" s="224">
        <v>213.3</v>
      </c>
      <c r="N50" s="224">
        <v>211.8</v>
      </c>
      <c r="O50" s="224">
        <v>228.9</v>
      </c>
      <c r="P50" s="225">
        <v>225.42455000000001</v>
      </c>
      <c r="Q50" s="225">
        <v>251.72765000000001</v>
      </c>
      <c r="R50" s="225">
        <v>267.74945000000002</v>
      </c>
      <c r="S50" s="556">
        <f>100</f>
        <v>100</v>
      </c>
      <c r="T50" s="72">
        <f t="shared" si="3"/>
        <v>93.274531422271224</v>
      </c>
      <c r="U50" s="72">
        <f t="shared" si="3"/>
        <v>96.03087100330761</v>
      </c>
      <c r="V50" s="72">
        <f t="shared" si="3"/>
        <v>94.542447629547951</v>
      </c>
      <c r="W50" s="72">
        <f t="shared" si="3"/>
        <v>146.25137816979051</v>
      </c>
      <c r="X50" s="72">
        <f t="shared" si="3"/>
        <v>101.98456449834619</v>
      </c>
      <c r="Y50" s="72">
        <f t="shared" si="3"/>
        <v>97.188533627342892</v>
      </c>
      <c r="Z50" s="72">
        <f t="shared" si="3"/>
        <v>112.45865490628445</v>
      </c>
      <c r="AA50" s="72">
        <f t="shared" si="3"/>
        <v>112.07276736493935</v>
      </c>
      <c r="AB50" s="72">
        <f t="shared" si="6"/>
        <v>117.58544652701212</v>
      </c>
      <c r="AC50" s="72">
        <f t="shared" si="6"/>
        <v>116.7585446527012</v>
      </c>
      <c r="AD50" s="72">
        <f t="shared" si="6"/>
        <v>126.18522601984564</v>
      </c>
      <c r="AE50" s="72">
        <f t="shared" si="17"/>
        <v>124.26932194046307</v>
      </c>
      <c r="AF50" s="72">
        <f t="shared" si="18"/>
        <v>138.76937706725468</v>
      </c>
      <c r="AG50" s="73">
        <f t="shared" si="18"/>
        <v>147.60168136714444</v>
      </c>
      <c r="AH50" s="557">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5"/>
      <c r="C51" s="1" t="s">
        <v>197</v>
      </c>
      <c r="D51" s="224">
        <v>617.4</v>
      </c>
      <c r="E51" s="224">
        <v>573.4</v>
      </c>
      <c r="F51" s="224">
        <v>558.79999999999995</v>
      </c>
      <c r="G51" s="224">
        <v>551.1</v>
      </c>
      <c r="H51" s="224">
        <v>515.29999999999995</v>
      </c>
      <c r="I51" s="224">
        <v>492.8</v>
      </c>
      <c r="J51" s="224">
        <v>472.7</v>
      </c>
      <c r="K51" s="224">
        <v>456.5</v>
      </c>
      <c r="L51" s="224">
        <v>526.1</v>
      </c>
      <c r="M51" s="224">
        <v>557.1</v>
      </c>
      <c r="N51" s="224">
        <v>644.6</v>
      </c>
      <c r="O51" s="224">
        <v>702</v>
      </c>
      <c r="P51" s="225">
        <v>645.87982</v>
      </c>
      <c r="Q51" s="225">
        <v>757.65490999999997</v>
      </c>
      <c r="R51" s="225">
        <v>821.51562999999999</v>
      </c>
      <c r="S51" s="556">
        <f>100</f>
        <v>100</v>
      </c>
      <c r="T51" s="72">
        <f t="shared" si="3"/>
        <v>92.873339812115319</v>
      </c>
      <c r="U51" s="72">
        <f t="shared" si="3"/>
        <v>90.508584386135396</v>
      </c>
      <c r="V51" s="72">
        <f t="shared" si="3"/>
        <v>89.261418853255591</v>
      </c>
      <c r="W51" s="72">
        <f t="shared" si="3"/>
        <v>83.462908973113045</v>
      </c>
      <c r="X51" s="72">
        <f t="shared" si="3"/>
        <v>79.818594104308389</v>
      </c>
      <c r="Y51" s="72">
        <f t="shared" si="3"/>
        <v>76.563006154842896</v>
      </c>
      <c r="Z51" s="72">
        <f t="shared" si="3"/>
        <v>73.939099449303541</v>
      </c>
      <c r="AA51" s="72">
        <f t="shared" si="3"/>
        <v>85.2121801101393</v>
      </c>
      <c r="AB51" s="72">
        <f t="shared" si="6"/>
        <v>90.233236151603506</v>
      </c>
      <c r="AC51" s="72">
        <f t="shared" si="6"/>
        <v>104.40557175251053</v>
      </c>
      <c r="AD51" s="72">
        <f t="shared" si="6"/>
        <v>113.70262390670554</v>
      </c>
      <c r="AE51" s="72">
        <f t="shared" si="17"/>
        <v>104.61286362163914</v>
      </c>
      <c r="AF51" s="72">
        <f t="shared" si="18"/>
        <v>122.71702461937156</v>
      </c>
      <c r="AG51" s="73">
        <f t="shared" si="18"/>
        <v>133.06051668286361</v>
      </c>
      <c r="AH51" s="557">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5"/>
      <c r="C52" s="1" t="s">
        <v>198</v>
      </c>
      <c r="D52" s="224">
        <v>836.5</v>
      </c>
      <c r="E52" s="224">
        <v>787.8</v>
      </c>
      <c r="F52" s="224">
        <v>775.69999999999993</v>
      </c>
      <c r="G52" s="224">
        <v>764.5</v>
      </c>
      <c r="H52" s="224">
        <v>830.3</v>
      </c>
      <c r="I52" s="224">
        <v>735</v>
      </c>
      <c r="J52" s="224">
        <v>701.8</v>
      </c>
      <c r="K52" s="224">
        <v>728.8</v>
      </c>
      <c r="L52" s="224">
        <v>810.1</v>
      </c>
      <c r="M52" s="224">
        <v>861</v>
      </c>
      <c r="N52" s="224">
        <v>957.1</v>
      </c>
      <c r="O52" s="224">
        <v>1034.9000000000001</v>
      </c>
      <c r="P52" s="225">
        <v>969.76692100000002</v>
      </c>
      <c r="Q52" s="225">
        <v>1120.342639</v>
      </c>
      <c r="R52" s="225">
        <v>1209.419582</v>
      </c>
      <c r="S52" s="556">
        <f>100</f>
        <v>100</v>
      </c>
      <c r="T52" s="72">
        <f t="shared" si="3"/>
        <v>94.178123132098023</v>
      </c>
      <c r="U52" s="72">
        <f t="shared" si="3"/>
        <v>92.731619844590554</v>
      </c>
      <c r="V52" s="72">
        <f t="shared" si="3"/>
        <v>91.392707710699341</v>
      </c>
      <c r="W52" s="72">
        <f t="shared" si="3"/>
        <v>99.258816497310221</v>
      </c>
      <c r="X52" s="72">
        <f t="shared" si="3"/>
        <v>87.86610878661088</v>
      </c>
      <c r="Y52" s="72">
        <f t="shared" si="3"/>
        <v>83.89719067543335</v>
      </c>
      <c r="Z52" s="72">
        <f t="shared" si="3"/>
        <v>87.124925283921101</v>
      </c>
      <c r="AA52" s="72">
        <f t="shared" si="3"/>
        <v>96.843992827256429</v>
      </c>
      <c r="AB52" s="72">
        <f t="shared" si="6"/>
        <v>102.92887029288703</v>
      </c>
      <c r="AC52" s="72">
        <f t="shared" si="6"/>
        <v>114.4172145845786</v>
      </c>
      <c r="AD52" s="72">
        <f t="shared" si="6"/>
        <v>123.71787208607294</v>
      </c>
      <c r="AE52" s="72">
        <f t="shared" si="17"/>
        <v>115.93149085475194</v>
      </c>
      <c r="AF52" s="72">
        <f t="shared" si="18"/>
        <v>133.93217441721458</v>
      </c>
      <c r="AG52" s="73">
        <f t="shared" si="18"/>
        <v>144.58094225941423</v>
      </c>
      <c r="AH52" s="557">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6"/>
      <c r="C53" s="8" t="s">
        <v>199</v>
      </c>
      <c r="D53" s="177">
        <v>219.10000000000002</v>
      </c>
      <c r="E53" s="177">
        <v>214.39999999999998</v>
      </c>
      <c r="F53" s="177">
        <v>216.89999999999998</v>
      </c>
      <c r="G53" s="177">
        <v>213.4</v>
      </c>
      <c r="H53" s="177">
        <v>315</v>
      </c>
      <c r="I53" s="177">
        <v>242.2</v>
      </c>
      <c r="J53" s="177">
        <v>229.10000000000002</v>
      </c>
      <c r="K53" s="177">
        <v>272.3</v>
      </c>
      <c r="L53" s="177">
        <v>284</v>
      </c>
      <c r="M53" s="177">
        <v>303.89999999999998</v>
      </c>
      <c r="N53" s="177">
        <v>312.5</v>
      </c>
      <c r="O53" s="177">
        <v>332.9</v>
      </c>
      <c r="P53" s="177">
        <v>323.88710100000003</v>
      </c>
      <c r="Q53" s="177">
        <v>362.68772899999999</v>
      </c>
      <c r="R53" s="177">
        <v>387.903952</v>
      </c>
      <c r="S53" s="556">
        <f>100</f>
        <v>100</v>
      </c>
      <c r="T53" s="72">
        <f t="shared" si="3"/>
        <v>97.854860794157887</v>
      </c>
      <c r="U53" s="72">
        <f t="shared" si="3"/>
        <v>98.995892286627083</v>
      </c>
      <c r="V53" s="72">
        <f t="shared" si="3"/>
        <v>97.398448197170225</v>
      </c>
      <c r="W53" s="72">
        <f t="shared" si="3"/>
        <v>143.76996805111818</v>
      </c>
      <c r="X53" s="72">
        <f t="shared" si="3"/>
        <v>110.54313099041532</v>
      </c>
      <c r="Y53" s="72">
        <f t="shared" si="3"/>
        <v>104.56412596987677</v>
      </c>
      <c r="Z53" s="72">
        <f t="shared" si="3"/>
        <v>124.2811501597444</v>
      </c>
      <c r="AA53" s="72">
        <f t="shared" si="3"/>
        <v>129.62117754450023</v>
      </c>
      <c r="AB53" s="72">
        <f t="shared" si="6"/>
        <v>138.70378822455496</v>
      </c>
      <c r="AC53" s="72">
        <f t="shared" si="6"/>
        <v>142.628936558649</v>
      </c>
      <c r="AD53" s="72">
        <f t="shared" si="6"/>
        <v>151.93975353719762</v>
      </c>
      <c r="AE53" s="72">
        <f t="shared" ref="AE53:AE56" si="19">P53*100/$D53</f>
        <v>147.82615289821999</v>
      </c>
      <c r="AF53" s="72">
        <f t="shared" ref="AF53:AG56" si="20">Q53*100/$D53</f>
        <v>165.53524828845272</v>
      </c>
      <c r="AG53" s="73">
        <f t="shared" si="20"/>
        <v>177.04425011410314</v>
      </c>
      <c r="AH53" s="237"/>
      <c r="AI53" s="238"/>
      <c r="AJ53" s="238"/>
      <c r="AK53" s="238"/>
      <c r="AL53" s="238"/>
      <c r="AM53" s="238"/>
      <c r="AN53" s="238"/>
      <c r="AO53" s="238"/>
      <c r="AP53" s="238"/>
      <c r="AQ53" s="238"/>
      <c r="AR53" s="238"/>
      <c r="AS53" s="238"/>
      <c r="AT53" s="238"/>
      <c r="AU53" s="238"/>
      <c r="AV53" s="239"/>
    </row>
    <row r="54" spans="2:48" ht="16.5" customHeight="1">
      <c r="B54" s="735" t="s">
        <v>124</v>
      </c>
      <c r="C54" s="1" t="s">
        <v>194</v>
      </c>
      <c r="D54" s="225">
        <v>13.407278</v>
      </c>
      <c r="E54" s="225">
        <v>0</v>
      </c>
      <c r="F54" s="225">
        <v>0</v>
      </c>
      <c r="G54" s="225">
        <v>0</v>
      </c>
      <c r="H54" s="225">
        <v>0</v>
      </c>
      <c r="I54" s="225">
        <v>0</v>
      </c>
      <c r="J54" s="225">
        <v>1.7034689000000001</v>
      </c>
      <c r="K54" s="225">
        <v>1.6010496000000001</v>
      </c>
      <c r="L54" s="225">
        <v>1.5013521000000001</v>
      </c>
      <c r="M54" s="225">
        <v>1.6312781999999999</v>
      </c>
      <c r="N54" s="225">
        <v>0.17013919999999999</v>
      </c>
      <c r="O54" s="225">
        <v>0.33883232000000002</v>
      </c>
      <c r="P54" s="225">
        <v>0.1701781</v>
      </c>
      <c r="Q54" s="225">
        <v>0.19378880000000001</v>
      </c>
      <c r="R54" s="225">
        <v>0.20958263999999999</v>
      </c>
      <c r="S54" s="556">
        <f>100</f>
        <v>100</v>
      </c>
      <c r="T54" s="72">
        <f t="shared" si="3"/>
        <v>0</v>
      </c>
      <c r="U54" s="72">
        <f t="shared" si="3"/>
        <v>0</v>
      </c>
      <c r="V54" s="72">
        <f t="shared" si="3"/>
        <v>0</v>
      </c>
      <c r="W54" s="72">
        <f t="shared" si="3"/>
        <v>0</v>
      </c>
      <c r="X54" s="72">
        <f t="shared" si="3"/>
        <v>0</v>
      </c>
      <c r="Y54" s="72">
        <f t="shared" si="3"/>
        <v>12.705553655260971</v>
      </c>
      <c r="Z54" s="72">
        <f t="shared" si="3"/>
        <v>11.941645425715794</v>
      </c>
      <c r="AA54" s="72">
        <f t="shared" si="3"/>
        <v>11.19803811034574</v>
      </c>
      <c r="AB54" s="72">
        <f t="shared" si="6"/>
        <v>12.167109535582091</v>
      </c>
      <c r="AC54" s="72">
        <f t="shared" si="6"/>
        <v>1.2690062815136673</v>
      </c>
      <c r="AD54" s="72">
        <f t="shared" si="6"/>
        <v>2.5272267793656549</v>
      </c>
      <c r="AE54" s="72">
        <f t="shared" si="19"/>
        <v>1.2692964224356353</v>
      </c>
      <c r="AF54" s="72">
        <f t="shared" si="20"/>
        <v>1.4454000282533115</v>
      </c>
      <c r="AG54" s="73">
        <f t="shared" si="20"/>
        <v>1.563200524371912</v>
      </c>
      <c r="AH54" s="557">
        <v>4</v>
      </c>
      <c r="AI54" s="234">
        <v>4</v>
      </c>
      <c r="AJ54" s="234">
        <v>4</v>
      </c>
      <c r="AK54" s="234">
        <v>4</v>
      </c>
      <c r="AL54" s="234">
        <v>4</v>
      </c>
      <c r="AM54" s="234">
        <v>4</v>
      </c>
      <c r="AN54" s="234">
        <v>4</v>
      </c>
      <c r="AO54" s="234">
        <v>4</v>
      </c>
      <c r="AP54" s="234">
        <v>4</v>
      </c>
      <c r="AQ54" s="234">
        <v>4</v>
      </c>
      <c r="AR54" s="234">
        <v>4</v>
      </c>
      <c r="AS54" s="234">
        <v>4</v>
      </c>
      <c r="AT54" s="234">
        <v>4</v>
      </c>
      <c r="AU54" s="234">
        <v>6</v>
      </c>
      <c r="AV54" s="236">
        <v>7</v>
      </c>
    </row>
    <row r="55" spans="2:48" ht="14.45">
      <c r="B55" s="735"/>
      <c r="C55" s="1" t="s">
        <v>195</v>
      </c>
      <c r="D55" s="225">
        <v>0.37373880999999998</v>
      </c>
      <c r="E55" s="225">
        <v>0</v>
      </c>
      <c r="F55" s="225">
        <v>0.30895768000000001</v>
      </c>
      <c r="G55" s="225">
        <v>0.39637621000000001</v>
      </c>
      <c r="H55" s="225">
        <v>0.39278790000000002</v>
      </c>
      <c r="I55" s="225">
        <v>0.30694137999999999</v>
      </c>
      <c r="J55" s="225">
        <v>0.23437992999999999</v>
      </c>
      <c r="K55" s="225">
        <v>0.21511417999999999</v>
      </c>
      <c r="L55" s="225">
        <v>0.20328871000000001</v>
      </c>
      <c r="M55" s="225">
        <v>0.23104479</v>
      </c>
      <c r="N55" s="225">
        <v>0.19586533</v>
      </c>
      <c r="O55" s="225">
        <v>0.20330744000000001</v>
      </c>
      <c r="P55" s="225">
        <v>0.2050187</v>
      </c>
      <c r="Q55" s="225">
        <v>0.2293617</v>
      </c>
      <c r="R55" s="225">
        <v>0.24805575999999999</v>
      </c>
      <c r="S55" s="556">
        <f>100</f>
        <v>100</v>
      </c>
      <c r="T55" s="72">
        <f t="shared" si="3"/>
        <v>0</v>
      </c>
      <c r="U55" s="72">
        <f t="shared" si="3"/>
        <v>82.666737232881971</v>
      </c>
      <c r="V55" s="72">
        <f t="shared" si="3"/>
        <v>106.05701077712536</v>
      </c>
      <c r="W55" s="72">
        <f t="shared" si="3"/>
        <v>105.09689908843023</v>
      </c>
      <c r="X55" s="72">
        <f t="shared" si="3"/>
        <v>82.127242819657937</v>
      </c>
      <c r="Y55" s="72">
        <f t="shared" si="3"/>
        <v>62.712226755364263</v>
      </c>
      <c r="Z55" s="72">
        <f t="shared" si="3"/>
        <v>57.557356700525695</v>
      </c>
      <c r="AA55" s="72">
        <f t="shared" si="3"/>
        <v>54.393256616833561</v>
      </c>
      <c r="AB55" s="72">
        <f t="shared" si="6"/>
        <v>61.819854887427944</v>
      </c>
      <c r="AC55" s="72">
        <f t="shared" si="6"/>
        <v>52.407008520201586</v>
      </c>
      <c r="AD55" s="72">
        <f t="shared" si="6"/>
        <v>54.398268138114958</v>
      </c>
      <c r="AE55" s="72">
        <f t="shared" si="19"/>
        <v>54.856144054185869</v>
      </c>
      <c r="AF55" s="72">
        <f t="shared" si="20"/>
        <v>61.369516320769584</v>
      </c>
      <c r="AG55" s="73">
        <f t="shared" si="20"/>
        <v>66.371421260746246</v>
      </c>
      <c r="AH55" s="557">
        <v>4</v>
      </c>
      <c r="AI55" s="234">
        <v>4</v>
      </c>
      <c r="AJ55" s="234">
        <v>4</v>
      </c>
      <c r="AK55" s="234">
        <v>4</v>
      </c>
      <c r="AL55" s="234">
        <v>4</v>
      </c>
      <c r="AM55" s="234">
        <v>4</v>
      </c>
      <c r="AN55" s="234">
        <v>4</v>
      </c>
      <c r="AO55" s="234">
        <v>4</v>
      </c>
      <c r="AP55" s="234">
        <v>4</v>
      </c>
      <c r="AQ55" s="234">
        <v>4</v>
      </c>
      <c r="AR55" s="234">
        <v>4</v>
      </c>
      <c r="AS55" s="234">
        <v>4</v>
      </c>
      <c r="AT55" s="234">
        <v>4</v>
      </c>
      <c r="AU55" s="234">
        <v>6</v>
      </c>
      <c r="AV55" s="236">
        <v>7</v>
      </c>
    </row>
    <row r="56" spans="2:48" ht="14.45">
      <c r="B56" s="735"/>
      <c r="C56" s="1" t="s">
        <v>196</v>
      </c>
      <c r="D56" s="224">
        <v>0</v>
      </c>
      <c r="E56" s="224">
        <v>0</v>
      </c>
      <c r="F56" s="224">
        <v>0</v>
      </c>
      <c r="G56" s="224">
        <v>0</v>
      </c>
      <c r="H56" s="224">
        <v>0</v>
      </c>
      <c r="I56" s="224">
        <v>0</v>
      </c>
      <c r="J56" s="224">
        <v>0</v>
      </c>
      <c r="K56" s="224">
        <v>0</v>
      </c>
      <c r="L56" s="224">
        <v>0</v>
      </c>
      <c r="M56" s="224">
        <v>0</v>
      </c>
      <c r="N56" s="224">
        <v>0</v>
      </c>
      <c r="O56" s="224">
        <v>0</v>
      </c>
      <c r="P56" s="225">
        <v>0</v>
      </c>
      <c r="Q56" s="225">
        <v>0</v>
      </c>
      <c r="R56" s="225">
        <v>0</v>
      </c>
      <c r="S56" s="556">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557">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5"/>
      <c r="C57" s="1" t="s">
        <v>197</v>
      </c>
      <c r="D57" s="225">
        <v>126.42737</v>
      </c>
      <c r="E57" s="225">
        <v>155.21346</v>
      </c>
      <c r="F57" s="225">
        <v>125.70788</v>
      </c>
      <c r="G57" s="225">
        <v>162.19648000000001</v>
      </c>
      <c r="H57" s="225">
        <v>161.91727</v>
      </c>
      <c r="I57" s="225">
        <v>249.77499</v>
      </c>
      <c r="J57" s="225">
        <v>202.36622</v>
      </c>
      <c r="K57" s="225">
        <v>185.64489</v>
      </c>
      <c r="L57" s="225">
        <v>179.61641</v>
      </c>
      <c r="M57" s="225">
        <v>193.76032000000001</v>
      </c>
      <c r="N57" s="225">
        <v>191.01392000000001</v>
      </c>
      <c r="O57" s="225">
        <v>202.85617999999999</v>
      </c>
      <c r="P57" s="225">
        <v>182.87993</v>
      </c>
      <c r="Q57" s="225">
        <v>214.52887000000001</v>
      </c>
      <c r="R57" s="225">
        <v>232.64383000000001</v>
      </c>
      <c r="S57" s="556">
        <f>100</f>
        <v>100</v>
      </c>
      <c r="T57" s="72">
        <f t="shared" si="3"/>
        <v>122.76887512569469</v>
      </c>
      <c r="U57" s="72">
        <f t="shared" si="3"/>
        <v>99.430906456410511</v>
      </c>
      <c r="V57" s="72">
        <f t="shared" si="3"/>
        <v>128.29222026844346</v>
      </c>
      <c r="W57" s="72">
        <f t="shared" si="3"/>
        <v>128.07137410198442</v>
      </c>
      <c r="X57" s="72">
        <f t="shared" si="3"/>
        <v>197.56401639929709</v>
      </c>
      <c r="Y57" s="72">
        <f t="shared" si="3"/>
        <v>160.06519790769988</v>
      </c>
      <c r="Z57" s="72">
        <f t="shared" si="3"/>
        <v>146.83916148852896</v>
      </c>
      <c r="AA57" s="72">
        <f t="shared" si="3"/>
        <v>142.07082691034387</v>
      </c>
      <c r="AB57" s="72">
        <f t="shared" si="6"/>
        <v>153.258206668382</v>
      </c>
      <c r="AC57" s="72">
        <f t="shared" si="6"/>
        <v>151.08589223994773</v>
      </c>
      <c r="AD57" s="72">
        <f t="shared" si="6"/>
        <v>160.45274057350082</v>
      </c>
      <c r="AE57" s="72">
        <f t="shared" ref="AE57:AE60" si="21">P57*100/$D57</f>
        <v>144.65216669460102</v>
      </c>
      <c r="AF57" s="72">
        <f t="shared" ref="AF57:AG60" si="22">Q57*100/$D57</f>
        <v>169.68546446865108</v>
      </c>
      <c r="AG57" s="73">
        <f t="shared" si="22"/>
        <v>184.01381757763372</v>
      </c>
      <c r="AH57" s="557">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35"/>
      <c r="C58" s="1" t="s">
        <v>198</v>
      </c>
      <c r="D58" s="225">
        <v>140.20838681000001</v>
      </c>
      <c r="E58" s="225">
        <v>155.21346</v>
      </c>
      <c r="F58" s="225">
        <v>126.01683768000001</v>
      </c>
      <c r="G58" s="225">
        <v>162.59285621000001</v>
      </c>
      <c r="H58" s="225">
        <v>162.3100579</v>
      </c>
      <c r="I58" s="225">
        <v>250.08193138000001</v>
      </c>
      <c r="J58" s="225">
        <v>204.30406883000001</v>
      </c>
      <c r="K58" s="225">
        <v>187.46105378000001</v>
      </c>
      <c r="L58" s="225">
        <v>181.32105081</v>
      </c>
      <c r="M58" s="225">
        <v>195.62264299</v>
      </c>
      <c r="N58" s="225">
        <v>191.37992453000001</v>
      </c>
      <c r="O58" s="225">
        <v>203.39831975999999</v>
      </c>
      <c r="P58" s="225">
        <v>183.2551268</v>
      </c>
      <c r="Q58" s="225">
        <v>214.9520205</v>
      </c>
      <c r="R58" s="225">
        <v>233.10146840000002</v>
      </c>
      <c r="S58" s="556">
        <f>100</f>
        <v>100</v>
      </c>
      <c r="T58" s="72">
        <f t="shared" ref="T58:AA89" si="23">E58*100/$D58</f>
        <v>110.70197976839556</v>
      </c>
      <c r="U58" s="72">
        <f t="shared" si="23"/>
        <v>89.878245194254077</v>
      </c>
      <c r="V58" s="72">
        <f t="shared" si="23"/>
        <v>115.96514296276283</v>
      </c>
      <c r="W58" s="72">
        <f t="shared" si="23"/>
        <v>115.76344439363</v>
      </c>
      <c r="X58" s="72">
        <f t="shared" si="23"/>
        <v>178.36445955183299</v>
      </c>
      <c r="Y58" s="72">
        <f t="shared" si="23"/>
        <v>145.71458489630703</v>
      </c>
      <c r="Z58" s="72">
        <f t="shared" si="23"/>
        <v>133.70174070544959</v>
      </c>
      <c r="AA58" s="72">
        <f t="shared" si="23"/>
        <v>129.32254263485169</v>
      </c>
      <c r="AB58" s="72">
        <f t="shared" si="6"/>
        <v>139.52278279550657</v>
      </c>
      <c r="AC58" s="72">
        <f t="shared" si="6"/>
        <v>136.49677375529888</v>
      </c>
      <c r="AD58" s="72">
        <f t="shared" si="6"/>
        <v>145.06858283422821</v>
      </c>
      <c r="AE58" s="72">
        <f t="shared" si="21"/>
        <v>130.70197223532264</v>
      </c>
      <c r="AF58" s="72">
        <f t="shared" si="22"/>
        <v>153.30896060539303</v>
      </c>
      <c r="AG58" s="73">
        <f t="shared" si="22"/>
        <v>166.25358418528972</v>
      </c>
      <c r="AH58" s="557">
        <v>4</v>
      </c>
      <c r="AI58" s="234">
        <v>4</v>
      </c>
      <c r="AJ58" s="234">
        <v>4</v>
      </c>
      <c r="AK58" s="234">
        <v>4</v>
      </c>
      <c r="AL58" s="234">
        <v>4</v>
      </c>
      <c r="AM58" s="234">
        <v>4</v>
      </c>
      <c r="AN58" s="234">
        <v>4</v>
      </c>
      <c r="AO58" s="234">
        <v>4</v>
      </c>
      <c r="AP58" s="234">
        <v>4</v>
      </c>
      <c r="AQ58" s="234">
        <v>4</v>
      </c>
      <c r="AR58" s="234">
        <v>4</v>
      </c>
      <c r="AS58" s="234">
        <v>4</v>
      </c>
      <c r="AT58" s="234">
        <v>4</v>
      </c>
      <c r="AU58" s="234">
        <v>6</v>
      </c>
      <c r="AV58" s="236">
        <v>7</v>
      </c>
    </row>
    <row r="59" spans="2:48" ht="14.45">
      <c r="B59" s="736"/>
      <c r="C59" s="8" t="s">
        <v>199</v>
      </c>
      <c r="D59" s="177">
        <v>13.781016810000001</v>
      </c>
      <c r="E59" s="177">
        <v>0</v>
      </c>
      <c r="F59" s="177">
        <v>0.30895768000000001</v>
      </c>
      <c r="G59" s="177">
        <v>0.39637621000000001</v>
      </c>
      <c r="H59" s="177">
        <v>0.39278790000000002</v>
      </c>
      <c r="I59" s="177">
        <v>0.30694137999999999</v>
      </c>
      <c r="J59" s="177">
        <v>1.9378488300000001</v>
      </c>
      <c r="K59" s="177">
        <v>1.8161637800000001</v>
      </c>
      <c r="L59" s="177">
        <v>1.7046408100000001</v>
      </c>
      <c r="M59" s="177">
        <v>1.86232299</v>
      </c>
      <c r="N59" s="177">
        <v>0.36600452999999999</v>
      </c>
      <c r="O59" s="177">
        <v>0.54213975999999997</v>
      </c>
      <c r="P59" s="177">
        <v>0.3751968</v>
      </c>
      <c r="Q59" s="177">
        <v>0.42315049999999998</v>
      </c>
      <c r="R59" s="177">
        <v>0.4576384</v>
      </c>
      <c r="S59" s="556">
        <f>100</f>
        <v>100</v>
      </c>
      <c r="T59" s="72">
        <f t="shared" si="23"/>
        <v>0</v>
      </c>
      <c r="U59" s="72">
        <f t="shared" si="23"/>
        <v>2.2419077217568533</v>
      </c>
      <c r="V59" s="72">
        <f t="shared" si="23"/>
        <v>2.8762479246986712</v>
      </c>
      <c r="W59" s="72">
        <f t="shared" si="23"/>
        <v>2.8502098605306032</v>
      </c>
      <c r="X59" s="72">
        <f t="shared" si="23"/>
        <v>2.2272767258891397</v>
      </c>
      <c r="Y59" s="72">
        <f t="shared" si="23"/>
        <v>14.061726044727175</v>
      </c>
      <c r="Z59" s="72">
        <f t="shared" si="23"/>
        <v>13.178735684308332</v>
      </c>
      <c r="AA59" s="72">
        <f t="shared" si="23"/>
        <v>12.36948502060495</v>
      </c>
      <c r="AB59" s="72">
        <f t="shared" si="6"/>
        <v>13.5136834652769</v>
      </c>
      <c r="AC59" s="72">
        <f t="shared" si="6"/>
        <v>2.6558601229947993</v>
      </c>
      <c r="AD59" s="72">
        <f t="shared" si="6"/>
        <v>3.9339605159367044</v>
      </c>
      <c r="AE59" s="72">
        <f t="shared" si="21"/>
        <v>2.722562530565551</v>
      </c>
      <c r="AF59" s="72">
        <f t="shared" si="22"/>
        <v>3.0705317744982854</v>
      </c>
      <c r="AG59" s="73">
        <f t="shared" si="22"/>
        <v>3.3207883446446504</v>
      </c>
      <c r="AH59" s="237"/>
      <c r="AI59" s="238"/>
      <c r="AJ59" s="238"/>
      <c r="AK59" s="238"/>
      <c r="AL59" s="238"/>
      <c r="AM59" s="238"/>
      <c r="AN59" s="238"/>
      <c r="AO59" s="238"/>
      <c r="AP59" s="238"/>
      <c r="AQ59" s="238"/>
      <c r="AR59" s="238"/>
      <c r="AS59" s="238"/>
      <c r="AT59" s="238"/>
      <c r="AU59" s="238"/>
      <c r="AV59" s="239"/>
    </row>
    <row r="60" spans="2:48" ht="16.5" customHeight="1">
      <c r="B60" s="737" t="s">
        <v>125</v>
      </c>
      <c r="C60" s="7" t="s">
        <v>194</v>
      </c>
      <c r="D60" s="224">
        <v>33.4</v>
      </c>
      <c r="E60" s="224">
        <v>37.9</v>
      </c>
      <c r="F60" s="224">
        <v>26.5</v>
      </c>
      <c r="G60" s="224">
        <v>29.1</v>
      </c>
      <c r="H60" s="224">
        <v>25.4</v>
      </c>
      <c r="I60" s="224">
        <v>26.1</v>
      </c>
      <c r="J60" s="224">
        <v>24.1</v>
      </c>
      <c r="K60" s="224">
        <v>23.2</v>
      </c>
      <c r="L60" s="224">
        <v>28.3</v>
      </c>
      <c r="M60" s="224">
        <v>28.9</v>
      </c>
      <c r="N60" s="224">
        <v>32.200000000000003</v>
      </c>
      <c r="O60" s="224">
        <v>32.6</v>
      </c>
      <c r="P60" s="225">
        <v>30.422720000000002</v>
      </c>
      <c r="Q60" s="225">
        <v>34.643604000000003</v>
      </c>
      <c r="R60" s="225">
        <v>37.973381000000003</v>
      </c>
      <c r="S60" s="556">
        <f>100</f>
        <v>100</v>
      </c>
      <c r="T60" s="72">
        <f t="shared" si="23"/>
        <v>113.47305389221557</v>
      </c>
      <c r="U60" s="72">
        <f t="shared" si="23"/>
        <v>79.341317365269461</v>
      </c>
      <c r="V60" s="72">
        <f t="shared" si="23"/>
        <v>87.125748502994014</v>
      </c>
      <c r="W60" s="72">
        <f t="shared" si="23"/>
        <v>76.047904191616766</v>
      </c>
      <c r="X60" s="72">
        <f t="shared" si="23"/>
        <v>78.143712574850298</v>
      </c>
      <c r="Y60" s="72">
        <f t="shared" si="23"/>
        <v>72.155688622754496</v>
      </c>
      <c r="Z60" s="72">
        <f t="shared" si="23"/>
        <v>69.461077844311376</v>
      </c>
      <c r="AA60" s="72">
        <f t="shared" si="23"/>
        <v>84.730538922155688</v>
      </c>
      <c r="AB60" s="72">
        <f t="shared" si="6"/>
        <v>86.52694610778444</v>
      </c>
      <c r="AC60" s="72">
        <f t="shared" si="6"/>
        <v>96.407185628742539</v>
      </c>
      <c r="AD60" s="72">
        <f t="shared" si="6"/>
        <v>97.604790419161674</v>
      </c>
      <c r="AE60" s="72">
        <f t="shared" si="21"/>
        <v>91.085988023952112</v>
      </c>
      <c r="AF60" s="72">
        <f t="shared" si="22"/>
        <v>103.7233652694611</v>
      </c>
      <c r="AG60" s="73">
        <f t="shared" si="22"/>
        <v>113.69275748502996</v>
      </c>
      <c r="AH60" s="557">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5"/>
      <c r="C61" s="1" t="s">
        <v>195</v>
      </c>
      <c r="D61" s="224">
        <v>71</v>
      </c>
      <c r="E61" s="224">
        <v>67.7</v>
      </c>
      <c r="F61" s="224">
        <v>56</v>
      </c>
      <c r="G61" s="224">
        <v>69.2</v>
      </c>
      <c r="H61" s="224">
        <v>76</v>
      </c>
      <c r="I61" s="224">
        <v>73.8</v>
      </c>
      <c r="J61" s="224">
        <v>75</v>
      </c>
      <c r="K61" s="224">
        <v>72.900000000000006</v>
      </c>
      <c r="L61" s="224">
        <v>61.6</v>
      </c>
      <c r="M61" s="224">
        <v>67.900000000000006</v>
      </c>
      <c r="N61" s="224">
        <v>76.599999999999994</v>
      </c>
      <c r="O61" s="224">
        <v>79.599999999999994</v>
      </c>
      <c r="P61" s="225">
        <v>76.127692999999994</v>
      </c>
      <c r="Q61" s="225">
        <v>85.166763000000003</v>
      </c>
      <c r="R61" s="225">
        <v>91.417777999999998</v>
      </c>
      <c r="S61" s="556">
        <f>100</f>
        <v>100</v>
      </c>
      <c r="T61" s="72">
        <f t="shared" si="23"/>
        <v>95.352112676056336</v>
      </c>
      <c r="U61" s="72">
        <f t="shared" si="23"/>
        <v>78.873239436619713</v>
      </c>
      <c r="V61" s="72">
        <f t="shared" si="23"/>
        <v>97.464788732394368</v>
      </c>
      <c r="W61" s="72">
        <f t="shared" si="23"/>
        <v>107.04225352112677</v>
      </c>
      <c r="X61" s="72">
        <f t="shared" si="23"/>
        <v>103.94366197183099</v>
      </c>
      <c r="Y61" s="72">
        <f t="shared" si="23"/>
        <v>105.63380281690141</v>
      </c>
      <c r="Z61" s="72">
        <f t="shared" si="23"/>
        <v>102.67605633802818</v>
      </c>
      <c r="AA61" s="72">
        <f t="shared" si="23"/>
        <v>86.760563380281695</v>
      </c>
      <c r="AB61" s="72">
        <f t="shared" si="6"/>
        <v>95.633802816901422</v>
      </c>
      <c r="AC61" s="72">
        <f t="shared" si="6"/>
        <v>107.88732394366195</v>
      </c>
      <c r="AD61" s="72">
        <f t="shared" si="6"/>
        <v>112.11267605633802</v>
      </c>
      <c r="AE61" s="72">
        <f t="shared" ref="AE61:AE64" si="24">P61*100/$D61</f>
        <v>107.2221028169014</v>
      </c>
      <c r="AF61" s="72">
        <f t="shared" ref="AF61:AG64" si="25">Q61*100/$D61</f>
        <v>119.95318732394368</v>
      </c>
      <c r="AG61" s="73">
        <f t="shared" si="25"/>
        <v>128.75743380281691</v>
      </c>
      <c r="AH61" s="557">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5"/>
      <c r="C62" s="1" t="s">
        <v>196</v>
      </c>
      <c r="D62" s="224">
        <v>205.6</v>
      </c>
      <c r="E62" s="224">
        <v>197.6</v>
      </c>
      <c r="F62" s="224">
        <v>213.4</v>
      </c>
      <c r="G62" s="224">
        <v>175.2</v>
      </c>
      <c r="H62" s="224">
        <v>163</v>
      </c>
      <c r="I62" s="224">
        <v>169.1</v>
      </c>
      <c r="J62" s="224">
        <v>167.3</v>
      </c>
      <c r="K62" s="224">
        <v>170.1</v>
      </c>
      <c r="L62" s="224">
        <v>185.6</v>
      </c>
      <c r="M62" s="224">
        <v>173.3</v>
      </c>
      <c r="N62" s="224">
        <v>179</v>
      </c>
      <c r="O62" s="224">
        <v>182</v>
      </c>
      <c r="P62" s="225">
        <v>179.23662999999999</v>
      </c>
      <c r="Q62" s="225">
        <v>200.15040999999999</v>
      </c>
      <c r="R62" s="225">
        <v>212.88451000000001</v>
      </c>
      <c r="S62" s="556">
        <f>100</f>
        <v>100</v>
      </c>
      <c r="T62" s="72">
        <f t="shared" si="23"/>
        <v>96.108949416342412</v>
      </c>
      <c r="U62" s="72">
        <f t="shared" si="23"/>
        <v>103.79377431906615</v>
      </c>
      <c r="V62" s="72">
        <f t="shared" si="23"/>
        <v>85.214007782101163</v>
      </c>
      <c r="W62" s="72">
        <f t="shared" si="23"/>
        <v>79.280155642023345</v>
      </c>
      <c r="X62" s="72">
        <f t="shared" si="23"/>
        <v>82.247081712062254</v>
      </c>
      <c r="Y62" s="72">
        <f t="shared" si="23"/>
        <v>81.371595330739297</v>
      </c>
      <c r="Z62" s="72">
        <f t="shared" si="23"/>
        <v>82.733463035019454</v>
      </c>
      <c r="AA62" s="72">
        <f t="shared" si="23"/>
        <v>90.272373540856037</v>
      </c>
      <c r="AB62" s="72">
        <f t="shared" si="6"/>
        <v>84.289883268482498</v>
      </c>
      <c r="AC62" s="72">
        <f t="shared" si="6"/>
        <v>87.062256809338521</v>
      </c>
      <c r="AD62" s="72">
        <f t="shared" si="6"/>
        <v>88.521400778210122</v>
      </c>
      <c r="AE62" s="72">
        <f t="shared" si="24"/>
        <v>87.177349221789882</v>
      </c>
      <c r="AF62" s="72">
        <f t="shared" si="25"/>
        <v>97.349421206225685</v>
      </c>
      <c r="AG62" s="73">
        <f t="shared" si="25"/>
        <v>103.54304961089495</v>
      </c>
      <c r="AH62" s="557">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5"/>
      <c r="C63" s="1" t="s">
        <v>197</v>
      </c>
      <c r="D63" s="224">
        <v>206.8</v>
      </c>
      <c r="E63" s="224">
        <v>153.4</v>
      </c>
      <c r="F63" s="224">
        <v>181.2</v>
      </c>
      <c r="G63" s="224">
        <v>244.3</v>
      </c>
      <c r="H63" s="224">
        <v>229.9</v>
      </c>
      <c r="I63" s="224">
        <v>237.6</v>
      </c>
      <c r="J63" s="224">
        <v>264.60000000000002</v>
      </c>
      <c r="K63" s="224">
        <v>258</v>
      </c>
      <c r="L63" s="224">
        <v>266.10000000000002</v>
      </c>
      <c r="M63" s="224">
        <v>296.2</v>
      </c>
      <c r="N63" s="224">
        <v>291.89999999999998</v>
      </c>
      <c r="O63" s="224">
        <v>306.39999999999998</v>
      </c>
      <c r="P63" s="225">
        <v>281.90539999999999</v>
      </c>
      <c r="Q63" s="225">
        <v>330.69153</v>
      </c>
      <c r="R63" s="225">
        <v>358.55139000000003</v>
      </c>
      <c r="S63" s="556">
        <f>100</f>
        <v>100</v>
      </c>
      <c r="T63" s="72">
        <f t="shared" si="23"/>
        <v>74.177949709864606</v>
      </c>
      <c r="U63" s="72">
        <f t="shared" si="23"/>
        <v>87.620889748549317</v>
      </c>
      <c r="V63" s="72">
        <f t="shared" si="23"/>
        <v>118.13346228239844</v>
      </c>
      <c r="W63" s="72">
        <f t="shared" si="23"/>
        <v>111.17021276595744</v>
      </c>
      <c r="X63" s="72">
        <f t="shared" si="23"/>
        <v>114.89361702127658</v>
      </c>
      <c r="Y63" s="72">
        <f t="shared" si="23"/>
        <v>127.94970986460349</v>
      </c>
      <c r="Z63" s="72">
        <f t="shared" si="23"/>
        <v>124.75822050290135</v>
      </c>
      <c r="AA63" s="72">
        <f t="shared" si="23"/>
        <v>128.67504835589943</v>
      </c>
      <c r="AB63" s="72">
        <f t="shared" si="6"/>
        <v>143.23017408123789</v>
      </c>
      <c r="AC63" s="72">
        <f t="shared" si="6"/>
        <v>141.15087040618954</v>
      </c>
      <c r="AD63" s="72">
        <f t="shared" si="6"/>
        <v>148.16247582205025</v>
      </c>
      <c r="AE63" s="72">
        <f t="shared" si="24"/>
        <v>136.31789168278527</v>
      </c>
      <c r="AF63" s="72">
        <f t="shared" si="25"/>
        <v>159.90886363636363</v>
      </c>
      <c r="AG63" s="73">
        <f t="shared" si="25"/>
        <v>173.380749516441</v>
      </c>
      <c r="AH63" s="557">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5"/>
      <c r="C64" s="1" t="s">
        <v>198</v>
      </c>
      <c r="D64" s="224">
        <v>516.79999999999995</v>
      </c>
      <c r="E64" s="224">
        <v>456.6</v>
      </c>
      <c r="F64" s="224">
        <v>477.09999999999997</v>
      </c>
      <c r="G64" s="224">
        <v>517.79999999999995</v>
      </c>
      <c r="H64" s="224">
        <v>494.29999999999995</v>
      </c>
      <c r="I64" s="224">
        <v>506.6</v>
      </c>
      <c r="J64" s="224">
        <v>531</v>
      </c>
      <c r="K64" s="224">
        <v>524.20000000000005</v>
      </c>
      <c r="L64" s="224">
        <v>541.6</v>
      </c>
      <c r="M64" s="224">
        <v>566.29999999999995</v>
      </c>
      <c r="N64" s="224">
        <v>579.70000000000005</v>
      </c>
      <c r="O64" s="224">
        <v>600.59999999999991</v>
      </c>
      <c r="P64" s="225">
        <v>567.69244299999991</v>
      </c>
      <c r="Q64" s="225">
        <v>650.65230700000006</v>
      </c>
      <c r="R64" s="225">
        <v>700.82705899999996</v>
      </c>
      <c r="S64" s="556">
        <f>100</f>
        <v>100</v>
      </c>
      <c r="T64" s="72">
        <f t="shared" si="23"/>
        <v>88.351393188854502</v>
      </c>
      <c r="U64" s="72">
        <f t="shared" si="23"/>
        <v>92.318111455108365</v>
      </c>
      <c r="V64" s="72">
        <f t="shared" si="23"/>
        <v>100.19349845201238</v>
      </c>
      <c r="W64" s="72">
        <f t="shared" si="23"/>
        <v>95.646284829721353</v>
      </c>
      <c r="X64" s="72">
        <f t="shared" si="23"/>
        <v>98.026315789473699</v>
      </c>
      <c r="Y64" s="72">
        <f t="shared" si="23"/>
        <v>102.74767801857585</v>
      </c>
      <c r="Z64" s="72">
        <f t="shared" si="23"/>
        <v>101.43188854489166</v>
      </c>
      <c r="AA64" s="72">
        <f t="shared" si="23"/>
        <v>104.79876160990713</v>
      </c>
      <c r="AB64" s="72">
        <f t="shared" si="6"/>
        <v>109.578173374613</v>
      </c>
      <c r="AC64" s="72">
        <f t="shared" si="6"/>
        <v>112.17105263157897</v>
      </c>
      <c r="AD64" s="72">
        <f t="shared" si="6"/>
        <v>116.21517027863777</v>
      </c>
      <c r="AE64" s="72">
        <f t="shared" si="24"/>
        <v>109.84760893962847</v>
      </c>
      <c r="AF64" s="72">
        <f t="shared" si="25"/>
        <v>125.9002142027864</v>
      </c>
      <c r="AG64" s="73">
        <f t="shared" si="25"/>
        <v>135.60895104489165</v>
      </c>
      <c r="AH64" s="557">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6"/>
      <c r="C65" s="8" t="s">
        <v>199</v>
      </c>
      <c r="D65" s="177">
        <v>310</v>
      </c>
      <c r="E65" s="177">
        <v>303.2</v>
      </c>
      <c r="F65" s="177">
        <v>295.89999999999998</v>
      </c>
      <c r="G65" s="177">
        <v>273.5</v>
      </c>
      <c r="H65" s="177">
        <v>264.39999999999998</v>
      </c>
      <c r="I65" s="177">
        <v>269</v>
      </c>
      <c r="J65" s="177">
        <v>266.39999999999998</v>
      </c>
      <c r="K65" s="177">
        <v>266.2</v>
      </c>
      <c r="L65" s="177">
        <v>275.5</v>
      </c>
      <c r="M65" s="177">
        <v>270.10000000000002</v>
      </c>
      <c r="N65" s="177">
        <v>287.8</v>
      </c>
      <c r="O65" s="177">
        <v>294.2</v>
      </c>
      <c r="P65" s="177">
        <v>285.78704299999998</v>
      </c>
      <c r="Q65" s="177">
        <v>319.96077700000001</v>
      </c>
      <c r="R65" s="177">
        <v>342.27566899999999</v>
      </c>
      <c r="S65" s="556">
        <f>100</f>
        <v>100</v>
      </c>
      <c r="T65" s="72">
        <f t="shared" si="23"/>
        <v>97.806451612903231</v>
      </c>
      <c r="U65" s="72">
        <f t="shared" si="23"/>
        <v>95.451612903225794</v>
      </c>
      <c r="V65" s="72">
        <f t="shared" si="23"/>
        <v>88.225806451612897</v>
      </c>
      <c r="W65" s="72">
        <f t="shared" si="23"/>
        <v>85.290322580645153</v>
      </c>
      <c r="X65" s="72">
        <f t="shared" si="23"/>
        <v>86.774193548387103</v>
      </c>
      <c r="Y65" s="72">
        <f t="shared" si="23"/>
        <v>85.93548387096773</v>
      </c>
      <c r="Z65" s="72">
        <f t="shared" si="23"/>
        <v>85.870967741935488</v>
      </c>
      <c r="AA65" s="72">
        <f t="shared" si="23"/>
        <v>88.870967741935488</v>
      </c>
      <c r="AB65" s="72">
        <f t="shared" si="6"/>
        <v>87.129032258064527</v>
      </c>
      <c r="AC65" s="72">
        <f t="shared" si="6"/>
        <v>92.838709677419359</v>
      </c>
      <c r="AD65" s="72">
        <f t="shared" si="6"/>
        <v>94.903225806451616</v>
      </c>
      <c r="AE65" s="72">
        <f t="shared" ref="AE65:AE68" si="26">P65*100/$D65</f>
        <v>92.18936870967741</v>
      </c>
      <c r="AF65" s="72">
        <f t="shared" ref="AF65:AG68" si="27">Q65*100/$D65</f>
        <v>103.21315387096774</v>
      </c>
      <c r="AG65" s="73">
        <f t="shared" si="27"/>
        <v>110.41150612903225</v>
      </c>
      <c r="AH65" s="237"/>
      <c r="AI65" s="238"/>
      <c r="AJ65" s="238"/>
      <c r="AK65" s="238"/>
      <c r="AL65" s="238"/>
      <c r="AM65" s="238"/>
      <c r="AN65" s="238"/>
      <c r="AO65" s="238"/>
      <c r="AP65" s="238"/>
      <c r="AQ65" s="238"/>
      <c r="AR65" s="238"/>
      <c r="AS65" s="238"/>
      <c r="AT65" s="238"/>
      <c r="AU65" s="238"/>
      <c r="AV65" s="239"/>
    </row>
    <row r="66" spans="2:48" ht="16.5" customHeight="1">
      <c r="B66" s="735" t="s">
        <v>126</v>
      </c>
      <c r="C66" s="1" t="s">
        <v>194</v>
      </c>
      <c r="D66" s="224">
        <v>103.4</v>
      </c>
      <c r="E66" s="224">
        <v>95.5</v>
      </c>
      <c r="F66" s="224">
        <v>64.900000000000006</v>
      </c>
      <c r="G66" s="224">
        <v>73.099999999999994</v>
      </c>
      <c r="H66" s="224">
        <v>77.8</v>
      </c>
      <c r="I66" s="224">
        <v>69</v>
      </c>
      <c r="J66" s="224">
        <v>73.5</v>
      </c>
      <c r="K66" s="224">
        <v>83.4</v>
      </c>
      <c r="L66" s="224">
        <v>87</v>
      </c>
      <c r="M66" s="224">
        <v>99.7</v>
      </c>
      <c r="N66" s="224">
        <v>110.9</v>
      </c>
      <c r="O66" s="224">
        <v>119</v>
      </c>
      <c r="P66" s="225">
        <v>111.05226</v>
      </c>
      <c r="Q66" s="225">
        <v>126.45977000000001</v>
      </c>
      <c r="R66" s="225">
        <v>138.63598999999999</v>
      </c>
      <c r="S66" s="556">
        <f>100</f>
        <v>100</v>
      </c>
      <c r="T66" s="72">
        <f t="shared" si="23"/>
        <v>92.359767891682779</v>
      </c>
      <c r="U66" s="72">
        <f t="shared" si="23"/>
        <v>62.765957446808514</v>
      </c>
      <c r="V66" s="72">
        <f t="shared" si="23"/>
        <v>70.696324951644087</v>
      </c>
      <c r="W66" s="72">
        <f t="shared" si="23"/>
        <v>75.241779497098648</v>
      </c>
      <c r="X66" s="72">
        <f t="shared" si="23"/>
        <v>66.7311411992263</v>
      </c>
      <c r="Y66" s="72">
        <f t="shared" si="23"/>
        <v>71.083172147001932</v>
      </c>
      <c r="Z66" s="72">
        <f t="shared" si="23"/>
        <v>80.657640232108307</v>
      </c>
      <c r="AA66" s="72">
        <f t="shared" si="23"/>
        <v>84.139264990328812</v>
      </c>
      <c r="AB66" s="72">
        <f t="shared" si="6"/>
        <v>96.42166344294003</v>
      </c>
      <c r="AC66" s="72">
        <f t="shared" si="6"/>
        <v>107.25338491295938</v>
      </c>
      <c r="AD66" s="72">
        <f t="shared" si="6"/>
        <v>115.08704061895551</v>
      </c>
      <c r="AE66" s="72">
        <f t="shared" si="26"/>
        <v>107.40063829787233</v>
      </c>
      <c r="AF66" s="72">
        <f t="shared" si="27"/>
        <v>122.30151837524178</v>
      </c>
      <c r="AG66" s="73">
        <f t="shared" si="27"/>
        <v>134.07735976789166</v>
      </c>
      <c r="AH66" s="557">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5"/>
      <c r="C67" s="1" t="s">
        <v>195</v>
      </c>
      <c r="D67" s="224">
        <v>80.2</v>
      </c>
      <c r="E67" s="225">
        <v>64.019807</v>
      </c>
      <c r="F67" s="224">
        <v>62.6</v>
      </c>
      <c r="G67" s="224">
        <v>64.2</v>
      </c>
      <c r="H67" s="224">
        <v>59.6</v>
      </c>
      <c r="I67" s="224">
        <v>58.9</v>
      </c>
      <c r="J67" s="224">
        <v>63.1</v>
      </c>
      <c r="K67" s="224">
        <v>64.3</v>
      </c>
      <c r="L67" s="224">
        <v>70.599999999999994</v>
      </c>
      <c r="M67" s="224">
        <v>75.3</v>
      </c>
      <c r="N67" s="224">
        <v>81.400000000000006</v>
      </c>
      <c r="O67" s="224">
        <v>83.1</v>
      </c>
      <c r="P67" s="225">
        <v>79.475014000000002</v>
      </c>
      <c r="Q67" s="225">
        <v>88.911522000000005</v>
      </c>
      <c r="R67" s="225">
        <v>95.426345999999995</v>
      </c>
      <c r="S67" s="556">
        <f>100</f>
        <v>100</v>
      </c>
      <c r="T67" s="72">
        <f t="shared" si="23"/>
        <v>79.825195760598504</v>
      </c>
      <c r="U67" s="72">
        <f t="shared" si="23"/>
        <v>78.05486284289276</v>
      </c>
      <c r="V67" s="72">
        <f t="shared" si="23"/>
        <v>80.049875311720697</v>
      </c>
      <c r="W67" s="72">
        <f t="shared" si="23"/>
        <v>74.314214463840401</v>
      </c>
      <c r="X67" s="72">
        <f t="shared" si="23"/>
        <v>73.441396508728175</v>
      </c>
      <c r="Y67" s="72">
        <f t="shared" si="23"/>
        <v>78.678304239401498</v>
      </c>
      <c r="Z67" s="72">
        <f t="shared" si="23"/>
        <v>80.174563591022448</v>
      </c>
      <c r="AA67" s="72">
        <f t="shared" si="23"/>
        <v>88.029925187032404</v>
      </c>
      <c r="AB67" s="72">
        <f t="shared" si="6"/>
        <v>93.890274314214466</v>
      </c>
      <c r="AC67" s="72">
        <f t="shared" si="6"/>
        <v>101.49625935162095</v>
      </c>
      <c r="AD67" s="72">
        <f t="shared" si="6"/>
        <v>103.61596009975062</v>
      </c>
      <c r="AE67" s="72">
        <f t="shared" si="26"/>
        <v>99.096027431421447</v>
      </c>
      <c r="AF67" s="72">
        <f t="shared" si="27"/>
        <v>110.86224688279302</v>
      </c>
      <c r="AG67" s="73">
        <f t="shared" si="27"/>
        <v>118.98546882793016</v>
      </c>
      <c r="AH67" s="557">
        <v>1</v>
      </c>
      <c r="AI67" s="234">
        <v>4</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5"/>
      <c r="C68" s="1" t="s">
        <v>196</v>
      </c>
      <c r="D68" s="224">
        <v>71.5</v>
      </c>
      <c r="E68" s="224">
        <v>59.8</v>
      </c>
      <c r="F68" s="224">
        <v>61.7</v>
      </c>
      <c r="G68" s="224">
        <v>64.5</v>
      </c>
      <c r="H68" s="224">
        <v>56</v>
      </c>
      <c r="I68" s="224">
        <v>63.1</v>
      </c>
      <c r="J68" s="224">
        <v>61.7</v>
      </c>
      <c r="K68" s="224">
        <v>69.2</v>
      </c>
      <c r="L68" s="224">
        <v>68</v>
      </c>
      <c r="M68" s="224">
        <v>77.8</v>
      </c>
      <c r="N68" s="224">
        <v>77.099999999999994</v>
      </c>
      <c r="O68" s="224">
        <v>82.2</v>
      </c>
      <c r="P68" s="225">
        <v>80.951926999999998</v>
      </c>
      <c r="Q68" s="225">
        <v>90.397598000000002</v>
      </c>
      <c r="R68" s="225">
        <v>96.159851000000003</v>
      </c>
      <c r="S68" s="556">
        <f>100</f>
        <v>100</v>
      </c>
      <c r="T68" s="72">
        <f t="shared" si="23"/>
        <v>83.63636363636364</v>
      </c>
      <c r="U68" s="72">
        <f t="shared" si="23"/>
        <v>86.293706293706293</v>
      </c>
      <c r="V68" s="72">
        <f t="shared" si="23"/>
        <v>90.209790209790214</v>
      </c>
      <c r="W68" s="72">
        <f t="shared" si="23"/>
        <v>78.32167832167832</v>
      </c>
      <c r="X68" s="72">
        <f t="shared" si="23"/>
        <v>88.251748251748253</v>
      </c>
      <c r="Y68" s="72">
        <f t="shared" si="23"/>
        <v>86.293706293706293</v>
      </c>
      <c r="Z68" s="72">
        <f t="shared" si="23"/>
        <v>96.783216783216787</v>
      </c>
      <c r="AA68" s="72">
        <f t="shared" si="23"/>
        <v>95.104895104895107</v>
      </c>
      <c r="AB68" s="72">
        <f t="shared" si="6"/>
        <v>108.81118881118881</v>
      </c>
      <c r="AC68" s="72">
        <f t="shared" si="6"/>
        <v>107.83216783216783</v>
      </c>
      <c r="AD68" s="72">
        <f t="shared" si="6"/>
        <v>114.96503496503496</v>
      </c>
      <c r="AE68" s="72">
        <f t="shared" si="26"/>
        <v>113.21947832167831</v>
      </c>
      <c r="AF68" s="72">
        <f t="shared" si="27"/>
        <v>126.43020699300699</v>
      </c>
      <c r="AG68" s="73">
        <f t="shared" si="27"/>
        <v>134.48930209790208</v>
      </c>
      <c r="AH68" s="557">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5"/>
      <c r="C69" s="1" t="s">
        <v>197</v>
      </c>
      <c r="D69" s="224">
        <v>45.9</v>
      </c>
      <c r="E69" s="225">
        <v>11.980207999999999</v>
      </c>
      <c r="F69" s="224">
        <v>22.3</v>
      </c>
      <c r="G69" s="224">
        <v>21.1</v>
      </c>
      <c r="H69" s="224">
        <v>26.2</v>
      </c>
      <c r="I69" s="224">
        <v>24.6</v>
      </c>
      <c r="J69" s="224">
        <v>25.3</v>
      </c>
      <c r="K69" s="224">
        <v>22.6</v>
      </c>
      <c r="L69" s="224">
        <v>28.2</v>
      </c>
      <c r="M69" s="224">
        <v>26.7</v>
      </c>
      <c r="N69" s="224">
        <v>30.9</v>
      </c>
      <c r="O69" s="224">
        <v>33.1</v>
      </c>
      <c r="P69" s="225">
        <v>30.453880000000002</v>
      </c>
      <c r="Q69" s="225">
        <v>35.724186000000003</v>
      </c>
      <c r="R69" s="225">
        <v>38.733626999999998</v>
      </c>
      <c r="S69" s="556">
        <f>100</f>
        <v>100</v>
      </c>
      <c r="T69" s="72">
        <f t="shared" si="23"/>
        <v>26.100671023965141</v>
      </c>
      <c r="U69" s="72">
        <f t="shared" si="23"/>
        <v>48.583877995642702</v>
      </c>
      <c r="V69" s="72">
        <f t="shared" si="23"/>
        <v>45.969498910675384</v>
      </c>
      <c r="W69" s="72">
        <f t="shared" si="23"/>
        <v>57.080610021786491</v>
      </c>
      <c r="X69" s="72">
        <f t="shared" si="23"/>
        <v>53.594771241830067</v>
      </c>
      <c r="Y69" s="72">
        <f t="shared" si="23"/>
        <v>55.119825708061001</v>
      </c>
      <c r="Z69" s="72">
        <f t="shared" si="23"/>
        <v>49.237472766884537</v>
      </c>
      <c r="AA69" s="72">
        <f t="shared" si="23"/>
        <v>61.437908496732028</v>
      </c>
      <c r="AB69" s="72">
        <f t="shared" si="6"/>
        <v>58.169934640522875</v>
      </c>
      <c r="AC69" s="72">
        <f t="shared" si="6"/>
        <v>67.320261437908499</v>
      </c>
      <c r="AD69" s="72">
        <f t="shared" si="6"/>
        <v>72.113289760348593</v>
      </c>
      <c r="AE69" s="72">
        <f t="shared" ref="AE69:AE72" si="28">P69*100/$D69</f>
        <v>66.348322440087159</v>
      </c>
      <c r="AF69" s="72">
        <f t="shared" ref="AF69:AG72" si="29">Q69*100/$D69</f>
        <v>77.830470588235301</v>
      </c>
      <c r="AG69" s="73">
        <f t="shared" si="29"/>
        <v>84.386986928104577</v>
      </c>
      <c r="AH69" s="557">
        <v>1</v>
      </c>
      <c r="AI69" s="234">
        <v>4</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5"/>
      <c r="C70" s="1" t="s">
        <v>198</v>
      </c>
      <c r="D70" s="224">
        <v>301</v>
      </c>
      <c r="E70" s="224">
        <v>231.30001500000003</v>
      </c>
      <c r="F70" s="224">
        <v>211.5</v>
      </c>
      <c r="G70" s="224">
        <v>222.9</v>
      </c>
      <c r="H70" s="224">
        <v>219.6</v>
      </c>
      <c r="I70" s="224">
        <v>215.6</v>
      </c>
      <c r="J70" s="224">
        <v>223.60000000000002</v>
      </c>
      <c r="K70" s="224">
        <v>239.49999999999997</v>
      </c>
      <c r="L70" s="224">
        <v>253.79999999999998</v>
      </c>
      <c r="M70" s="224">
        <v>279.5</v>
      </c>
      <c r="N70" s="224">
        <v>300.29999999999995</v>
      </c>
      <c r="O70" s="224">
        <v>317.40000000000003</v>
      </c>
      <c r="P70" s="225">
        <v>301.93308100000002</v>
      </c>
      <c r="Q70" s="225">
        <v>341.49307599999997</v>
      </c>
      <c r="R70" s="225">
        <v>368.95581399999998</v>
      </c>
      <c r="S70" s="556">
        <f>100</f>
        <v>100</v>
      </c>
      <c r="T70" s="72">
        <f t="shared" si="23"/>
        <v>76.84385880398672</v>
      </c>
      <c r="U70" s="72">
        <f t="shared" si="23"/>
        <v>70.265780730897006</v>
      </c>
      <c r="V70" s="72">
        <f t="shared" si="23"/>
        <v>74.053156146179404</v>
      </c>
      <c r="W70" s="72">
        <f t="shared" si="23"/>
        <v>72.956810631229231</v>
      </c>
      <c r="X70" s="72">
        <f t="shared" si="23"/>
        <v>71.627906976744185</v>
      </c>
      <c r="Y70" s="72">
        <f t="shared" si="23"/>
        <v>74.285714285714292</v>
      </c>
      <c r="Z70" s="72">
        <f t="shared" si="23"/>
        <v>79.568106312292343</v>
      </c>
      <c r="AA70" s="72">
        <f t="shared" si="23"/>
        <v>84.31893687707641</v>
      </c>
      <c r="AB70" s="72">
        <f t="shared" si="6"/>
        <v>92.857142857142861</v>
      </c>
      <c r="AC70" s="72">
        <f t="shared" si="6"/>
        <v>99.767441860465098</v>
      </c>
      <c r="AD70" s="72">
        <f t="shared" si="6"/>
        <v>105.44850498338872</v>
      </c>
      <c r="AE70" s="72">
        <f t="shared" si="28"/>
        <v>100.30999368770765</v>
      </c>
      <c r="AF70" s="72">
        <f t="shared" si="29"/>
        <v>113.45284916943521</v>
      </c>
      <c r="AG70" s="73">
        <f t="shared" si="29"/>
        <v>122.57668239202657</v>
      </c>
      <c r="AH70" s="557">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6"/>
      <c r="C71" s="8" t="s">
        <v>199</v>
      </c>
      <c r="D71" s="177">
        <v>255.10000000000002</v>
      </c>
      <c r="E71" s="177">
        <v>219.31980700000003</v>
      </c>
      <c r="F71" s="177">
        <v>189.2</v>
      </c>
      <c r="G71" s="177">
        <v>201.8</v>
      </c>
      <c r="H71" s="177">
        <v>193.4</v>
      </c>
      <c r="I71" s="177">
        <v>191</v>
      </c>
      <c r="J71" s="177">
        <v>198.3</v>
      </c>
      <c r="K71" s="177">
        <v>216.89999999999998</v>
      </c>
      <c r="L71" s="177">
        <v>225.6</v>
      </c>
      <c r="M71" s="177">
        <v>252.8</v>
      </c>
      <c r="N71" s="177">
        <v>269.39999999999998</v>
      </c>
      <c r="O71" s="177">
        <v>284.3</v>
      </c>
      <c r="P71" s="177">
        <v>271.47920099999999</v>
      </c>
      <c r="Q71" s="177">
        <v>305.76889</v>
      </c>
      <c r="R71" s="177">
        <v>330.22218699999996</v>
      </c>
      <c r="S71" s="556">
        <f>100</f>
        <v>100</v>
      </c>
      <c r="T71" s="72">
        <f t="shared" si="23"/>
        <v>85.9740521364171</v>
      </c>
      <c r="U71" s="72">
        <f t="shared" si="23"/>
        <v>74.166993335946685</v>
      </c>
      <c r="V71" s="72">
        <f t="shared" si="23"/>
        <v>79.106232849862792</v>
      </c>
      <c r="W71" s="72">
        <f t="shared" si="23"/>
        <v>75.813406507252054</v>
      </c>
      <c r="X71" s="72">
        <f t="shared" si="23"/>
        <v>74.872598980791835</v>
      </c>
      <c r="Y71" s="72">
        <f t="shared" si="23"/>
        <v>77.734221873774985</v>
      </c>
      <c r="Z71" s="72">
        <f t="shared" si="23"/>
        <v>85.02548020384161</v>
      </c>
      <c r="AA71" s="72">
        <f t="shared" si="23"/>
        <v>88.435907487259897</v>
      </c>
      <c r="AB71" s="72">
        <f t="shared" si="6"/>
        <v>99.098392787142288</v>
      </c>
      <c r="AC71" s="72">
        <f t="shared" si="6"/>
        <v>105.60564484515874</v>
      </c>
      <c r="AD71" s="72">
        <f t="shared" si="6"/>
        <v>111.44649157193257</v>
      </c>
      <c r="AE71" s="72">
        <f t="shared" si="28"/>
        <v>106.42069815758525</v>
      </c>
      <c r="AF71" s="72">
        <f t="shared" si="29"/>
        <v>119.86236377891022</v>
      </c>
      <c r="AG71" s="73">
        <f t="shared" si="29"/>
        <v>129.44813288906309</v>
      </c>
      <c r="AH71" s="237"/>
      <c r="AI71" s="238"/>
      <c r="AJ71" s="238"/>
      <c r="AK71" s="238"/>
      <c r="AL71" s="238"/>
      <c r="AM71" s="238"/>
      <c r="AN71" s="238"/>
      <c r="AO71" s="238"/>
      <c r="AP71" s="238"/>
      <c r="AQ71" s="238"/>
      <c r="AR71" s="238"/>
      <c r="AS71" s="238"/>
      <c r="AT71" s="238"/>
      <c r="AU71" s="238"/>
      <c r="AV71" s="239"/>
    </row>
    <row r="72" spans="2:48" ht="16.5" customHeight="1">
      <c r="B72" s="737" t="s">
        <v>127</v>
      </c>
      <c r="C72" s="7" t="s">
        <v>194</v>
      </c>
      <c r="D72" s="224">
        <v>12.3</v>
      </c>
      <c r="E72" s="224">
        <v>11</v>
      </c>
      <c r="F72" s="225">
        <v>8.5526896000000008</v>
      </c>
      <c r="G72" s="224">
        <v>10.4</v>
      </c>
      <c r="H72" s="225">
        <v>8.8309086000000008</v>
      </c>
      <c r="I72" s="224">
        <v>7.9</v>
      </c>
      <c r="J72" s="224">
        <v>6.8</v>
      </c>
      <c r="K72" s="224">
        <v>7.4</v>
      </c>
      <c r="L72" s="224">
        <v>5.8</v>
      </c>
      <c r="M72" s="224">
        <v>6.9</v>
      </c>
      <c r="N72" s="224">
        <v>7.6</v>
      </c>
      <c r="O72" s="224">
        <v>8.9</v>
      </c>
      <c r="P72" s="225">
        <v>8.3055886999999995</v>
      </c>
      <c r="Q72" s="225">
        <v>9.4579152999999998</v>
      </c>
      <c r="R72" s="225">
        <v>10.360723</v>
      </c>
      <c r="S72" s="556">
        <f>100</f>
        <v>100</v>
      </c>
      <c r="T72" s="72">
        <f t="shared" si="23"/>
        <v>89.430894308943081</v>
      </c>
      <c r="U72" s="72">
        <f t="shared" si="23"/>
        <v>69.53406178861789</v>
      </c>
      <c r="V72" s="72">
        <f t="shared" si="23"/>
        <v>84.552845528455279</v>
      </c>
      <c r="W72" s="72">
        <f t="shared" si="23"/>
        <v>71.796004878048777</v>
      </c>
      <c r="X72" s="72">
        <f t="shared" si="23"/>
        <v>64.227642276422756</v>
      </c>
      <c r="Y72" s="72">
        <f t="shared" si="23"/>
        <v>55.284552845528452</v>
      </c>
      <c r="Z72" s="72">
        <f t="shared" si="23"/>
        <v>60.162601626016254</v>
      </c>
      <c r="AA72" s="72">
        <f t="shared" si="23"/>
        <v>47.154471544715442</v>
      </c>
      <c r="AB72" s="72">
        <f t="shared" si="6"/>
        <v>56.097560975609753</v>
      </c>
      <c r="AC72" s="72">
        <f t="shared" si="6"/>
        <v>61.788617886178855</v>
      </c>
      <c r="AD72" s="72">
        <f t="shared" si="6"/>
        <v>72.357723577235774</v>
      </c>
      <c r="AE72" s="72">
        <f t="shared" si="28"/>
        <v>67.52511138211382</v>
      </c>
      <c r="AF72" s="72">
        <f t="shared" si="29"/>
        <v>76.893620325203244</v>
      </c>
      <c r="AG72" s="73">
        <f t="shared" si="29"/>
        <v>84.233520325203244</v>
      </c>
      <c r="AH72" s="557">
        <v>1</v>
      </c>
      <c r="AI72" s="234">
        <v>1</v>
      </c>
      <c r="AJ72" s="234">
        <v>4</v>
      </c>
      <c r="AK72" s="234">
        <v>1</v>
      </c>
      <c r="AL72" s="234">
        <v>4</v>
      </c>
      <c r="AM72" s="234">
        <v>1</v>
      </c>
      <c r="AN72" s="234">
        <v>1</v>
      </c>
      <c r="AO72" s="234">
        <v>1</v>
      </c>
      <c r="AP72" s="234">
        <v>1</v>
      </c>
      <c r="AQ72" s="234">
        <v>1</v>
      </c>
      <c r="AR72" s="234">
        <v>1</v>
      </c>
      <c r="AS72" s="234">
        <v>1</v>
      </c>
      <c r="AT72" s="234">
        <v>4</v>
      </c>
      <c r="AU72" s="234">
        <v>6</v>
      </c>
      <c r="AV72" s="236">
        <v>7</v>
      </c>
    </row>
    <row r="73" spans="2:48" ht="14.45">
      <c r="B73" s="735"/>
      <c r="C73" s="1" t="s">
        <v>195</v>
      </c>
      <c r="D73" s="224">
        <v>21.1</v>
      </c>
      <c r="E73" s="224">
        <v>18.7</v>
      </c>
      <c r="F73" s="224">
        <v>18.5</v>
      </c>
      <c r="G73" s="224">
        <v>19.100000000000001</v>
      </c>
      <c r="H73" s="225">
        <v>18.383434000000001</v>
      </c>
      <c r="I73" s="225">
        <v>20.057423</v>
      </c>
      <c r="J73" s="224">
        <v>17.5</v>
      </c>
      <c r="K73" s="225">
        <v>24.021526999999999</v>
      </c>
      <c r="L73" s="225">
        <v>27.882418000000001</v>
      </c>
      <c r="M73" s="225">
        <v>26.867024000000001</v>
      </c>
      <c r="N73" s="225">
        <v>22.497893999999999</v>
      </c>
      <c r="O73" s="225">
        <v>24.078008000000001</v>
      </c>
      <c r="P73" s="225">
        <v>23.549288000000001</v>
      </c>
      <c r="Q73" s="225">
        <v>26.345427000000001</v>
      </c>
      <c r="R73" s="225">
        <v>28.272614000000001</v>
      </c>
      <c r="S73" s="556">
        <f>100</f>
        <v>100</v>
      </c>
      <c r="T73" s="72">
        <f t="shared" si="23"/>
        <v>88.625592417061611</v>
      </c>
      <c r="U73" s="72">
        <f t="shared" si="23"/>
        <v>87.677725118483409</v>
      </c>
      <c r="V73" s="72">
        <f t="shared" si="23"/>
        <v>90.521327014218016</v>
      </c>
      <c r="W73" s="72">
        <f t="shared" si="23"/>
        <v>87.125279620853078</v>
      </c>
      <c r="X73" s="72">
        <f t="shared" si="23"/>
        <v>95.058876777251172</v>
      </c>
      <c r="Y73" s="72">
        <f t="shared" si="23"/>
        <v>82.93838862559241</v>
      </c>
      <c r="Z73" s="72">
        <f t="shared" si="23"/>
        <v>113.84609952606635</v>
      </c>
      <c r="AA73" s="72">
        <f t="shared" si="23"/>
        <v>132.14416113744076</v>
      </c>
      <c r="AB73" s="72">
        <f t="shared" si="6"/>
        <v>127.3318672985782</v>
      </c>
      <c r="AC73" s="72">
        <f t="shared" si="6"/>
        <v>106.62509004739334</v>
      </c>
      <c r="AD73" s="72">
        <f t="shared" si="6"/>
        <v>114.11378199052132</v>
      </c>
      <c r="AE73" s="72">
        <f t="shared" ref="AE73:AE76" si="30">P73*100/$D73</f>
        <v>111.608</v>
      </c>
      <c r="AF73" s="72">
        <f t="shared" ref="AF73:AG76" si="31">Q73*100/$D73</f>
        <v>124.85984360189572</v>
      </c>
      <c r="AG73" s="73">
        <f t="shared" si="31"/>
        <v>133.99343127962084</v>
      </c>
      <c r="AH73" s="557">
        <v>1</v>
      </c>
      <c r="AI73" s="234">
        <v>1</v>
      </c>
      <c r="AJ73" s="234">
        <v>1</v>
      </c>
      <c r="AK73" s="234">
        <v>1</v>
      </c>
      <c r="AL73" s="234">
        <v>4</v>
      </c>
      <c r="AM73" s="234">
        <v>4</v>
      </c>
      <c r="AN73" s="234">
        <v>1</v>
      </c>
      <c r="AO73" s="234">
        <v>4</v>
      </c>
      <c r="AP73" s="234">
        <v>4</v>
      </c>
      <c r="AQ73" s="234">
        <v>4</v>
      </c>
      <c r="AR73" s="234">
        <v>4</v>
      </c>
      <c r="AS73" s="234">
        <v>4</v>
      </c>
      <c r="AT73" s="234">
        <v>4</v>
      </c>
      <c r="AU73" s="234">
        <v>6</v>
      </c>
      <c r="AV73" s="236">
        <v>7</v>
      </c>
    </row>
    <row r="74" spans="2:48" ht="14.45">
      <c r="B74" s="735"/>
      <c r="C74" s="1" t="s">
        <v>196</v>
      </c>
      <c r="D74" s="224">
        <v>36.700000000000003</v>
      </c>
      <c r="E74" s="225">
        <v>33.106461000000003</v>
      </c>
      <c r="F74" s="224">
        <v>34.6</v>
      </c>
      <c r="G74" s="224">
        <v>30.3</v>
      </c>
      <c r="H74" s="225">
        <v>31.585661000000002</v>
      </c>
      <c r="I74" s="225">
        <v>39.325802000000003</v>
      </c>
      <c r="J74" s="224">
        <v>31.7</v>
      </c>
      <c r="K74" s="224">
        <v>34.1</v>
      </c>
      <c r="L74" s="224">
        <v>37.9</v>
      </c>
      <c r="M74" s="224">
        <v>37.9</v>
      </c>
      <c r="N74" s="224">
        <v>30.9</v>
      </c>
      <c r="O74" s="224">
        <v>28</v>
      </c>
      <c r="P74" s="225">
        <v>27.574867000000001</v>
      </c>
      <c r="Q74" s="225">
        <v>30.792372</v>
      </c>
      <c r="R74" s="225">
        <v>32.758957000000002</v>
      </c>
      <c r="S74" s="556">
        <f>100</f>
        <v>100</v>
      </c>
      <c r="T74" s="72">
        <f t="shared" si="23"/>
        <v>90.208340599455042</v>
      </c>
      <c r="U74" s="72">
        <f t="shared" si="23"/>
        <v>94.277929155313345</v>
      </c>
      <c r="V74" s="72">
        <f t="shared" si="23"/>
        <v>82.561307901907355</v>
      </c>
      <c r="W74" s="72">
        <f t="shared" si="23"/>
        <v>86.064471389645774</v>
      </c>
      <c r="X74" s="72">
        <f t="shared" si="23"/>
        <v>107.15477384196186</v>
      </c>
      <c r="Y74" s="72">
        <f t="shared" si="23"/>
        <v>86.376021798365116</v>
      </c>
      <c r="Z74" s="72">
        <f t="shared" si="23"/>
        <v>92.915531335149851</v>
      </c>
      <c r="AA74" s="72">
        <f t="shared" si="23"/>
        <v>103.26975476839236</v>
      </c>
      <c r="AB74" s="72">
        <f t="shared" si="6"/>
        <v>103.26975476839236</v>
      </c>
      <c r="AC74" s="72">
        <f t="shared" si="6"/>
        <v>84.196185286103542</v>
      </c>
      <c r="AD74" s="72">
        <f t="shared" si="6"/>
        <v>76.294277929155314</v>
      </c>
      <c r="AE74" s="72">
        <f t="shared" si="30"/>
        <v>75.135877384196178</v>
      </c>
      <c r="AF74" s="72">
        <f t="shared" si="31"/>
        <v>83.902920980926424</v>
      </c>
      <c r="AG74" s="73">
        <f t="shared" si="31"/>
        <v>89.261463215258843</v>
      </c>
      <c r="AH74" s="557">
        <v>1</v>
      </c>
      <c r="AI74" s="234">
        <v>4</v>
      </c>
      <c r="AJ74" s="234">
        <v>1</v>
      </c>
      <c r="AK74" s="234">
        <v>1</v>
      </c>
      <c r="AL74" s="234">
        <v>4</v>
      </c>
      <c r="AM74" s="234">
        <v>4</v>
      </c>
      <c r="AN74" s="234">
        <v>1</v>
      </c>
      <c r="AO74" s="234">
        <v>1</v>
      </c>
      <c r="AP74" s="234">
        <v>1</v>
      </c>
      <c r="AQ74" s="234">
        <v>1</v>
      </c>
      <c r="AR74" s="234">
        <v>1</v>
      </c>
      <c r="AS74" s="234">
        <v>1</v>
      </c>
      <c r="AT74" s="234">
        <v>4</v>
      </c>
      <c r="AU74" s="234">
        <v>6</v>
      </c>
      <c r="AV74" s="236">
        <v>7</v>
      </c>
    </row>
    <row r="75" spans="2:48" ht="14.45">
      <c r="B75" s="735"/>
      <c r="C75" s="1" t="s">
        <v>197</v>
      </c>
      <c r="D75" s="224">
        <v>10.5</v>
      </c>
      <c r="E75" s="225">
        <v>8.1935380000000002</v>
      </c>
      <c r="F75" s="225">
        <v>7.8473132999999997</v>
      </c>
      <c r="G75" s="224">
        <v>17.3</v>
      </c>
      <c r="H75" s="224">
        <v>15</v>
      </c>
      <c r="I75" s="225">
        <v>9.7167720000000006</v>
      </c>
      <c r="J75" s="224">
        <v>15.6</v>
      </c>
      <c r="K75" s="225">
        <v>14.078474</v>
      </c>
      <c r="L75" s="225">
        <v>15.917577</v>
      </c>
      <c r="M75" s="225">
        <v>16.432974000000002</v>
      </c>
      <c r="N75" s="225">
        <v>16.002109999999998</v>
      </c>
      <c r="O75" s="225">
        <v>17.521992000000001</v>
      </c>
      <c r="P75" s="225">
        <v>15.320689</v>
      </c>
      <c r="Q75" s="225">
        <v>17.972065000000001</v>
      </c>
      <c r="R75" s="225">
        <v>19.496351000000001</v>
      </c>
      <c r="S75" s="556">
        <f>100</f>
        <v>100</v>
      </c>
      <c r="T75" s="72">
        <f t="shared" si="23"/>
        <v>78.033695238095234</v>
      </c>
      <c r="U75" s="72">
        <f t="shared" si="23"/>
        <v>74.736317142857132</v>
      </c>
      <c r="V75" s="72">
        <f t="shared" si="23"/>
        <v>164.76190476190476</v>
      </c>
      <c r="W75" s="72">
        <f t="shared" si="23"/>
        <v>142.85714285714286</v>
      </c>
      <c r="X75" s="72">
        <f t="shared" si="23"/>
        <v>92.540685714285729</v>
      </c>
      <c r="Y75" s="72">
        <f t="shared" si="23"/>
        <v>148.57142857142858</v>
      </c>
      <c r="Z75" s="72">
        <f t="shared" si="23"/>
        <v>134.08070476190477</v>
      </c>
      <c r="AA75" s="72">
        <f t="shared" si="23"/>
        <v>151.59597142857143</v>
      </c>
      <c r="AB75" s="72">
        <f t="shared" si="6"/>
        <v>156.50451428571429</v>
      </c>
      <c r="AC75" s="72">
        <f t="shared" si="6"/>
        <v>152.4010476190476</v>
      </c>
      <c r="AD75" s="72">
        <f t="shared" si="6"/>
        <v>166.87611428571429</v>
      </c>
      <c r="AE75" s="72">
        <f t="shared" si="30"/>
        <v>145.91132380952382</v>
      </c>
      <c r="AF75" s="72">
        <f t="shared" si="31"/>
        <v>171.1625238095238</v>
      </c>
      <c r="AG75" s="73">
        <f t="shared" si="31"/>
        <v>185.67953333333332</v>
      </c>
      <c r="AH75" s="557">
        <v>1</v>
      </c>
      <c r="AI75" s="234">
        <v>4</v>
      </c>
      <c r="AJ75" s="234">
        <v>4</v>
      </c>
      <c r="AK75" s="234">
        <v>1</v>
      </c>
      <c r="AL75" s="234">
        <v>1</v>
      </c>
      <c r="AM75" s="234">
        <v>4</v>
      </c>
      <c r="AN75" s="234">
        <v>1</v>
      </c>
      <c r="AO75" s="234">
        <v>4</v>
      </c>
      <c r="AP75" s="234">
        <v>4</v>
      </c>
      <c r="AQ75" s="234">
        <v>4</v>
      </c>
      <c r="AR75" s="234">
        <v>4</v>
      </c>
      <c r="AS75" s="234">
        <v>4</v>
      </c>
      <c r="AT75" s="234">
        <v>4</v>
      </c>
      <c r="AU75" s="234">
        <v>6</v>
      </c>
      <c r="AV75" s="236">
        <v>7</v>
      </c>
    </row>
    <row r="76" spans="2:48" ht="14.45">
      <c r="B76" s="735"/>
      <c r="C76" s="1" t="s">
        <v>198</v>
      </c>
      <c r="D76" s="224">
        <v>80.600000000000009</v>
      </c>
      <c r="E76" s="224">
        <v>70.999999000000003</v>
      </c>
      <c r="F76" s="224">
        <v>69.500002899999998</v>
      </c>
      <c r="G76" s="224">
        <v>77.099999999999994</v>
      </c>
      <c r="H76" s="224">
        <v>73.800003599999997</v>
      </c>
      <c r="I76" s="224">
        <v>76.999997000000008</v>
      </c>
      <c r="J76" s="224">
        <v>71.599999999999994</v>
      </c>
      <c r="K76" s="224">
        <v>79.600000999999992</v>
      </c>
      <c r="L76" s="224">
        <v>87.499994999999984</v>
      </c>
      <c r="M76" s="224">
        <v>88.099997999999999</v>
      </c>
      <c r="N76" s="224">
        <v>77.00000399999999</v>
      </c>
      <c r="O76" s="224">
        <v>78.5</v>
      </c>
      <c r="P76" s="225">
        <v>74.750432700000005</v>
      </c>
      <c r="Q76" s="225">
        <v>84.567779299999998</v>
      </c>
      <c r="R76" s="225">
        <v>90.888644999999997</v>
      </c>
      <c r="S76" s="556">
        <f>100</f>
        <v>100</v>
      </c>
      <c r="T76" s="72">
        <f t="shared" si="23"/>
        <v>88.089328784119104</v>
      </c>
      <c r="U76" s="72">
        <f t="shared" si="23"/>
        <v>86.228291439205947</v>
      </c>
      <c r="V76" s="72">
        <f t="shared" si="23"/>
        <v>95.657568238213372</v>
      </c>
      <c r="W76" s="72">
        <f t="shared" si="23"/>
        <v>91.563279900744405</v>
      </c>
      <c r="X76" s="72">
        <f t="shared" si="23"/>
        <v>95.533495037220831</v>
      </c>
      <c r="Y76" s="72">
        <f t="shared" si="23"/>
        <v>88.833746898263001</v>
      </c>
      <c r="Z76" s="72">
        <f t="shared" si="23"/>
        <v>98.759306451612886</v>
      </c>
      <c r="AA76" s="72">
        <f t="shared" si="23"/>
        <v>108.56078784119103</v>
      </c>
      <c r="AB76" s="72">
        <f t="shared" si="6"/>
        <v>109.30520843672456</v>
      </c>
      <c r="AC76" s="72">
        <f t="shared" si="6"/>
        <v>95.533503722084347</v>
      </c>
      <c r="AD76" s="72">
        <f t="shared" si="6"/>
        <v>97.394540942928032</v>
      </c>
      <c r="AE76" s="72">
        <f t="shared" si="30"/>
        <v>92.742472332506196</v>
      </c>
      <c r="AF76" s="72">
        <f t="shared" si="31"/>
        <v>104.92280310173696</v>
      </c>
      <c r="AG76" s="73">
        <f t="shared" si="31"/>
        <v>112.76506823821339</v>
      </c>
      <c r="AH76" s="557">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6"/>
      <c r="C77" s="8" t="s">
        <v>199</v>
      </c>
      <c r="D77" s="177">
        <v>70.100000000000009</v>
      </c>
      <c r="E77" s="177">
        <v>62.806460999999999</v>
      </c>
      <c r="F77" s="177">
        <v>61.652689600000002</v>
      </c>
      <c r="G77" s="177">
        <v>59.8</v>
      </c>
      <c r="H77" s="177">
        <v>58.800003600000004</v>
      </c>
      <c r="I77" s="177">
        <v>67.283225000000002</v>
      </c>
      <c r="J77" s="177">
        <v>56</v>
      </c>
      <c r="K77" s="177">
        <v>65.521526999999992</v>
      </c>
      <c r="L77" s="177">
        <v>71.58241799999999</v>
      </c>
      <c r="M77" s="177">
        <v>71.667023999999998</v>
      </c>
      <c r="N77" s="177">
        <v>60.997893999999995</v>
      </c>
      <c r="O77" s="177">
        <v>60.978008000000003</v>
      </c>
      <c r="P77" s="177">
        <v>59.429743700000003</v>
      </c>
      <c r="Q77" s="177">
        <v>66.595714299999997</v>
      </c>
      <c r="R77" s="177">
        <v>71.392293999999993</v>
      </c>
      <c r="S77" s="556">
        <f>100</f>
        <v>100</v>
      </c>
      <c r="T77" s="72">
        <f t="shared" si="23"/>
        <v>89.595522111269602</v>
      </c>
      <c r="U77" s="72">
        <f t="shared" si="23"/>
        <v>87.949628530670466</v>
      </c>
      <c r="V77" s="72">
        <f t="shared" si="23"/>
        <v>85.306704707560613</v>
      </c>
      <c r="W77" s="72">
        <f t="shared" si="23"/>
        <v>83.880176319543494</v>
      </c>
      <c r="X77" s="72">
        <f t="shared" si="23"/>
        <v>95.981776034236802</v>
      </c>
      <c r="Y77" s="72">
        <f t="shared" si="23"/>
        <v>79.885877318116968</v>
      </c>
      <c r="Z77" s="72">
        <f t="shared" si="23"/>
        <v>93.46865477888727</v>
      </c>
      <c r="AA77" s="72">
        <f t="shared" si="23"/>
        <v>102.11471897289583</v>
      </c>
      <c r="AB77" s="72">
        <f t="shared" si="6"/>
        <v>102.2354122681883</v>
      </c>
      <c r="AC77" s="72">
        <f t="shared" si="6"/>
        <v>87.015540656205403</v>
      </c>
      <c r="AD77" s="72">
        <f t="shared" si="6"/>
        <v>86.987172610556343</v>
      </c>
      <c r="AE77" s="72">
        <f t="shared" ref="AE77:AE80" si="32">P77*100/$D77</f>
        <v>84.778521683309549</v>
      </c>
      <c r="AF77" s="72">
        <f t="shared" ref="AF77:AG80" si="33">Q77*100/$D77</f>
        <v>95.001018972895849</v>
      </c>
      <c r="AG77" s="73">
        <f t="shared" si="33"/>
        <v>101.84350071326674</v>
      </c>
      <c r="AH77" s="237"/>
      <c r="AI77" s="238"/>
      <c r="AJ77" s="238"/>
      <c r="AK77" s="238"/>
      <c r="AL77" s="238"/>
      <c r="AM77" s="238"/>
      <c r="AN77" s="238"/>
      <c r="AO77" s="238"/>
      <c r="AP77" s="238"/>
      <c r="AQ77" s="238"/>
      <c r="AR77" s="238"/>
      <c r="AS77" s="238"/>
      <c r="AT77" s="238"/>
      <c r="AU77" s="238"/>
      <c r="AV77" s="239"/>
    </row>
    <row r="78" spans="2:48" ht="16.5" customHeight="1">
      <c r="B78" s="735" t="s">
        <v>128</v>
      </c>
      <c r="C78" s="1" t="s">
        <v>194</v>
      </c>
      <c r="D78" s="224">
        <v>388.8</v>
      </c>
      <c r="E78" s="224">
        <v>328.8</v>
      </c>
      <c r="F78" s="224">
        <v>329.4</v>
      </c>
      <c r="G78" s="224">
        <v>349.6</v>
      </c>
      <c r="H78" s="224">
        <v>353.5</v>
      </c>
      <c r="I78" s="224">
        <v>306.3</v>
      </c>
      <c r="J78" s="224">
        <v>284.2</v>
      </c>
      <c r="K78" s="224">
        <v>315.60000000000002</v>
      </c>
      <c r="L78" s="224">
        <v>317.3</v>
      </c>
      <c r="M78" s="224">
        <v>323.8</v>
      </c>
      <c r="N78" s="224">
        <v>360.2</v>
      </c>
      <c r="O78" s="224">
        <v>365.1</v>
      </c>
      <c r="P78" s="225">
        <v>340.71579000000003</v>
      </c>
      <c r="Q78" s="225">
        <v>387.98705999999999</v>
      </c>
      <c r="R78" s="225">
        <v>425.35345000000001</v>
      </c>
      <c r="S78" s="556">
        <f>100</f>
        <v>100</v>
      </c>
      <c r="T78" s="72">
        <f t="shared" si="23"/>
        <v>84.567901234567898</v>
      </c>
      <c r="U78" s="72">
        <f t="shared" si="23"/>
        <v>84.722222222222214</v>
      </c>
      <c r="V78" s="72">
        <f t="shared" si="23"/>
        <v>89.91769547325103</v>
      </c>
      <c r="W78" s="72">
        <f t="shared" si="23"/>
        <v>90.920781893004119</v>
      </c>
      <c r="X78" s="72">
        <f t="shared" si="23"/>
        <v>78.78086419753086</v>
      </c>
      <c r="Y78" s="72">
        <f t="shared" si="23"/>
        <v>73.096707818930042</v>
      </c>
      <c r="Z78" s="72">
        <f t="shared" si="23"/>
        <v>81.172839506172849</v>
      </c>
      <c r="AA78" s="72">
        <f t="shared" si="23"/>
        <v>81.610082304526742</v>
      </c>
      <c r="AB78" s="72">
        <f t="shared" si="6"/>
        <v>83.281893004115219</v>
      </c>
      <c r="AC78" s="72">
        <f t="shared" si="6"/>
        <v>92.644032921810691</v>
      </c>
      <c r="AD78" s="72">
        <f t="shared" si="6"/>
        <v>93.904320987654316</v>
      </c>
      <c r="AE78" s="72">
        <f t="shared" si="32"/>
        <v>87.632662037037051</v>
      </c>
      <c r="AF78" s="72">
        <f t="shared" si="33"/>
        <v>99.790910493827155</v>
      </c>
      <c r="AG78" s="73">
        <f t="shared" si="33"/>
        <v>109.40160751028806</v>
      </c>
      <c r="AH78" s="557">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5"/>
      <c r="C79" s="1" t="s">
        <v>195</v>
      </c>
      <c r="D79" s="224">
        <v>200.2</v>
      </c>
      <c r="E79" s="224">
        <v>165.7</v>
      </c>
      <c r="F79" s="224">
        <v>149.4</v>
      </c>
      <c r="G79" s="224">
        <v>146.9</v>
      </c>
      <c r="H79" s="224">
        <v>142.5</v>
      </c>
      <c r="I79" s="224">
        <v>118.4</v>
      </c>
      <c r="J79" s="224">
        <v>131</v>
      </c>
      <c r="K79" s="224">
        <v>146.80000000000001</v>
      </c>
      <c r="L79" s="224">
        <v>155.1</v>
      </c>
      <c r="M79" s="224">
        <v>174.3</v>
      </c>
      <c r="N79" s="224">
        <v>182</v>
      </c>
      <c r="O79" s="224">
        <v>207</v>
      </c>
      <c r="P79" s="225">
        <v>197.97024999999999</v>
      </c>
      <c r="Q79" s="225">
        <v>221.47636</v>
      </c>
      <c r="R79" s="225">
        <v>237.69820000000001</v>
      </c>
      <c r="S79" s="556">
        <f>100</f>
        <v>100</v>
      </c>
      <c r="T79" s="72">
        <f t="shared" si="23"/>
        <v>82.76723276723277</v>
      </c>
      <c r="U79" s="72">
        <f t="shared" si="23"/>
        <v>74.625374625374633</v>
      </c>
      <c r="V79" s="72">
        <f t="shared" si="23"/>
        <v>73.376623376623385</v>
      </c>
      <c r="W79" s="72">
        <f t="shared" si="23"/>
        <v>71.178821178821181</v>
      </c>
      <c r="X79" s="72">
        <f t="shared" si="23"/>
        <v>59.140859140859142</v>
      </c>
      <c r="Y79" s="72">
        <f t="shared" si="23"/>
        <v>65.434565434565442</v>
      </c>
      <c r="Z79" s="72">
        <f t="shared" si="23"/>
        <v>73.326673326673344</v>
      </c>
      <c r="AA79" s="72">
        <f t="shared" si="23"/>
        <v>77.472527472527474</v>
      </c>
      <c r="AB79" s="72">
        <f t="shared" si="6"/>
        <v>87.062937062937067</v>
      </c>
      <c r="AC79" s="72">
        <f t="shared" si="6"/>
        <v>90.909090909090921</v>
      </c>
      <c r="AD79" s="72">
        <f t="shared" si="6"/>
        <v>103.3966033966034</v>
      </c>
      <c r="AE79" s="72">
        <f t="shared" si="32"/>
        <v>98.886238761238758</v>
      </c>
      <c r="AF79" s="72">
        <f t="shared" si="33"/>
        <v>110.62755244755245</v>
      </c>
      <c r="AG79" s="73">
        <f t="shared" si="33"/>
        <v>118.73036963036964</v>
      </c>
      <c r="AH79" s="557">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5"/>
      <c r="C80" s="1" t="s">
        <v>196</v>
      </c>
      <c r="D80" s="224">
        <v>220.2</v>
      </c>
      <c r="E80" s="224">
        <v>190.5</v>
      </c>
      <c r="F80" s="224">
        <v>224.6</v>
      </c>
      <c r="G80" s="224">
        <v>230</v>
      </c>
      <c r="H80" s="224">
        <v>231.6</v>
      </c>
      <c r="I80" s="224">
        <v>221.4</v>
      </c>
      <c r="J80" s="224">
        <v>215.3</v>
      </c>
      <c r="K80" s="224">
        <v>204.5</v>
      </c>
      <c r="L80" s="224">
        <v>230.2</v>
      </c>
      <c r="M80" s="224">
        <v>241.8</v>
      </c>
      <c r="N80" s="224">
        <v>308.7</v>
      </c>
      <c r="O80" s="224">
        <v>297.3</v>
      </c>
      <c r="P80" s="225">
        <v>292.78600999999998</v>
      </c>
      <c r="Q80" s="225">
        <v>326.94904000000002</v>
      </c>
      <c r="R80" s="225">
        <v>347.76871</v>
      </c>
      <c r="S80" s="556">
        <f>100</f>
        <v>100</v>
      </c>
      <c r="T80" s="72">
        <f t="shared" si="23"/>
        <v>86.512261580381477</v>
      </c>
      <c r="U80" s="72">
        <f t="shared" si="23"/>
        <v>101.99818346957312</v>
      </c>
      <c r="V80" s="72">
        <f t="shared" si="23"/>
        <v>104.4504995458674</v>
      </c>
      <c r="W80" s="72">
        <f t="shared" si="23"/>
        <v>105.17711171662125</v>
      </c>
      <c r="X80" s="72">
        <f t="shared" si="23"/>
        <v>100.5449591280654</v>
      </c>
      <c r="Y80" s="72">
        <f t="shared" si="23"/>
        <v>97.774750227066306</v>
      </c>
      <c r="Z80" s="72">
        <f t="shared" si="23"/>
        <v>92.870118074477759</v>
      </c>
      <c r="AA80" s="72">
        <f t="shared" si="23"/>
        <v>104.54132606721163</v>
      </c>
      <c r="AB80" s="72">
        <f t="shared" si="6"/>
        <v>109.80926430517712</v>
      </c>
      <c r="AC80" s="72">
        <f t="shared" si="6"/>
        <v>140.19073569482291</v>
      </c>
      <c r="AD80" s="72">
        <f t="shared" si="6"/>
        <v>135.01362397820165</v>
      </c>
      <c r="AE80" s="72">
        <f t="shared" si="32"/>
        <v>132.96367393278837</v>
      </c>
      <c r="AF80" s="72">
        <f t="shared" si="33"/>
        <v>148.47821980018168</v>
      </c>
      <c r="AG80" s="73">
        <f t="shared" si="33"/>
        <v>157.93311080835605</v>
      </c>
      <c r="AH80" s="557">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5"/>
      <c r="C81" s="1" t="s">
        <v>197</v>
      </c>
      <c r="D81" s="224">
        <v>190.7</v>
      </c>
      <c r="E81" s="224">
        <v>116</v>
      </c>
      <c r="F81" s="224">
        <v>107.8</v>
      </c>
      <c r="G81" s="224">
        <v>101.8</v>
      </c>
      <c r="H81" s="224">
        <v>95.6</v>
      </c>
      <c r="I81" s="224">
        <v>119.8</v>
      </c>
      <c r="J81" s="224">
        <v>143.5</v>
      </c>
      <c r="K81" s="224">
        <v>169</v>
      </c>
      <c r="L81" s="224">
        <v>189.1</v>
      </c>
      <c r="M81" s="224">
        <v>208</v>
      </c>
      <c r="N81" s="224">
        <v>243.2</v>
      </c>
      <c r="O81" s="224">
        <v>260</v>
      </c>
      <c r="P81" s="225">
        <v>239.21476999999999</v>
      </c>
      <c r="Q81" s="225">
        <v>280.61295000000001</v>
      </c>
      <c r="R81" s="225">
        <v>304.26898</v>
      </c>
      <c r="S81" s="556">
        <f>100</f>
        <v>100</v>
      </c>
      <c r="T81" s="72">
        <f t="shared" si="23"/>
        <v>60.82852648138438</v>
      </c>
      <c r="U81" s="72">
        <f t="shared" si="23"/>
        <v>56.528578919769274</v>
      </c>
      <c r="V81" s="72">
        <f t="shared" si="23"/>
        <v>53.382275825904564</v>
      </c>
      <c r="W81" s="72">
        <f t="shared" si="23"/>
        <v>50.131095962244366</v>
      </c>
      <c r="X81" s="72">
        <f t="shared" si="23"/>
        <v>62.821185107498692</v>
      </c>
      <c r="Y81" s="72">
        <f t="shared" si="23"/>
        <v>75.249082328264294</v>
      </c>
      <c r="Z81" s="72">
        <f t="shared" si="23"/>
        <v>88.620870477189314</v>
      </c>
      <c r="AA81" s="72">
        <f t="shared" si="23"/>
        <v>99.160985841636077</v>
      </c>
      <c r="AB81" s="72">
        <f t="shared" si="6"/>
        <v>109.07184058730992</v>
      </c>
      <c r="AC81" s="72">
        <f t="shared" si="6"/>
        <v>127.53015207131621</v>
      </c>
      <c r="AD81" s="72">
        <f t="shared" si="6"/>
        <v>136.33980073413738</v>
      </c>
      <c r="AE81" s="72">
        <f t="shared" ref="AE81:AE84" si="34">P81*100/$D81</f>
        <v>125.4403618248558</v>
      </c>
      <c r="AF81" s="72">
        <f t="shared" ref="AF81:AG84" si="35">Q81*100/$D81</f>
        <v>147.14889879391717</v>
      </c>
      <c r="AG81" s="73">
        <f t="shared" si="35"/>
        <v>159.55373885684321</v>
      </c>
      <c r="AH81" s="557">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5"/>
      <c r="C82" s="1" t="s">
        <v>198</v>
      </c>
      <c r="D82" s="224">
        <v>999.90000000000009</v>
      </c>
      <c r="E82" s="224">
        <v>801</v>
      </c>
      <c r="F82" s="224">
        <v>811.19999999999993</v>
      </c>
      <c r="G82" s="224">
        <v>828.3</v>
      </c>
      <c r="H82" s="224">
        <v>823.2</v>
      </c>
      <c r="I82" s="224">
        <v>765.9</v>
      </c>
      <c r="J82" s="224">
        <v>774</v>
      </c>
      <c r="K82" s="224">
        <v>835.90000000000009</v>
      </c>
      <c r="L82" s="224">
        <v>891.69999999999993</v>
      </c>
      <c r="M82" s="224">
        <v>947.90000000000009</v>
      </c>
      <c r="N82" s="224">
        <v>1094.1000000000001</v>
      </c>
      <c r="O82" s="224">
        <v>1129.4000000000001</v>
      </c>
      <c r="P82" s="225">
        <v>1070.6868200000001</v>
      </c>
      <c r="Q82" s="225">
        <v>1217.02541</v>
      </c>
      <c r="R82" s="225">
        <v>1315.08934</v>
      </c>
      <c r="S82" s="556">
        <f>100</f>
        <v>100</v>
      </c>
      <c r="T82" s="72">
        <f t="shared" si="23"/>
        <v>80.108010801080098</v>
      </c>
      <c r="U82" s="72">
        <f t="shared" si="23"/>
        <v>81.128112811281127</v>
      </c>
      <c r="V82" s="72">
        <f t="shared" si="23"/>
        <v>82.838283828382828</v>
      </c>
      <c r="W82" s="72">
        <f t="shared" si="23"/>
        <v>82.32823282328232</v>
      </c>
      <c r="X82" s="72">
        <f t="shared" si="23"/>
        <v>76.597659765976587</v>
      </c>
      <c r="Y82" s="72">
        <f t="shared" si="23"/>
        <v>77.407740774077396</v>
      </c>
      <c r="Z82" s="72">
        <f t="shared" si="23"/>
        <v>83.598359835983601</v>
      </c>
      <c r="AA82" s="72">
        <f t="shared" si="23"/>
        <v>89.178917891789169</v>
      </c>
      <c r="AB82" s="72">
        <f t="shared" si="6"/>
        <v>94.799479947994811</v>
      </c>
      <c r="AC82" s="72">
        <f t="shared" si="6"/>
        <v>109.42094209420942</v>
      </c>
      <c r="AD82" s="72">
        <f t="shared" si="6"/>
        <v>112.95129512951296</v>
      </c>
      <c r="AE82" s="72">
        <f t="shared" si="34"/>
        <v>107.0793899389939</v>
      </c>
      <c r="AF82" s="72">
        <f t="shared" si="35"/>
        <v>121.71471247124711</v>
      </c>
      <c r="AG82" s="73">
        <f t="shared" si="35"/>
        <v>131.52208620862086</v>
      </c>
      <c r="AH82" s="557">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6"/>
      <c r="C83" s="8" t="s">
        <v>199</v>
      </c>
      <c r="D83" s="177">
        <v>809.2</v>
      </c>
      <c r="E83" s="177">
        <v>685</v>
      </c>
      <c r="F83" s="177">
        <v>703.4</v>
      </c>
      <c r="G83" s="177">
        <v>726.5</v>
      </c>
      <c r="H83" s="177">
        <v>727.6</v>
      </c>
      <c r="I83" s="177">
        <v>646.1</v>
      </c>
      <c r="J83" s="177">
        <v>630.5</v>
      </c>
      <c r="K83" s="177">
        <v>666.90000000000009</v>
      </c>
      <c r="L83" s="177">
        <v>702.59999999999991</v>
      </c>
      <c r="M83" s="177">
        <v>739.90000000000009</v>
      </c>
      <c r="N83" s="177">
        <v>850.90000000000009</v>
      </c>
      <c r="O83" s="177">
        <v>869.40000000000009</v>
      </c>
      <c r="P83" s="177">
        <v>831.47205000000008</v>
      </c>
      <c r="Q83" s="177">
        <v>936.41246000000001</v>
      </c>
      <c r="R83" s="177">
        <v>1010.8203599999999</v>
      </c>
      <c r="S83" s="556">
        <f>100</f>
        <v>100</v>
      </c>
      <c r="T83" s="72">
        <f t="shared" si="23"/>
        <v>84.651507661888274</v>
      </c>
      <c r="U83" s="72">
        <f t="shared" si="23"/>
        <v>86.925358378645569</v>
      </c>
      <c r="V83" s="72">
        <f t="shared" si="23"/>
        <v>89.780029658922388</v>
      </c>
      <c r="W83" s="72">
        <f t="shared" si="23"/>
        <v>89.915966386554615</v>
      </c>
      <c r="X83" s="72">
        <f t="shared" si="23"/>
        <v>79.844290657439444</v>
      </c>
      <c r="Y83" s="72">
        <f t="shared" si="23"/>
        <v>77.916460701927832</v>
      </c>
      <c r="Z83" s="72">
        <f t="shared" si="23"/>
        <v>82.414730598121608</v>
      </c>
      <c r="AA83" s="72">
        <f t="shared" si="23"/>
        <v>86.826495304003927</v>
      </c>
      <c r="AB83" s="72">
        <f t="shared" si="6"/>
        <v>91.435986159169559</v>
      </c>
      <c r="AC83" s="72">
        <f t="shared" si="6"/>
        <v>105.15323776569453</v>
      </c>
      <c r="AD83" s="72">
        <f t="shared" si="6"/>
        <v>107.43944636678202</v>
      </c>
      <c r="AE83" s="72">
        <f t="shared" si="34"/>
        <v>102.7523541769649</v>
      </c>
      <c r="AF83" s="72">
        <f t="shared" si="35"/>
        <v>115.72076866040533</v>
      </c>
      <c r="AG83" s="73">
        <f t="shared" si="35"/>
        <v>124.91601087493819</v>
      </c>
      <c r="AH83" s="237"/>
      <c r="AI83" s="238"/>
      <c r="AJ83" s="238"/>
      <c r="AK83" s="238"/>
      <c r="AL83" s="238"/>
      <c r="AM83" s="238"/>
      <c r="AN83" s="238"/>
      <c r="AO83" s="238"/>
      <c r="AP83" s="238"/>
      <c r="AQ83" s="238"/>
      <c r="AR83" s="238"/>
      <c r="AS83" s="238"/>
      <c r="AT83" s="238"/>
      <c r="AU83" s="238"/>
      <c r="AV83" s="239"/>
    </row>
    <row r="84" spans="2:48" ht="16.5" customHeight="1">
      <c r="B84" s="735" t="s">
        <v>129</v>
      </c>
      <c r="C84" s="7" t="s">
        <v>194</v>
      </c>
      <c r="D84" s="224">
        <v>18.5</v>
      </c>
      <c r="E84" s="224">
        <v>15.9</v>
      </c>
      <c r="F84" s="224">
        <v>16.5</v>
      </c>
      <c r="G84" s="224">
        <v>17.100000000000001</v>
      </c>
      <c r="H84" s="224">
        <v>15.3</v>
      </c>
      <c r="I84" s="224">
        <v>18.8</v>
      </c>
      <c r="J84" s="224">
        <v>13.8</v>
      </c>
      <c r="K84" s="224">
        <v>14.8</v>
      </c>
      <c r="L84" s="224">
        <v>15.4</v>
      </c>
      <c r="M84" s="224">
        <v>18.7</v>
      </c>
      <c r="N84" s="224">
        <v>17.7</v>
      </c>
      <c r="O84" s="224">
        <v>17.8</v>
      </c>
      <c r="P84" s="225">
        <v>16.611177000000001</v>
      </c>
      <c r="Q84" s="225">
        <v>18.915831000000001</v>
      </c>
      <c r="R84" s="225">
        <v>20.743096999999999</v>
      </c>
      <c r="S84" s="556">
        <f>100</f>
        <v>100</v>
      </c>
      <c r="T84" s="72">
        <f t="shared" si="23"/>
        <v>85.945945945945951</v>
      </c>
      <c r="U84" s="72">
        <f t="shared" si="23"/>
        <v>89.189189189189193</v>
      </c>
      <c r="V84" s="72">
        <f t="shared" si="23"/>
        <v>92.432432432432449</v>
      </c>
      <c r="W84" s="72">
        <f t="shared" si="23"/>
        <v>82.702702702702709</v>
      </c>
      <c r="X84" s="72">
        <f t="shared" si="23"/>
        <v>101.62162162162163</v>
      </c>
      <c r="Y84" s="72">
        <f t="shared" si="23"/>
        <v>74.594594594594597</v>
      </c>
      <c r="Z84" s="72">
        <f t="shared" si="23"/>
        <v>80</v>
      </c>
      <c r="AA84" s="72">
        <f t="shared" si="23"/>
        <v>83.243243243243242</v>
      </c>
      <c r="AB84" s="72">
        <f t="shared" si="6"/>
        <v>101.08108108108108</v>
      </c>
      <c r="AC84" s="72">
        <f t="shared" si="6"/>
        <v>95.675675675675677</v>
      </c>
      <c r="AD84" s="72">
        <f t="shared" si="6"/>
        <v>96.21621621621621</v>
      </c>
      <c r="AE84" s="72">
        <f t="shared" si="34"/>
        <v>89.790145945945966</v>
      </c>
      <c r="AF84" s="72">
        <f t="shared" si="35"/>
        <v>102.24773513513514</v>
      </c>
      <c r="AG84" s="73">
        <f t="shared" si="35"/>
        <v>112.12484864864864</v>
      </c>
      <c r="AH84" s="557">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5"/>
      <c r="C85" s="1" t="s">
        <v>195</v>
      </c>
      <c r="D85" s="224">
        <v>52.4</v>
      </c>
      <c r="E85" s="224">
        <v>44.6</v>
      </c>
      <c r="F85" s="224">
        <v>47.9</v>
      </c>
      <c r="G85" s="224">
        <v>48.4</v>
      </c>
      <c r="H85" s="224">
        <v>43.2</v>
      </c>
      <c r="I85" s="224">
        <v>45.1</v>
      </c>
      <c r="J85" s="224">
        <v>51.7</v>
      </c>
      <c r="K85" s="224">
        <v>52.8</v>
      </c>
      <c r="L85" s="224">
        <v>55.4</v>
      </c>
      <c r="M85" s="224">
        <v>62.2</v>
      </c>
      <c r="N85" s="224">
        <v>68.8</v>
      </c>
      <c r="O85" s="224">
        <v>104.4</v>
      </c>
      <c r="P85" s="225">
        <v>99.845862999999994</v>
      </c>
      <c r="Q85" s="225">
        <v>111.70113000000001</v>
      </c>
      <c r="R85" s="225">
        <v>119.89722999999999</v>
      </c>
      <c r="S85" s="556">
        <f>100</f>
        <v>100</v>
      </c>
      <c r="T85" s="72">
        <f t="shared" si="23"/>
        <v>85.114503816793899</v>
      </c>
      <c r="U85" s="72">
        <f t="shared" si="23"/>
        <v>91.412213740458014</v>
      </c>
      <c r="V85" s="72">
        <f t="shared" si="23"/>
        <v>92.36641221374046</v>
      </c>
      <c r="W85" s="72">
        <f t="shared" si="23"/>
        <v>82.44274809160305</v>
      </c>
      <c r="X85" s="72">
        <f t="shared" si="23"/>
        <v>86.068702290076345</v>
      </c>
      <c r="Y85" s="72">
        <f t="shared" si="23"/>
        <v>98.66412213740459</v>
      </c>
      <c r="Z85" s="72">
        <f t="shared" si="23"/>
        <v>100.76335877862596</v>
      </c>
      <c r="AA85" s="72">
        <f t="shared" si="23"/>
        <v>105.72519083969466</v>
      </c>
      <c r="AB85" s="72">
        <f t="shared" si="6"/>
        <v>118.70229007633588</v>
      </c>
      <c r="AC85" s="72">
        <f t="shared" si="6"/>
        <v>131.29770992366412</v>
      </c>
      <c r="AD85" s="72">
        <f t="shared" si="6"/>
        <v>199.23664122137404</v>
      </c>
      <c r="AE85" s="72">
        <f t="shared" ref="AE85:AE88" si="36">P85*100/$D85</f>
        <v>190.54554007633587</v>
      </c>
      <c r="AF85" s="72">
        <f t="shared" ref="AF85:AG88" si="37">Q85*100/$D85</f>
        <v>213.17009541984737</v>
      </c>
      <c r="AG85" s="73">
        <f t="shared" si="37"/>
        <v>228.81150763358778</v>
      </c>
      <c r="AH85" s="557">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5"/>
      <c r="C86" s="1" t="s">
        <v>196</v>
      </c>
      <c r="D86" s="224">
        <v>176.8</v>
      </c>
      <c r="E86" s="224">
        <v>150.69999999999999</v>
      </c>
      <c r="F86" s="224">
        <v>172.2</v>
      </c>
      <c r="G86" s="224">
        <v>177.5</v>
      </c>
      <c r="H86" s="224">
        <v>184.5</v>
      </c>
      <c r="I86" s="224">
        <v>181.3</v>
      </c>
      <c r="J86" s="224">
        <v>195.6</v>
      </c>
      <c r="K86" s="224">
        <v>213.2</v>
      </c>
      <c r="L86" s="224">
        <v>238</v>
      </c>
      <c r="M86" s="224">
        <v>266.5</v>
      </c>
      <c r="N86" s="224">
        <v>259.7</v>
      </c>
      <c r="O86" s="224">
        <v>247.6</v>
      </c>
      <c r="P86" s="225">
        <v>243.84061</v>
      </c>
      <c r="Q86" s="225">
        <v>272.29253999999997</v>
      </c>
      <c r="R86" s="225">
        <v>289.64535999999998</v>
      </c>
      <c r="S86" s="556">
        <f>100</f>
        <v>100</v>
      </c>
      <c r="T86" s="72">
        <f t="shared" si="23"/>
        <v>85.237556561085952</v>
      </c>
      <c r="U86" s="72">
        <f t="shared" si="23"/>
        <v>97.398190045248867</v>
      </c>
      <c r="V86" s="72">
        <f t="shared" si="23"/>
        <v>100.39592760180994</v>
      </c>
      <c r="W86" s="72">
        <f t="shared" si="23"/>
        <v>104.35520361990949</v>
      </c>
      <c r="X86" s="72">
        <f t="shared" si="23"/>
        <v>102.54524886877827</v>
      </c>
      <c r="Y86" s="72">
        <f t="shared" si="23"/>
        <v>110.63348416289593</v>
      </c>
      <c r="Z86" s="72">
        <f t="shared" si="23"/>
        <v>120.58823529411764</v>
      </c>
      <c r="AA86" s="72">
        <f t="shared" si="23"/>
        <v>134.61538461538461</v>
      </c>
      <c r="AB86" s="72">
        <f t="shared" si="6"/>
        <v>150.73529411764704</v>
      </c>
      <c r="AC86" s="72">
        <f t="shared" si="6"/>
        <v>146.8891402714932</v>
      </c>
      <c r="AD86" s="72">
        <f t="shared" si="6"/>
        <v>140.04524886877826</v>
      </c>
      <c r="AE86" s="72">
        <f t="shared" si="36"/>
        <v>137.91889705882352</v>
      </c>
      <c r="AF86" s="72">
        <f t="shared" si="37"/>
        <v>154.01161764705878</v>
      </c>
      <c r="AG86" s="73">
        <f t="shared" si="37"/>
        <v>163.82656108597283</v>
      </c>
      <c r="AH86" s="557">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5"/>
      <c r="C87" s="1" t="s">
        <v>197</v>
      </c>
      <c r="D87" s="224">
        <v>357.4</v>
      </c>
      <c r="E87" s="224">
        <v>287.8</v>
      </c>
      <c r="F87" s="224">
        <v>337.8</v>
      </c>
      <c r="G87" s="224">
        <v>293.39999999999998</v>
      </c>
      <c r="H87" s="224">
        <v>295</v>
      </c>
      <c r="I87" s="224">
        <v>276.89999999999998</v>
      </c>
      <c r="J87" s="224">
        <v>315.89999999999998</v>
      </c>
      <c r="K87" s="224">
        <v>357.9</v>
      </c>
      <c r="L87" s="224">
        <v>409.9</v>
      </c>
      <c r="M87" s="224">
        <v>462</v>
      </c>
      <c r="N87" s="224">
        <v>507.4</v>
      </c>
      <c r="O87" s="224">
        <v>557.70000000000005</v>
      </c>
      <c r="P87" s="225">
        <v>513.11566000000005</v>
      </c>
      <c r="Q87" s="225">
        <v>601.91472999999996</v>
      </c>
      <c r="R87" s="225">
        <v>652.61150999999995</v>
      </c>
      <c r="S87" s="556">
        <f>100</f>
        <v>100</v>
      </c>
      <c r="T87" s="72">
        <f t="shared" si="23"/>
        <v>80.526021264689433</v>
      </c>
      <c r="U87" s="72">
        <f t="shared" si="23"/>
        <v>94.515948517067713</v>
      </c>
      <c r="V87" s="72">
        <f t="shared" si="23"/>
        <v>82.092893116955793</v>
      </c>
      <c r="W87" s="72">
        <f t="shared" si="23"/>
        <v>82.540570789031904</v>
      </c>
      <c r="X87" s="72">
        <f t="shared" si="23"/>
        <v>77.476217123670949</v>
      </c>
      <c r="Y87" s="72">
        <f t="shared" si="23"/>
        <v>88.388360380526024</v>
      </c>
      <c r="Z87" s="72">
        <f t="shared" si="23"/>
        <v>100.13989927252379</v>
      </c>
      <c r="AA87" s="72">
        <f t="shared" si="23"/>
        <v>114.68942361499721</v>
      </c>
      <c r="AB87" s="72">
        <f t="shared" si="6"/>
        <v>129.26692781197539</v>
      </c>
      <c r="AC87" s="72">
        <f t="shared" si="6"/>
        <v>141.96978175713488</v>
      </c>
      <c r="AD87" s="72">
        <f t="shared" si="6"/>
        <v>156.04364857302744</v>
      </c>
      <c r="AE87" s="72">
        <f t="shared" si="36"/>
        <v>143.56901510912147</v>
      </c>
      <c r="AF87" s="72">
        <f t="shared" si="37"/>
        <v>168.41486569669837</v>
      </c>
      <c r="AG87" s="73">
        <f t="shared" si="37"/>
        <v>182.59975097929492</v>
      </c>
      <c r="AH87" s="557">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5"/>
      <c r="C88" s="1" t="s">
        <v>198</v>
      </c>
      <c r="D88" s="224">
        <v>605.1</v>
      </c>
      <c r="E88" s="224">
        <v>499</v>
      </c>
      <c r="F88" s="224">
        <v>574.4</v>
      </c>
      <c r="G88" s="224">
        <v>536.4</v>
      </c>
      <c r="H88" s="224">
        <v>538</v>
      </c>
      <c r="I88" s="224">
        <v>522.1</v>
      </c>
      <c r="J88" s="224">
        <v>577</v>
      </c>
      <c r="K88" s="224">
        <v>638.69999999999993</v>
      </c>
      <c r="L88" s="224">
        <v>718.7</v>
      </c>
      <c r="M88" s="224">
        <v>809.4</v>
      </c>
      <c r="N88" s="224">
        <v>853.59999999999991</v>
      </c>
      <c r="O88" s="224">
        <v>927.5</v>
      </c>
      <c r="P88" s="225">
        <v>873.41331000000002</v>
      </c>
      <c r="Q88" s="225">
        <v>1004.8242309999999</v>
      </c>
      <c r="R88" s="225">
        <v>1082.8971969999998</v>
      </c>
      <c r="S88" s="556">
        <f>100</f>
        <v>100</v>
      </c>
      <c r="T88" s="72">
        <f t="shared" si="23"/>
        <v>82.46570814741365</v>
      </c>
      <c r="U88" s="72">
        <f t="shared" si="23"/>
        <v>94.926458436622042</v>
      </c>
      <c r="V88" s="72">
        <f t="shared" si="23"/>
        <v>88.646504709965285</v>
      </c>
      <c r="W88" s="72">
        <f t="shared" si="23"/>
        <v>88.910923814245578</v>
      </c>
      <c r="X88" s="72">
        <f t="shared" si="23"/>
        <v>86.283258965460249</v>
      </c>
      <c r="Y88" s="72">
        <f t="shared" si="23"/>
        <v>95.356139481077506</v>
      </c>
      <c r="Z88" s="72">
        <f t="shared" si="23"/>
        <v>105.55280118988595</v>
      </c>
      <c r="AA88" s="72">
        <f t="shared" si="23"/>
        <v>118.77375640390018</v>
      </c>
      <c r="AB88" s="72">
        <f t="shared" si="6"/>
        <v>133.76301437778878</v>
      </c>
      <c r="AC88" s="72">
        <f t="shared" si="6"/>
        <v>141.0675921335316</v>
      </c>
      <c r="AD88" s="72">
        <f t="shared" si="6"/>
        <v>153.28044951247728</v>
      </c>
      <c r="AE88" s="72">
        <f t="shared" si="36"/>
        <v>144.3419781854239</v>
      </c>
      <c r="AF88" s="72">
        <f t="shared" si="37"/>
        <v>166.05920195009088</v>
      </c>
      <c r="AG88" s="73">
        <f t="shared" si="37"/>
        <v>178.96169178648151</v>
      </c>
      <c r="AH88" s="557">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6"/>
      <c r="C89" s="8" t="s">
        <v>199</v>
      </c>
      <c r="D89" s="177">
        <v>247.70000000000002</v>
      </c>
      <c r="E89" s="177">
        <v>211.2</v>
      </c>
      <c r="F89" s="177">
        <v>236.6</v>
      </c>
      <c r="G89" s="177">
        <v>243</v>
      </c>
      <c r="H89" s="177">
        <v>243</v>
      </c>
      <c r="I89" s="177">
        <v>245.20000000000002</v>
      </c>
      <c r="J89" s="177">
        <v>261.10000000000002</v>
      </c>
      <c r="K89" s="177">
        <v>280.79999999999995</v>
      </c>
      <c r="L89" s="177">
        <v>308.8</v>
      </c>
      <c r="M89" s="177">
        <v>347.4</v>
      </c>
      <c r="N89" s="177">
        <v>346.2</v>
      </c>
      <c r="O89" s="177">
        <v>369.8</v>
      </c>
      <c r="P89" s="177">
        <v>360.29764999999998</v>
      </c>
      <c r="Q89" s="177">
        <v>402.90950099999998</v>
      </c>
      <c r="R89" s="177">
        <v>430.28568699999994</v>
      </c>
      <c r="S89" s="556">
        <f>100</f>
        <v>100</v>
      </c>
      <c r="T89" s="72">
        <f t="shared" si="23"/>
        <v>85.264432781590628</v>
      </c>
      <c r="U89" s="72">
        <f t="shared" si="23"/>
        <v>95.518772708922072</v>
      </c>
      <c r="V89" s="72">
        <f t="shared" si="23"/>
        <v>98.102543399273301</v>
      </c>
      <c r="W89" s="72">
        <f t="shared" si="23"/>
        <v>98.102543399273301</v>
      </c>
      <c r="X89" s="72">
        <f t="shared" si="23"/>
        <v>98.990714574081537</v>
      </c>
      <c r="Y89" s="72">
        <f t="shared" si="23"/>
        <v>105.4097698829229</v>
      </c>
      <c r="Z89" s="72">
        <f t="shared" si="23"/>
        <v>113.36293903916025</v>
      </c>
      <c r="AA89" s="72">
        <f t="shared" ref="AA89:AD152" si="38">L89*100/$D89</f>
        <v>124.6669358094469</v>
      </c>
      <c r="AB89" s="72">
        <f t="shared" si="38"/>
        <v>140.25030278562775</v>
      </c>
      <c r="AC89" s="72">
        <f t="shared" si="38"/>
        <v>139.7658457811869</v>
      </c>
      <c r="AD89" s="72">
        <f t="shared" si="38"/>
        <v>149.29350020185709</v>
      </c>
      <c r="AE89" s="72">
        <f t="shared" ref="AE89:AG89" si="39">P89*100/$D89</f>
        <v>145.45726685506659</v>
      </c>
      <c r="AF89" s="72">
        <f t="shared" si="39"/>
        <v>162.66027492934998</v>
      </c>
      <c r="AG89" s="73">
        <f t="shared" si="39"/>
        <v>173.71242914816307</v>
      </c>
      <c r="AH89" s="237"/>
      <c r="AI89" s="238"/>
      <c r="AJ89" s="238"/>
      <c r="AK89" s="238"/>
      <c r="AL89" s="238"/>
      <c r="AM89" s="238"/>
      <c r="AN89" s="238"/>
      <c r="AO89" s="238"/>
      <c r="AP89" s="238"/>
      <c r="AQ89" s="238"/>
      <c r="AR89" s="238"/>
      <c r="AS89" s="238"/>
      <c r="AT89" s="238"/>
      <c r="AU89" s="238"/>
      <c r="AV89" s="239"/>
    </row>
    <row r="90" spans="2:48" ht="16.5" customHeight="1">
      <c r="B90" s="735" t="s">
        <v>130</v>
      </c>
      <c r="C90" s="1" t="s">
        <v>194</v>
      </c>
      <c r="D90" s="224">
        <v>182.1</v>
      </c>
      <c r="E90" s="224">
        <v>148</v>
      </c>
      <c r="F90" s="224">
        <v>128.69999999999999</v>
      </c>
      <c r="G90" s="224">
        <v>123.8</v>
      </c>
      <c r="H90" s="224">
        <v>109.7</v>
      </c>
      <c r="I90" s="224">
        <v>128.9</v>
      </c>
      <c r="J90" s="224">
        <v>110.9</v>
      </c>
      <c r="K90" s="224">
        <v>109.5</v>
      </c>
      <c r="L90" s="224">
        <v>122.9</v>
      </c>
      <c r="M90" s="224">
        <v>127</v>
      </c>
      <c r="N90" s="224">
        <v>146.30000000000001</v>
      </c>
      <c r="O90" s="224">
        <v>159</v>
      </c>
      <c r="P90" s="225">
        <v>148.38075000000001</v>
      </c>
      <c r="Q90" s="225">
        <v>168.96725000000001</v>
      </c>
      <c r="R90" s="225">
        <v>185.24306999999999</v>
      </c>
      <c r="S90" s="556">
        <f>100</f>
        <v>100</v>
      </c>
      <c r="T90" s="72">
        <f t="shared" ref="T90:Z126" si="40">E90*100/$D90</f>
        <v>81.27402526084569</v>
      </c>
      <c r="U90" s="72">
        <f t="shared" si="40"/>
        <v>70.675453047775946</v>
      </c>
      <c r="V90" s="72">
        <f t="shared" si="40"/>
        <v>67.984623833058762</v>
      </c>
      <c r="W90" s="72">
        <f t="shared" si="40"/>
        <v>60.24162548050522</v>
      </c>
      <c r="X90" s="72">
        <f t="shared" si="40"/>
        <v>70.785282811641963</v>
      </c>
      <c r="Y90" s="72">
        <f t="shared" si="40"/>
        <v>60.900604063701266</v>
      </c>
      <c r="Z90" s="72">
        <f t="shared" si="40"/>
        <v>60.131795716639211</v>
      </c>
      <c r="AA90" s="72">
        <f t="shared" si="38"/>
        <v>67.490389895661721</v>
      </c>
      <c r="AB90" s="72">
        <f t="shared" si="38"/>
        <v>69.741900054914879</v>
      </c>
      <c r="AC90" s="72">
        <f t="shared" si="38"/>
        <v>80.340472267984637</v>
      </c>
      <c r="AD90" s="72">
        <f t="shared" si="38"/>
        <v>87.314662273476117</v>
      </c>
      <c r="AE90" s="72">
        <f t="shared" ref="AE90:AG90" si="41">P90*100/$D90</f>
        <v>81.483113673805605</v>
      </c>
      <c r="AF90" s="72">
        <f t="shared" si="41"/>
        <v>92.788165842943457</v>
      </c>
      <c r="AG90" s="73">
        <f t="shared" si="41"/>
        <v>101.72601317957167</v>
      </c>
      <c r="AH90" s="557">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5"/>
      <c r="C91" s="1" t="s">
        <v>195</v>
      </c>
      <c r="D91" s="224">
        <v>116.7</v>
      </c>
      <c r="E91" s="224">
        <v>91.2</v>
      </c>
      <c r="F91" s="224">
        <v>98.5</v>
      </c>
      <c r="G91" s="224">
        <v>109.1</v>
      </c>
      <c r="H91" s="224">
        <v>95.9</v>
      </c>
      <c r="I91" s="224">
        <v>90.3</v>
      </c>
      <c r="J91" s="224">
        <v>108.8</v>
      </c>
      <c r="K91" s="224">
        <v>114.2</v>
      </c>
      <c r="L91" s="224">
        <v>105</v>
      </c>
      <c r="M91" s="224">
        <v>107.7</v>
      </c>
      <c r="N91" s="224">
        <v>115.9</v>
      </c>
      <c r="O91" s="224">
        <v>116.5</v>
      </c>
      <c r="P91" s="225">
        <v>111.41804</v>
      </c>
      <c r="Q91" s="225">
        <v>124.64733</v>
      </c>
      <c r="R91" s="225">
        <v>133.78122999999999</v>
      </c>
      <c r="S91" s="556">
        <f>100</f>
        <v>100</v>
      </c>
      <c r="T91" s="72">
        <f t="shared" si="40"/>
        <v>78.149100257069406</v>
      </c>
      <c r="U91" s="72">
        <f t="shared" si="40"/>
        <v>84.404455869751501</v>
      </c>
      <c r="V91" s="72">
        <f t="shared" si="40"/>
        <v>93.487574978577541</v>
      </c>
      <c r="W91" s="72">
        <f t="shared" si="40"/>
        <v>82.176520994001706</v>
      </c>
      <c r="X91" s="72">
        <f t="shared" si="40"/>
        <v>77.377892030848329</v>
      </c>
      <c r="Y91" s="72">
        <f t="shared" si="40"/>
        <v>93.230505569837192</v>
      </c>
      <c r="Z91" s="72">
        <f t="shared" si="40"/>
        <v>97.857754927163668</v>
      </c>
      <c r="AA91" s="72">
        <f t="shared" si="38"/>
        <v>89.974293059125955</v>
      </c>
      <c r="AB91" s="72">
        <f t="shared" si="38"/>
        <v>92.287917737789201</v>
      </c>
      <c r="AC91" s="72">
        <f t="shared" si="38"/>
        <v>99.314481576692373</v>
      </c>
      <c r="AD91" s="72">
        <f t="shared" si="38"/>
        <v>99.828620394173086</v>
      </c>
      <c r="AE91" s="72">
        <f t="shared" ref="AE91:AG91" si="42">P91*100/$D91</f>
        <v>95.473898886032558</v>
      </c>
      <c r="AF91" s="72">
        <f t="shared" si="42"/>
        <v>106.81005141388175</v>
      </c>
      <c r="AG91" s="73">
        <f t="shared" si="42"/>
        <v>114.63687232219365</v>
      </c>
      <c r="AH91" s="557">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5"/>
      <c r="C92" s="1" t="s">
        <v>196</v>
      </c>
      <c r="D92" s="224">
        <v>146.69999999999999</v>
      </c>
      <c r="E92" s="224">
        <v>126.5</v>
      </c>
      <c r="F92" s="224">
        <v>139</v>
      </c>
      <c r="G92" s="224">
        <v>136.69999999999999</v>
      </c>
      <c r="H92" s="224">
        <v>134.6</v>
      </c>
      <c r="I92" s="224">
        <v>126</v>
      </c>
      <c r="J92" s="224">
        <v>102.7</v>
      </c>
      <c r="K92" s="224">
        <v>104.3</v>
      </c>
      <c r="L92" s="224">
        <v>113</v>
      </c>
      <c r="M92" s="224">
        <v>115.1</v>
      </c>
      <c r="N92" s="224">
        <v>142.69999999999999</v>
      </c>
      <c r="O92" s="224">
        <v>136.69999999999999</v>
      </c>
      <c r="P92" s="225">
        <v>134.62443999999999</v>
      </c>
      <c r="Q92" s="225">
        <v>150.33276000000001</v>
      </c>
      <c r="R92" s="225">
        <v>159.90224000000001</v>
      </c>
      <c r="S92" s="556">
        <f>100</f>
        <v>100</v>
      </c>
      <c r="T92" s="72">
        <f t="shared" si="40"/>
        <v>86.230402181322432</v>
      </c>
      <c r="U92" s="72">
        <f t="shared" si="40"/>
        <v>94.751192910702116</v>
      </c>
      <c r="V92" s="72">
        <f t="shared" si="40"/>
        <v>93.183367416496239</v>
      </c>
      <c r="W92" s="72">
        <f t="shared" si="40"/>
        <v>91.751874573960464</v>
      </c>
      <c r="X92" s="72">
        <f t="shared" si="40"/>
        <v>85.889570552147248</v>
      </c>
      <c r="Y92" s="72">
        <f t="shared" si="40"/>
        <v>70.006816632583508</v>
      </c>
      <c r="Z92" s="72">
        <f t="shared" si="40"/>
        <v>71.097477845944113</v>
      </c>
      <c r="AA92" s="72">
        <f t="shared" si="38"/>
        <v>77.027948193592366</v>
      </c>
      <c r="AB92" s="72">
        <f t="shared" si="38"/>
        <v>78.459441036128155</v>
      </c>
      <c r="AC92" s="72">
        <f t="shared" si="38"/>
        <v>97.273346966598496</v>
      </c>
      <c r="AD92" s="72">
        <f t="shared" si="38"/>
        <v>93.183367416496239</v>
      </c>
      <c r="AE92" s="72">
        <f t="shared" ref="AE92:AG92" si="43">P92*100/$D92</f>
        <v>91.768534423994552</v>
      </c>
      <c r="AF92" s="72">
        <f t="shared" si="43"/>
        <v>102.47631901840492</v>
      </c>
      <c r="AG92" s="73">
        <f t="shared" si="43"/>
        <v>108.99948193592367</v>
      </c>
      <c r="AH92" s="557">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5"/>
      <c r="C93" s="1" t="s">
        <v>197</v>
      </c>
      <c r="D93" s="224">
        <v>137.6</v>
      </c>
      <c r="E93" s="224">
        <v>134.30000000000001</v>
      </c>
      <c r="F93" s="224">
        <v>119.9</v>
      </c>
      <c r="G93" s="224">
        <v>129.9</v>
      </c>
      <c r="H93" s="224">
        <v>109.6</v>
      </c>
      <c r="I93" s="224">
        <v>103.8</v>
      </c>
      <c r="J93" s="224">
        <v>123</v>
      </c>
      <c r="K93" s="224">
        <v>139.1</v>
      </c>
      <c r="L93" s="224">
        <v>145.4</v>
      </c>
      <c r="M93" s="224">
        <v>125.9</v>
      </c>
      <c r="N93" s="224">
        <v>126</v>
      </c>
      <c r="O93" s="224">
        <v>128.80000000000001</v>
      </c>
      <c r="P93" s="225">
        <v>118.50331</v>
      </c>
      <c r="Q93" s="225">
        <v>139.01132000000001</v>
      </c>
      <c r="R93" s="225">
        <v>150.72086999999999</v>
      </c>
      <c r="S93" s="556">
        <f>100</f>
        <v>100</v>
      </c>
      <c r="T93" s="72">
        <f t="shared" si="40"/>
        <v>97.601744186046531</v>
      </c>
      <c r="U93" s="72">
        <f t="shared" si="40"/>
        <v>87.136627906976742</v>
      </c>
      <c r="V93" s="72">
        <f t="shared" si="40"/>
        <v>94.404069767441868</v>
      </c>
      <c r="W93" s="72">
        <f t="shared" si="40"/>
        <v>79.651162790697683</v>
      </c>
      <c r="X93" s="72">
        <f t="shared" si="40"/>
        <v>75.436046511627907</v>
      </c>
      <c r="Y93" s="72">
        <f t="shared" si="40"/>
        <v>89.389534883720927</v>
      </c>
      <c r="Z93" s="72">
        <f t="shared" si="40"/>
        <v>101.09011627906978</v>
      </c>
      <c r="AA93" s="72">
        <f t="shared" si="38"/>
        <v>105.66860465116279</v>
      </c>
      <c r="AB93" s="72">
        <f t="shared" si="38"/>
        <v>91.497093023255815</v>
      </c>
      <c r="AC93" s="72">
        <f t="shared" si="38"/>
        <v>91.569767441860463</v>
      </c>
      <c r="AD93" s="72">
        <f t="shared" si="38"/>
        <v>93.604651162790717</v>
      </c>
      <c r="AE93" s="72">
        <f t="shared" ref="AE93:AG93" si="44">P93*100/$D93</f>
        <v>86.121591569767446</v>
      </c>
      <c r="AF93" s="72">
        <f t="shared" si="44"/>
        <v>101.02566860465117</v>
      </c>
      <c r="AG93" s="73">
        <f t="shared" si="44"/>
        <v>109.5355159883721</v>
      </c>
      <c r="AH93" s="557">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5"/>
      <c r="C94" s="1" t="s">
        <v>198</v>
      </c>
      <c r="D94" s="224">
        <v>583.1</v>
      </c>
      <c r="E94" s="224">
        <v>500</v>
      </c>
      <c r="F94" s="224">
        <v>486.1</v>
      </c>
      <c r="G94" s="224">
        <v>499.5</v>
      </c>
      <c r="H94" s="224">
        <v>449.80000000000007</v>
      </c>
      <c r="I94" s="224">
        <v>449</v>
      </c>
      <c r="J94" s="224">
        <v>445.4</v>
      </c>
      <c r="K94" s="224">
        <v>467.1</v>
      </c>
      <c r="L94" s="224">
        <v>486.29999999999995</v>
      </c>
      <c r="M94" s="224">
        <v>475.69999999999993</v>
      </c>
      <c r="N94" s="224">
        <v>530.90000000000009</v>
      </c>
      <c r="O94" s="224">
        <v>541</v>
      </c>
      <c r="P94" s="225">
        <v>512.92653999999993</v>
      </c>
      <c r="Q94" s="225">
        <v>582.95866000000001</v>
      </c>
      <c r="R94" s="225">
        <v>629.64741000000004</v>
      </c>
      <c r="S94" s="556">
        <f>100</f>
        <v>100</v>
      </c>
      <c r="T94" s="72">
        <f t="shared" si="40"/>
        <v>85.748585148345043</v>
      </c>
      <c r="U94" s="72">
        <f t="shared" si="40"/>
        <v>83.364774481221062</v>
      </c>
      <c r="V94" s="72">
        <f t="shared" si="40"/>
        <v>85.662836563196706</v>
      </c>
      <c r="W94" s="72">
        <f t="shared" si="40"/>
        <v>77.13942719945122</v>
      </c>
      <c r="X94" s="72">
        <f t="shared" si="40"/>
        <v>77.002229463213851</v>
      </c>
      <c r="Y94" s="72">
        <f t="shared" si="40"/>
        <v>76.384839650145764</v>
      </c>
      <c r="Z94" s="72">
        <f t="shared" si="40"/>
        <v>80.106328245583938</v>
      </c>
      <c r="AA94" s="72">
        <f t="shared" si="38"/>
        <v>83.399073915280383</v>
      </c>
      <c r="AB94" s="72">
        <f t="shared" si="38"/>
        <v>81.581203910135471</v>
      </c>
      <c r="AC94" s="72">
        <f t="shared" si="38"/>
        <v>91.047847710512784</v>
      </c>
      <c r="AD94" s="72">
        <f t="shared" si="38"/>
        <v>92.779969130509343</v>
      </c>
      <c r="AE94" s="72">
        <f t="shared" ref="AE94:AG94" si="45">P94*100/$D94</f>
        <v>87.965450180072011</v>
      </c>
      <c r="AF94" s="72">
        <f t="shared" si="45"/>
        <v>99.975760589950269</v>
      </c>
      <c r="AG94" s="73">
        <f t="shared" si="45"/>
        <v>107.98274909963986</v>
      </c>
      <c r="AH94" s="557">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6"/>
      <c r="C95" s="8" t="s">
        <v>199</v>
      </c>
      <c r="D95" s="177">
        <v>445.5</v>
      </c>
      <c r="E95" s="177">
        <v>365.7</v>
      </c>
      <c r="F95" s="177">
        <v>366.2</v>
      </c>
      <c r="G95" s="177">
        <v>369.59999999999997</v>
      </c>
      <c r="H95" s="177">
        <v>340.20000000000005</v>
      </c>
      <c r="I95" s="177">
        <v>345.2</v>
      </c>
      <c r="J95" s="177">
        <v>322.39999999999998</v>
      </c>
      <c r="K95" s="177">
        <v>328</v>
      </c>
      <c r="L95" s="177">
        <v>340.9</v>
      </c>
      <c r="M95" s="177">
        <v>349.79999999999995</v>
      </c>
      <c r="N95" s="177">
        <v>404.90000000000003</v>
      </c>
      <c r="O95" s="177">
        <v>412.2</v>
      </c>
      <c r="P95" s="177">
        <v>394.42322999999999</v>
      </c>
      <c r="Q95" s="177">
        <v>443.94734</v>
      </c>
      <c r="R95" s="177">
        <v>478.92653999999999</v>
      </c>
      <c r="S95" s="556">
        <f>100</f>
        <v>100</v>
      </c>
      <c r="T95" s="72">
        <f t="shared" si="40"/>
        <v>82.08754208754209</v>
      </c>
      <c r="U95" s="72">
        <f t="shared" si="40"/>
        <v>82.199775533108863</v>
      </c>
      <c r="V95" s="72">
        <f t="shared" si="40"/>
        <v>82.962962962962962</v>
      </c>
      <c r="W95" s="72">
        <f t="shared" si="40"/>
        <v>76.363636363636374</v>
      </c>
      <c r="X95" s="72">
        <f t="shared" si="40"/>
        <v>77.485970819304157</v>
      </c>
      <c r="Y95" s="72">
        <f t="shared" si="40"/>
        <v>72.368125701459022</v>
      </c>
      <c r="Z95" s="72">
        <f t="shared" si="40"/>
        <v>73.625140291806957</v>
      </c>
      <c r="AA95" s="72">
        <f t="shared" si="38"/>
        <v>76.52076318742985</v>
      </c>
      <c r="AB95" s="72">
        <f t="shared" si="38"/>
        <v>78.518518518518505</v>
      </c>
      <c r="AC95" s="72">
        <f t="shared" si="38"/>
        <v>90.886644219977555</v>
      </c>
      <c r="AD95" s="72">
        <f t="shared" si="38"/>
        <v>92.525252525252526</v>
      </c>
      <c r="AE95" s="72">
        <f t="shared" ref="AE95:AG95" si="46">P95*100/$D95</f>
        <v>88.534956228956219</v>
      </c>
      <c r="AF95" s="72">
        <f t="shared" si="46"/>
        <v>99.651479236812563</v>
      </c>
      <c r="AG95" s="73">
        <f t="shared" si="46"/>
        <v>107.50315151515152</v>
      </c>
      <c r="AH95" s="237"/>
      <c r="AI95" s="238"/>
      <c r="AJ95" s="238"/>
      <c r="AK95" s="238"/>
      <c r="AL95" s="238"/>
      <c r="AM95" s="238"/>
      <c r="AN95" s="238"/>
      <c r="AO95" s="238"/>
      <c r="AP95" s="238"/>
      <c r="AQ95" s="238"/>
      <c r="AR95" s="238"/>
      <c r="AS95" s="238"/>
      <c r="AT95" s="238"/>
      <c r="AU95" s="238"/>
      <c r="AV95" s="239"/>
    </row>
    <row r="96" spans="2:48" ht="16.5" customHeight="1">
      <c r="B96" s="735" t="s">
        <v>116</v>
      </c>
      <c r="C96" s="7" t="s">
        <v>194</v>
      </c>
      <c r="D96" s="224">
        <v>0.5</v>
      </c>
      <c r="E96" s="224">
        <v>0.4</v>
      </c>
      <c r="F96" s="224">
        <v>0</v>
      </c>
      <c r="G96" s="225">
        <v>0</v>
      </c>
      <c r="H96" s="224">
        <v>0.8</v>
      </c>
      <c r="I96" s="225">
        <v>0.20200625</v>
      </c>
      <c r="J96" s="225">
        <v>0.29358251000000002</v>
      </c>
      <c r="K96" s="225">
        <v>0.28412083999999999</v>
      </c>
      <c r="L96" s="225">
        <v>0.26642859000000002</v>
      </c>
      <c r="M96" s="225">
        <v>0.28948516000000002</v>
      </c>
      <c r="N96" s="225">
        <v>3.0192759999999999E-2</v>
      </c>
      <c r="O96" s="225">
        <v>6.0128899999999999E-2</v>
      </c>
      <c r="P96" s="225">
        <v>3.019966E-2</v>
      </c>
      <c r="Q96" s="225">
        <v>3.4389599999999999E-2</v>
      </c>
      <c r="R96" s="225">
        <v>3.7192360000000001E-2</v>
      </c>
      <c r="S96" s="556">
        <f>100</f>
        <v>100</v>
      </c>
      <c r="T96" s="72">
        <f t="shared" si="40"/>
        <v>80</v>
      </c>
      <c r="U96" s="72">
        <f t="shared" si="40"/>
        <v>0</v>
      </c>
      <c r="V96" s="72">
        <f t="shared" si="40"/>
        <v>0</v>
      </c>
      <c r="W96" s="72">
        <f t="shared" si="40"/>
        <v>160</v>
      </c>
      <c r="X96" s="72">
        <f t="shared" si="40"/>
        <v>40.401249999999997</v>
      </c>
      <c r="Y96" s="72">
        <f t="shared" si="40"/>
        <v>58.716502000000006</v>
      </c>
      <c r="Z96" s="72">
        <f t="shared" si="40"/>
        <v>56.824168</v>
      </c>
      <c r="AA96" s="72">
        <f t="shared" si="38"/>
        <v>53.285718000000003</v>
      </c>
      <c r="AB96" s="72">
        <f t="shared" si="38"/>
        <v>57.897032000000003</v>
      </c>
      <c r="AC96" s="72">
        <f t="shared" si="38"/>
        <v>6.0385520000000001</v>
      </c>
      <c r="AD96" s="72">
        <f t="shared" si="38"/>
        <v>12.025779999999999</v>
      </c>
      <c r="AE96" s="72">
        <f t="shared" ref="AE96:AG96" si="47">P96*100/$D96</f>
        <v>6.0399320000000003</v>
      </c>
      <c r="AF96" s="72">
        <f t="shared" si="47"/>
        <v>6.8779199999999996</v>
      </c>
      <c r="AG96" s="73">
        <f t="shared" si="47"/>
        <v>7.438472</v>
      </c>
      <c r="AH96" s="557">
        <v>1</v>
      </c>
      <c r="AI96" s="234">
        <v>1</v>
      </c>
      <c r="AJ96" s="234">
        <v>1</v>
      </c>
      <c r="AK96" s="234">
        <v>4</v>
      </c>
      <c r="AL96" s="234">
        <v>1</v>
      </c>
      <c r="AM96" s="234">
        <v>4</v>
      </c>
      <c r="AN96" s="234">
        <v>4</v>
      </c>
      <c r="AO96" s="234">
        <v>4</v>
      </c>
      <c r="AP96" s="234">
        <v>4</v>
      </c>
      <c r="AQ96" s="234">
        <v>4</v>
      </c>
      <c r="AR96" s="234">
        <v>4</v>
      </c>
      <c r="AS96" s="234">
        <v>4</v>
      </c>
      <c r="AT96" s="234">
        <v>4</v>
      </c>
      <c r="AU96" s="234">
        <v>6</v>
      </c>
      <c r="AV96" s="236">
        <v>7</v>
      </c>
    </row>
    <row r="97" spans="2:48" ht="14.45">
      <c r="B97" s="735"/>
      <c r="C97" s="1" t="s">
        <v>195</v>
      </c>
      <c r="D97" s="225">
        <v>1.7263032</v>
      </c>
      <c r="E97" s="225">
        <v>0.79365226</v>
      </c>
      <c r="F97" s="225">
        <v>8.9191720000000002E-2</v>
      </c>
      <c r="G97" s="225">
        <v>9.0045319999999998E-2</v>
      </c>
      <c r="H97" s="225">
        <v>0.14085101</v>
      </c>
      <c r="I97" s="225">
        <v>0.18723843000000001</v>
      </c>
      <c r="J97" s="225">
        <v>0.20213797</v>
      </c>
      <c r="K97" s="225">
        <v>0.19102881999999999</v>
      </c>
      <c r="L97" s="225">
        <v>0.1805274</v>
      </c>
      <c r="M97" s="225">
        <v>0.20517574999999999</v>
      </c>
      <c r="N97" s="225">
        <v>0.17393520000000001</v>
      </c>
      <c r="O97" s="225">
        <v>0.18054406000000001</v>
      </c>
      <c r="P97" s="225">
        <v>0.18206369999999999</v>
      </c>
      <c r="Q97" s="225">
        <v>0.20368112999999999</v>
      </c>
      <c r="R97" s="225">
        <v>0.21816400999999999</v>
      </c>
      <c r="S97" s="556">
        <f>100</f>
        <v>100</v>
      </c>
      <c r="T97" s="72">
        <f t="shared" si="40"/>
        <v>45.974094237906762</v>
      </c>
      <c r="U97" s="72">
        <f t="shared" si="40"/>
        <v>5.1666312151886178</v>
      </c>
      <c r="V97" s="72">
        <f t="shared" si="40"/>
        <v>5.2160779172511518</v>
      </c>
      <c r="W97" s="72">
        <f t="shared" si="40"/>
        <v>8.1591119103527117</v>
      </c>
      <c r="X97" s="72">
        <f t="shared" si="40"/>
        <v>10.846207665026631</v>
      </c>
      <c r="Y97" s="72">
        <f t="shared" si="40"/>
        <v>11.709297069020089</v>
      </c>
      <c r="Z97" s="72">
        <f t="shared" si="40"/>
        <v>11.065774540648478</v>
      </c>
      <c r="AA97" s="72">
        <f t="shared" si="38"/>
        <v>10.457456140960637</v>
      </c>
      <c r="AB97" s="72">
        <f t="shared" si="38"/>
        <v>11.885267315729937</v>
      </c>
      <c r="AC97" s="72">
        <f t="shared" si="38"/>
        <v>10.075588112215746</v>
      </c>
      <c r="AD97" s="72">
        <f t="shared" si="38"/>
        <v>10.458421208974183</v>
      </c>
      <c r="AE97" s="72">
        <f t="shared" ref="AE97:AG97" si="48">P97*100/$D97</f>
        <v>10.546449777767892</v>
      </c>
      <c r="AF97" s="72">
        <f t="shared" si="48"/>
        <v>11.798688086774094</v>
      </c>
      <c r="AG97" s="73">
        <f t="shared" si="48"/>
        <v>12.637641522068661</v>
      </c>
      <c r="AH97" s="557">
        <v>4</v>
      </c>
      <c r="AI97" s="234">
        <v>4</v>
      </c>
      <c r="AJ97" s="234">
        <v>4</v>
      </c>
      <c r="AK97" s="234">
        <v>4</v>
      </c>
      <c r="AL97" s="234">
        <v>4</v>
      </c>
      <c r="AM97" s="234">
        <v>4</v>
      </c>
      <c r="AN97" s="234">
        <v>4</v>
      </c>
      <c r="AO97" s="234">
        <v>4</v>
      </c>
      <c r="AP97" s="234">
        <v>4</v>
      </c>
      <c r="AQ97" s="234">
        <v>4</v>
      </c>
      <c r="AR97" s="234">
        <v>4</v>
      </c>
      <c r="AS97" s="234">
        <v>4</v>
      </c>
      <c r="AT97" s="234">
        <v>4</v>
      </c>
      <c r="AU97" s="234">
        <v>6</v>
      </c>
      <c r="AV97" s="236">
        <v>7</v>
      </c>
    </row>
    <row r="98" spans="2:48" ht="14.45">
      <c r="B98" s="735"/>
      <c r="C98" s="1" t="s">
        <v>196</v>
      </c>
      <c r="D98" s="225">
        <v>3.7010700000000001</v>
      </c>
      <c r="E98" s="225">
        <v>6.8935396000000004</v>
      </c>
      <c r="F98" s="225">
        <v>5.0213901999999999</v>
      </c>
      <c r="G98" s="225">
        <v>2.4304223</v>
      </c>
      <c r="H98" s="225">
        <v>1.2073992</v>
      </c>
      <c r="I98" s="225">
        <v>0.49545908</v>
      </c>
      <c r="J98" s="225">
        <v>3.5431884</v>
      </c>
      <c r="K98" s="224">
        <v>0</v>
      </c>
      <c r="L98" s="224">
        <v>0</v>
      </c>
      <c r="M98" s="224">
        <v>0</v>
      </c>
      <c r="N98" s="224">
        <v>0</v>
      </c>
      <c r="O98" s="224">
        <v>0</v>
      </c>
      <c r="P98" s="225">
        <v>0</v>
      </c>
      <c r="Q98" s="225">
        <v>0</v>
      </c>
      <c r="R98" s="225">
        <v>0</v>
      </c>
      <c r="S98" s="556">
        <f>100</f>
        <v>100</v>
      </c>
      <c r="T98" s="72">
        <f t="shared" si="40"/>
        <v>186.25801727608504</v>
      </c>
      <c r="U98" s="72">
        <f t="shared" si="40"/>
        <v>135.67401319077996</v>
      </c>
      <c r="V98" s="72">
        <f t="shared" si="40"/>
        <v>65.668098684974893</v>
      </c>
      <c r="W98" s="72">
        <f t="shared" si="40"/>
        <v>32.622976598659307</v>
      </c>
      <c r="X98" s="72">
        <f t="shared" si="40"/>
        <v>13.386914594968481</v>
      </c>
      <c r="Y98" s="72">
        <f t="shared" si="40"/>
        <v>95.734163363567831</v>
      </c>
      <c r="Z98" s="72">
        <f t="shared" si="40"/>
        <v>0</v>
      </c>
      <c r="AA98" s="72">
        <f t="shared" si="38"/>
        <v>0</v>
      </c>
      <c r="AB98" s="72">
        <f t="shared" si="38"/>
        <v>0</v>
      </c>
      <c r="AC98" s="72">
        <f t="shared" si="38"/>
        <v>0</v>
      </c>
      <c r="AD98" s="72">
        <f t="shared" si="38"/>
        <v>0</v>
      </c>
      <c r="AE98" s="72">
        <f t="shared" ref="AE98:AG98" si="49">P98*100/$D98</f>
        <v>0</v>
      </c>
      <c r="AF98" s="72">
        <f t="shared" si="49"/>
        <v>0</v>
      </c>
      <c r="AG98" s="73">
        <f t="shared" si="49"/>
        <v>0</v>
      </c>
      <c r="AH98" s="557">
        <v>4</v>
      </c>
      <c r="AI98" s="234">
        <v>4</v>
      </c>
      <c r="AJ98" s="234">
        <v>4</v>
      </c>
      <c r="AK98" s="234">
        <v>4</v>
      </c>
      <c r="AL98" s="234">
        <v>4</v>
      </c>
      <c r="AM98" s="234">
        <v>4</v>
      </c>
      <c r="AN98" s="234">
        <v>4</v>
      </c>
      <c r="AO98" s="234">
        <v>1</v>
      </c>
      <c r="AP98" s="234">
        <v>1</v>
      </c>
      <c r="AQ98" s="234">
        <v>1</v>
      </c>
      <c r="AR98" s="234">
        <v>1</v>
      </c>
      <c r="AS98" s="234">
        <v>1</v>
      </c>
      <c r="AT98" s="234">
        <v>4</v>
      </c>
      <c r="AU98" s="234">
        <v>6</v>
      </c>
      <c r="AV98" s="236">
        <v>7</v>
      </c>
    </row>
    <row r="99" spans="2:48" ht="14.45">
      <c r="B99" s="735"/>
      <c r="C99" s="1" t="s">
        <v>197</v>
      </c>
      <c r="D99" s="225">
        <v>207.97263000000001</v>
      </c>
      <c r="E99" s="225">
        <v>75.212816000000004</v>
      </c>
      <c r="F99" s="225">
        <v>149.78943000000001</v>
      </c>
      <c r="G99" s="225">
        <v>103.16531999999999</v>
      </c>
      <c r="H99" s="225">
        <v>102.55175</v>
      </c>
      <c r="I99" s="225">
        <v>79.815291999999999</v>
      </c>
      <c r="J99" s="225">
        <v>111.86109</v>
      </c>
      <c r="K99" s="225">
        <v>105.66383999999999</v>
      </c>
      <c r="L99" s="225">
        <v>102.23259</v>
      </c>
      <c r="M99" s="225">
        <v>110.28291</v>
      </c>
      <c r="N99" s="225">
        <v>108.71974</v>
      </c>
      <c r="O99" s="225">
        <v>115.46004000000001</v>
      </c>
      <c r="P99" s="225">
        <v>104.09011</v>
      </c>
      <c r="Q99" s="225">
        <v>122.10381</v>
      </c>
      <c r="R99" s="225">
        <v>132.35813999999999</v>
      </c>
      <c r="S99" s="556">
        <f>100</f>
        <v>100</v>
      </c>
      <c r="T99" s="72">
        <f t="shared" si="40"/>
        <v>36.164766488744213</v>
      </c>
      <c r="U99" s="72">
        <f t="shared" si="40"/>
        <v>72.023626378144087</v>
      </c>
      <c r="V99" s="72">
        <f t="shared" si="40"/>
        <v>49.605238920140593</v>
      </c>
      <c r="W99" s="72">
        <f t="shared" si="40"/>
        <v>49.310214521978196</v>
      </c>
      <c r="X99" s="72">
        <f t="shared" si="40"/>
        <v>38.377786538545962</v>
      </c>
      <c r="Y99" s="72">
        <f t="shared" si="40"/>
        <v>53.786447764785201</v>
      </c>
      <c r="Z99" s="72">
        <f t="shared" si="40"/>
        <v>50.806608542672173</v>
      </c>
      <c r="AA99" s="72">
        <f t="shared" si="38"/>
        <v>49.156752020686568</v>
      </c>
      <c r="AB99" s="72">
        <f t="shared" si="38"/>
        <v>53.027607527009678</v>
      </c>
      <c r="AC99" s="72">
        <f t="shared" si="38"/>
        <v>52.275984585086988</v>
      </c>
      <c r="AD99" s="72">
        <f t="shared" si="38"/>
        <v>55.516939897331682</v>
      </c>
      <c r="AE99" s="72">
        <f t="shared" ref="AE99:AG99" si="50">P99*100/$D99</f>
        <v>50.049908009529908</v>
      </c>
      <c r="AF99" s="72">
        <f t="shared" si="50"/>
        <v>58.711480448172431</v>
      </c>
      <c r="AG99" s="73">
        <f t="shared" si="50"/>
        <v>63.642095596906181</v>
      </c>
      <c r="AH99" s="557">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735"/>
      <c r="C100" s="1" t="s">
        <v>198</v>
      </c>
      <c r="D100" s="224">
        <v>213.90000320000001</v>
      </c>
      <c r="E100" s="224">
        <v>83.300007860000008</v>
      </c>
      <c r="F100" s="224">
        <v>154.90001192</v>
      </c>
      <c r="G100" s="224">
        <v>105.68578762</v>
      </c>
      <c r="H100" s="224">
        <v>104.70000021</v>
      </c>
      <c r="I100" s="224">
        <v>80.699995759999993</v>
      </c>
      <c r="J100" s="224">
        <v>115.89999888</v>
      </c>
      <c r="K100" s="225">
        <v>106.13898965999999</v>
      </c>
      <c r="L100" s="225">
        <v>102.67954599000001</v>
      </c>
      <c r="M100" s="225">
        <v>110.77757090999999</v>
      </c>
      <c r="N100" s="225">
        <v>108.92386796</v>
      </c>
      <c r="O100" s="225">
        <v>115.70071296</v>
      </c>
      <c r="P100" s="225">
        <v>104.30237335999999</v>
      </c>
      <c r="Q100" s="225">
        <v>122.34188073</v>
      </c>
      <c r="R100" s="225">
        <v>132.61349636999998</v>
      </c>
      <c r="S100" s="556">
        <f>100</f>
        <v>100</v>
      </c>
      <c r="T100" s="72">
        <f t="shared" si="40"/>
        <v>38.943434602061757</v>
      </c>
      <c r="U100" s="72">
        <f t="shared" si="40"/>
        <v>72.417021787122621</v>
      </c>
      <c r="V100" s="72">
        <f t="shared" si="40"/>
        <v>49.408969630160335</v>
      </c>
      <c r="W100" s="72">
        <f t="shared" si="40"/>
        <v>48.948105957765591</v>
      </c>
      <c r="X100" s="72">
        <f t="shared" si="40"/>
        <v>37.727907691775101</v>
      </c>
      <c r="Y100" s="72">
        <f t="shared" si="40"/>
        <v>54.184196889249975</v>
      </c>
      <c r="Z100" s="72">
        <f t="shared" si="40"/>
        <v>49.620845288514694</v>
      </c>
      <c r="AA100" s="72">
        <f t="shared" si="38"/>
        <v>48.003527093916375</v>
      </c>
      <c r="AB100" s="72">
        <f t="shared" si="38"/>
        <v>51.789419940504231</v>
      </c>
      <c r="AC100" s="72">
        <f t="shared" si="38"/>
        <v>50.92279865847145</v>
      </c>
      <c r="AD100" s="72">
        <f t="shared" si="38"/>
        <v>54.091029092607322</v>
      </c>
      <c r="AE100" s="72">
        <f t="shared" ref="AE100:AG100" si="51">P100*100/$D100</f>
        <v>48.762212155030006</v>
      </c>
      <c r="AF100" s="72">
        <f t="shared" si="51"/>
        <v>57.195829312638359</v>
      </c>
      <c r="AG100" s="73">
        <f t="shared" si="51"/>
        <v>61.997893588624294</v>
      </c>
      <c r="AH100" s="557">
        <v>1</v>
      </c>
      <c r="AI100" s="234">
        <v>1</v>
      </c>
      <c r="AJ100" s="234">
        <v>1</v>
      </c>
      <c r="AK100" s="234">
        <v>1</v>
      </c>
      <c r="AL100" s="234">
        <v>1</v>
      </c>
      <c r="AM100" s="234">
        <v>1</v>
      </c>
      <c r="AN100" s="234">
        <v>1</v>
      </c>
      <c r="AO100" s="234">
        <v>4</v>
      </c>
      <c r="AP100" s="234">
        <v>4</v>
      </c>
      <c r="AQ100" s="234">
        <v>4</v>
      </c>
      <c r="AR100" s="234">
        <v>4</v>
      </c>
      <c r="AS100" s="234">
        <v>4</v>
      </c>
      <c r="AT100" s="234">
        <v>4</v>
      </c>
      <c r="AU100" s="234">
        <v>6</v>
      </c>
      <c r="AV100" s="236">
        <v>7</v>
      </c>
    </row>
    <row r="101" spans="2:48" ht="14.45">
      <c r="B101" s="736"/>
      <c r="C101" s="8" t="s">
        <v>199</v>
      </c>
      <c r="D101" s="177">
        <v>5.9273731999999999</v>
      </c>
      <c r="E101" s="177">
        <v>8.0871918600000008</v>
      </c>
      <c r="F101" s="177">
        <v>5.1105819199999996</v>
      </c>
      <c r="G101" s="177">
        <v>2.5204676200000002</v>
      </c>
      <c r="H101" s="177">
        <v>2.14825021</v>
      </c>
      <c r="I101" s="177">
        <v>0.88470376000000006</v>
      </c>
      <c r="J101" s="177">
        <v>4.0389088800000001</v>
      </c>
      <c r="K101" s="177">
        <v>0.47514965999999997</v>
      </c>
      <c r="L101" s="177">
        <v>0.44695599000000003</v>
      </c>
      <c r="M101" s="177">
        <v>0.49466091000000001</v>
      </c>
      <c r="N101" s="177">
        <v>0.20412796</v>
      </c>
      <c r="O101" s="177">
        <v>0.24067295999999999</v>
      </c>
      <c r="P101" s="177">
        <v>0.21226335999999998</v>
      </c>
      <c r="Q101" s="177">
        <v>0.23807072999999998</v>
      </c>
      <c r="R101" s="177">
        <v>0.25535637</v>
      </c>
      <c r="S101" s="556">
        <f>100</f>
        <v>100</v>
      </c>
      <c r="T101" s="72">
        <f t="shared" si="40"/>
        <v>136.43804071591106</v>
      </c>
      <c r="U101" s="72">
        <f t="shared" si="40"/>
        <v>86.22001260187227</v>
      </c>
      <c r="V101" s="72">
        <f t="shared" si="40"/>
        <v>42.522505922184898</v>
      </c>
      <c r="W101" s="72">
        <f t="shared" si="40"/>
        <v>36.242870788024618</v>
      </c>
      <c r="X101" s="72">
        <f t="shared" si="40"/>
        <v>14.9257306761113</v>
      </c>
      <c r="Y101" s="72">
        <f t="shared" si="40"/>
        <v>68.139945701411207</v>
      </c>
      <c r="Z101" s="72">
        <f t="shared" si="40"/>
        <v>8.0161927377881312</v>
      </c>
      <c r="AA101" s="72">
        <f t="shared" si="38"/>
        <v>7.540540723840369</v>
      </c>
      <c r="AB101" s="72">
        <f t="shared" si="38"/>
        <v>8.3453646886954918</v>
      </c>
      <c r="AC101" s="72">
        <f t="shared" si="38"/>
        <v>3.4438182498783778</v>
      </c>
      <c r="AD101" s="72">
        <f t="shared" si="38"/>
        <v>4.0603645473175201</v>
      </c>
      <c r="AE101" s="72">
        <f t="shared" ref="AE101:AG101" si="52">P101*100/$D101</f>
        <v>3.58106960432321</v>
      </c>
      <c r="AF101" s="72">
        <f t="shared" si="52"/>
        <v>4.0164626381210482</v>
      </c>
      <c r="AG101" s="73">
        <f t="shared" si="52"/>
        <v>4.308086590532211</v>
      </c>
      <c r="AH101" s="237"/>
      <c r="AI101" s="238"/>
      <c r="AJ101" s="238"/>
      <c r="AK101" s="238"/>
      <c r="AL101" s="238"/>
      <c r="AM101" s="238"/>
      <c r="AN101" s="238"/>
      <c r="AO101" s="238"/>
      <c r="AP101" s="238"/>
      <c r="AQ101" s="238"/>
      <c r="AR101" s="238"/>
      <c r="AS101" s="238"/>
      <c r="AT101" s="238"/>
      <c r="AU101" s="238"/>
      <c r="AV101" s="239"/>
    </row>
    <row r="102" spans="2:48" ht="16.5" customHeight="1">
      <c r="B102" s="735" t="s">
        <v>111</v>
      </c>
      <c r="C102" s="1" t="s">
        <v>194</v>
      </c>
      <c r="D102" s="224">
        <v>38</v>
      </c>
      <c r="E102" s="224">
        <v>31.9</v>
      </c>
      <c r="F102" s="224">
        <v>35.6</v>
      </c>
      <c r="G102" s="224">
        <v>37.6</v>
      </c>
      <c r="H102" s="224">
        <v>31.5</v>
      </c>
      <c r="I102" s="224">
        <v>27.2</v>
      </c>
      <c r="J102" s="224">
        <v>34.1</v>
      </c>
      <c r="K102" s="224">
        <v>44</v>
      </c>
      <c r="L102" s="224">
        <v>43</v>
      </c>
      <c r="M102" s="224">
        <v>52.1</v>
      </c>
      <c r="N102" s="224">
        <v>54.5</v>
      </c>
      <c r="O102" s="224">
        <v>52.4</v>
      </c>
      <c r="P102" s="225">
        <v>48.900322000000003</v>
      </c>
      <c r="Q102" s="225">
        <v>55.684806999999999</v>
      </c>
      <c r="R102" s="225">
        <v>61.061577</v>
      </c>
      <c r="S102" s="556">
        <f>100</f>
        <v>100</v>
      </c>
      <c r="T102" s="72">
        <f t="shared" si="40"/>
        <v>83.94736842105263</v>
      </c>
      <c r="U102" s="72">
        <f t="shared" si="40"/>
        <v>93.684210526315795</v>
      </c>
      <c r="V102" s="72">
        <f t="shared" si="40"/>
        <v>98.94736842105263</v>
      </c>
      <c r="W102" s="72">
        <f t="shared" si="40"/>
        <v>82.89473684210526</v>
      </c>
      <c r="X102" s="72">
        <f t="shared" si="40"/>
        <v>71.578947368421055</v>
      </c>
      <c r="Y102" s="72">
        <f t="shared" si="40"/>
        <v>89.736842105263165</v>
      </c>
      <c r="Z102" s="72">
        <f t="shared" si="40"/>
        <v>115.78947368421052</v>
      </c>
      <c r="AA102" s="72">
        <f t="shared" si="38"/>
        <v>113.15789473684211</v>
      </c>
      <c r="AB102" s="72">
        <f t="shared" si="38"/>
        <v>137.10526315789474</v>
      </c>
      <c r="AC102" s="72">
        <f t="shared" si="38"/>
        <v>143.42105263157896</v>
      </c>
      <c r="AD102" s="72">
        <f t="shared" si="38"/>
        <v>137.89473684210526</v>
      </c>
      <c r="AE102" s="72">
        <f t="shared" ref="AE102:AG102" si="53">P102*100/$D102</f>
        <v>128.68505789473684</v>
      </c>
      <c r="AF102" s="72">
        <f t="shared" si="53"/>
        <v>146.53896578947368</v>
      </c>
      <c r="AG102" s="73">
        <f t="shared" si="53"/>
        <v>160.68836052631579</v>
      </c>
      <c r="AH102" s="557">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5"/>
      <c r="C103" s="1" t="s">
        <v>195</v>
      </c>
      <c r="D103" s="224">
        <v>123.1</v>
      </c>
      <c r="E103" s="224">
        <v>103.5</v>
      </c>
      <c r="F103" s="224">
        <v>93.8</v>
      </c>
      <c r="G103" s="224">
        <v>125.4</v>
      </c>
      <c r="H103" s="224">
        <v>125.6</v>
      </c>
      <c r="I103" s="224">
        <v>116.2</v>
      </c>
      <c r="J103" s="224">
        <v>116</v>
      </c>
      <c r="K103" s="224">
        <v>127.3</v>
      </c>
      <c r="L103" s="224">
        <v>129.5</v>
      </c>
      <c r="M103" s="224">
        <v>139.9</v>
      </c>
      <c r="N103" s="224">
        <v>149.19999999999999</v>
      </c>
      <c r="O103" s="224">
        <v>150.6</v>
      </c>
      <c r="P103" s="225">
        <v>144.03052</v>
      </c>
      <c r="Q103" s="225">
        <v>161.13206</v>
      </c>
      <c r="R103" s="225">
        <v>172.96069</v>
      </c>
      <c r="S103" s="556">
        <f>100</f>
        <v>100</v>
      </c>
      <c r="T103" s="72">
        <f t="shared" si="40"/>
        <v>84.077985377741683</v>
      </c>
      <c r="U103" s="72">
        <f t="shared" si="40"/>
        <v>76.198212835093429</v>
      </c>
      <c r="V103" s="72">
        <f t="shared" si="40"/>
        <v>101.86839967506093</v>
      </c>
      <c r="W103" s="72">
        <f t="shared" si="40"/>
        <v>102.03086921202275</v>
      </c>
      <c r="X103" s="72">
        <f t="shared" si="40"/>
        <v>94.39480097481723</v>
      </c>
      <c r="Y103" s="72">
        <f t="shared" si="40"/>
        <v>94.232331437855407</v>
      </c>
      <c r="Z103" s="72">
        <f t="shared" si="40"/>
        <v>103.41186027619821</v>
      </c>
      <c r="AA103" s="72">
        <f t="shared" si="38"/>
        <v>105.19902518277823</v>
      </c>
      <c r="AB103" s="72">
        <f t="shared" si="38"/>
        <v>113.64744110479286</v>
      </c>
      <c r="AC103" s="72">
        <f t="shared" si="38"/>
        <v>121.20227457351746</v>
      </c>
      <c r="AD103" s="72">
        <f t="shared" si="38"/>
        <v>122.33956133225021</v>
      </c>
      <c r="AE103" s="72">
        <f t="shared" ref="AE103:AG103" si="54">P103*100/$D103</f>
        <v>117.00285946385053</v>
      </c>
      <c r="AF103" s="72">
        <f t="shared" si="54"/>
        <v>130.89525588952071</v>
      </c>
      <c r="AG103" s="73">
        <f t="shared" si="54"/>
        <v>140.50421608448417</v>
      </c>
      <c r="AH103" s="557">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5"/>
      <c r="C104" s="1" t="s">
        <v>196</v>
      </c>
      <c r="D104" s="224">
        <v>271.60000000000002</v>
      </c>
      <c r="E104" s="224">
        <v>226.3</v>
      </c>
      <c r="F104" s="224">
        <v>283.5</v>
      </c>
      <c r="G104" s="224">
        <v>299.39999999999998</v>
      </c>
      <c r="H104" s="224">
        <v>332</v>
      </c>
      <c r="I104" s="224">
        <v>335.1</v>
      </c>
      <c r="J104" s="224">
        <v>367.1</v>
      </c>
      <c r="K104" s="224">
        <v>387.8</v>
      </c>
      <c r="L104" s="224">
        <v>430.5</v>
      </c>
      <c r="M104" s="224">
        <v>510.6</v>
      </c>
      <c r="N104" s="224">
        <v>491.9</v>
      </c>
      <c r="O104" s="224">
        <v>522.79999999999995</v>
      </c>
      <c r="P104" s="225">
        <v>514.86217999999997</v>
      </c>
      <c r="Q104" s="225">
        <v>574.93762000000004</v>
      </c>
      <c r="R104" s="225">
        <v>611.53503000000001</v>
      </c>
      <c r="S104" s="556">
        <f>100</f>
        <v>100</v>
      </c>
      <c r="T104" s="72">
        <f t="shared" si="40"/>
        <v>83.321060382916045</v>
      </c>
      <c r="U104" s="72">
        <f t="shared" si="40"/>
        <v>104.38144329896906</v>
      </c>
      <c r="V104" s="72">
        <f t="shared" si="40"/>
        <v>110.23564064801175</v>
      </c>
      <c r="W104" s="72">
        <f t="shared" si="40"/>
        <v>122.23858615611192</v>
      </c>
      <c r="X104" s="72">
        <f t="shared" si="40"/>
        <v>123.37997054491899</v>
      </c>
      <c r="Y104" s="72">
        <f t="shared" si="40"/>
        <v>135.16200294550808</v>
      </c>
      <c r="Z104" s="72">
        <f t="shared" si="40"/>
        <v>142.78350515463916</v>
      </c>
      <c r="AA104" s="72">
        <f t="shared" si="38"/>
        <v>158.50515463917523</v>
      </c>
      <c r="AB104" s="72">
        <f t="shared" si="38"/>
        <v>187.99705449189983</v>
      </c>
      <c r="AC104" s="72">
        <f t="shared" si="38"/>
        <v>181.11192930780558</v>
      </c>
      <c r="AD104" s="72">
        <f t="shared" si="38"/>
        <v>192.4889543446244</v>
      </c>
      <c r="AE104" s="72">
        <f t="shared" ref="AE104:AG104" si="55">P104*100/$D104</f>
        <v>189.56634020618552</v>
      </c>
      <c r="AF104" s="72">
        <f t="shared" si="55"/>
        <v>211.68542709867452</v>
      </c>
      <c r="AG104" s="73">
        <f t="shared" si="55"/>
        <v>225.16017304860085</v>
      </c>
      <c r="AH104" s="557">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5"/>
      <c r="C105" s="1" t="s">
        <v>197</v>
      </c>
      <c r="D105" s="224">
        <v>678.5</v>
      </c>
      <c r="E105" s="224">
        <v>527.4</v>
      </c>
      <c r="F105" s="224">
        <v>772.3</v>
      </c>
      <c r="G105" s="224">
        <v>771.5</v>
      </c>
      <c r="H105" s="224">
        <v>778.6</v>
      </c>
      <c r="I105" s="224">
        <v>602.79999999999995</v>
      </c>
      <c r="J105" s="224">
        <v>757.9</v>
      </c>
      <c r="K105" s="224">
        <v>958.3</v>
      </c>
      <c r="L105" s="224">
        <v>629.70000000000005</v>
      </c>
      <c r="M105" s="224">
        <v>1145.2</v>
      </c>
      <c r="N105" s="224">
        <v>1090</v>
      </c>
      <c r="O105" s="224">
        <v>1018.8</v>
      </c>
      <c r="P105" s="225">
        <v>937.35388</v>
      </c>
      <c r="Q105" s="225">
        <v>1099.5709999999999</v>
      </c>
      <c r="R105" s="225">
        <v>1192.2255</v>
      </c>
      <c r="S105" s="556">
        <f>100</f>
        <v>100</v>
      </c>
      <c r="T105" s="72">
        <f t="shared" si="40"/>
        <v>77.730287398673539</v>
      </c>
      <c r="U105" s="72">
        <f t="shared" si="40"/>
        <v>113.82461311717023</v>
      </c>
      <c r="V105" s="72">
        <f t="shared" si="40"/>
        <v>113.70670596904938</v>
      </c>
      <c r="W105" s="72">
        <f t="shared" si="40"/>
        <v>114.75313190862197</v>
      </c>
      <c r="X105" s="72">
        <f t="shared" si="40"/>
        <v>88.843036109064101</v>
      </c>
      <c r="Y105" s="72">
        <f t="shared" si="40"/>
        <v>111.70228445099484</v>
      </c>
      <c r="Z105" s="72">
        <f t="shared" si="40"/>
        <v>141.23802505526896</v>
      </c>
      <c r="AA105" s="72">
        <f t="shared" si="38"/>
        <v>92.807663964627864</v>
      </c>
      <c r="AB105" s="72">
        <f t="shared" si="38"/>
        <v>168.78408253500368</v>
      </c>
      <c r="AC105" s="72">
        <f t="shared" si="38"/>
        <v>160.64848931466472</v>
      </c>
      <c r="AD105" s="72">
        <f t="shared" si="38"/>
        <v>150.15475313190862</v>
      </c>
      <c r="AE105" s="72">
        <f t="shared" ref="AE105:AG105" si="56">P105*100/$D105</f>
        <v>138.1509034635225</v>
      </c>
      <c r="AF105" s="72">
        <f t="shared" si="56"/>
        <v>162.05910095799555</v>
      </c>
      <c r="AG105" s="73">
        <f t="shared" si="56"/>
        <v>175.71488577745026</v>
      </c>
      <c r="AH105" s="557">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5"/>
      <c r="C106" s="1" t="s">
        <v>198</v>
      </c>
      <c r="D106" s="224">
        <v>1111.2</v>
      </c>
      <c r="E106" s="224">
        <v>889.1</v>
      </c>
      <c r="F106" s="224">
        <v>1185.1999999999998</v>
      </c>
      <c r="G106" s="224">
        <v>1233.9000000000001</v>
      </c>
      <c r="H106" s="224">
        <v>1267.7</v>
      </c>
      <c r="I106" s="224">
        <v>1081.3</v>
      </c>
      <c r="J106" s="224">
        <v>1275.0999999999999</v>
      </c>
      <c r="K106" s="224">
        <v>1517.4</v>
      </c>
      <c r="L106" s="224">
        <v>1232.7</v>
      </c>
      <c r="M106" s="224">
        <v>1847.8000000000002</v>
      </c>
      <c r="N106" s="224">
        <v>1785.6</v>
      </c>
      <c r="O106" s="224">
        <v>1744.6</v>
      </c>
      <c r="P106" s="225">
        <v>1645.146902</v>
      </c>
      <c r="Q106" s="225">
        <v>1891.3254870000001</v>
      </c>
      <c r="R106" s="225">
        <v>2037.7827970000001</v>
      </c>
      <c r="S106" s="556">
        <f>100</f>
        <v>100</v>
      </c>
      <c r="T106" s="72">
        <f t="shared" si="40"/>
        <v>80.012598992080626</v>
      </c>
      <c r="U106" s="72">
        <f t="shared" si="40"/>
        <v>106.65946724262058</v>
      </c>
      <c r="V106" s="72">
        <f t="shared" si="40"/>
        <v>111.04211663066955</v>
      </c>
      <c r="W106" s="72">
        <f t="shared" si="40"/>
        <v>114.08387329013678</v>
      </c>
      <c r="X106" s="72">
        <f t="shared" si="40"/>
        <v>97.309215262778977</v>
      </c>
      <c r="Y106" s="72">
        <f t="shared" si="40"/>
        <v>114.74982001439884</v>
      </c>
      <c r="Z106" s="72">
        <f t="shared" si="40"/>
        <v>136.55507559395247</v>
      </c>
      <c r="AA106" s="72">
        <f t="shared" si="38"/>
        <v>110.9341252699784</v>
      </c>
      <c r="AB106" s="72">
        <f t="shared" si="38"/>
        <v>166.28869690424767</v>
      </c>
      <c r="AC106" s="72">
        <f t="shared" si="38"/>
        <v>160.69114470842331</v>
      </c>
      <c r="AD106" s="72">
        <f t="shared" si="38"/>
        <v>157.0014398848092</v>
      </c>
      <c r="AE106" s="72">
        <f t="shared" ref="AE106:AG106" si="57">P106*100/$D106</f>
        <v>148.05137706983439</v>
      </c>
      <c r="AF106" s="72">
        <f t="shared" si="57"/>
        <v>170.20567737580993</v>
      </c>
      <c r="AG106" s="73">
        <f t="shared" si="57"/>
        <v>183.3857808675306</v>
      </c>
      <c r="AH106" s="557">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6"/>
      <c r="C107" s="8" t="s">
        <v>199</v>
      </c>
      <c r="D107" s="177">
        <v>432.70000000000005</v>
      </c>
      <c r="E107" s="177">
        <v>361.70000000000005</v>
      </c>
      <c r="F107" s="177">
        <v>412.9</v>
      </c>
      <c r="G107" s="177">
        <v>462.4</v>
      </c>
      <c r="H107" s="177">
        <v>489.1</v>
      </c>
      <c r="I107" s="177">
        <v>478.5</v>
      </c>
      <c r="J107" s="177">
        <v>517.20000000000005</v>
      </c>
      <c r="K107" s="177">
        <v>559.1</v>
      </c>
      <c r="L107" s="177">
        <v>603</v>
      </c>
      <c r="M107" s="177">
        <v>702.6</v>
      </c>
      <c r="N107" s="177">
        <v>695.59999999999991</v>
      </c>
      <c r="O107" s="177">
        <v>725.8</v>
      </c>
      <c r="P107" s="177">
        <v>707.79302199999995</v>
      </c>
      <c r="Q107" s="177">
        <v>791.75448700000004</v>
      </c>
      <c r="R107" s="177">
        <v>845.55729700000006</v>
      </c>
      <c r="S107" s="556">
        <f>100</f>
        <v>100</v>
      </c>
      <c r="T107" s="72">
        <f t="shared" si="40"/>
        <v>83.591402819505433</v>
      </c>
      <c r="U107" s="72">
        <f t="shared" si="40"/>
        <v>95.424081349664888</v>
      </c>
      <c r="V107" s="72">
        <f t="shared" si="40"/>
        <v>106.86387797550265</v>
      </c>
      <c r="W107" s="72">
        <f t="shared" si="40"/>
        <v>113.03443494337877</v>
      </c>
      <c r="X107" s="72">
        <f t="shared" si="40"/>
        <v>110.5847007164317</v>
      </c>
      <c r="Y107" s="72">
        <f t="shared" si="40"/>
        <v>119.52854171481397</v>
      </c>
      <c r="Z107" s="72">
        <f t="shared" si="40"/>
        <v>129.21192512133115</v>
      </c>
      <c r="AA107" s="72">
        <f t="shared" si="38"/>
        <v>139.35752253293273</v>
      </c>
      <c r="AB107" s="72">
        <f t="shared" si="38"/>
        <v>162.37577998613355</v>
      </c>
      <c r="AC107" s="72">
        <f t="shared" si="38"/>
        <v>160.75803096833829</v>
      </c>
      <c r="AD107" s="72">
        <f t="shared" si="38"/>
        <v>167.73746244511207</v>
      </c>
      <c r="AE107" s="72">
        <f t="shared" ref="AE107:AG107" si="58">P107*100/$D107</f>
        <v>163.57592373468913</v>
      </c>
      <c r="AF107" s="72">
        <f t="shared" si="58"/>
        <v>182.98000623988906</v>
      </c>
      <c r="AG107" s="73">
        <f t="shared" si="58"/>
        <v>195.41421238733534</v>
      </c>
      <c r="AH107" s="237"/>
      <c r="AI107" s="238"/>
      <c r="AJ107" s="238"/>
      <c r="AK107" s="238"/>
      <c r="AL107" s="238"/>
      <c r="AM107" s="238"/>
      <c r="AN107" s="238"/>
      <c r="AO107" s="238"/>
      <c r="AP107" s="238"/>
      <c r="AQ107" s="238"/>
      <c r="AR107" s="238"/>
      <c r="AS107" s="238"/>
      <c r="AT107" s="238"/>
      <c r="AU107" s="238"/>
      <c r="AV107" s="239"/>
    </row>
    <row r="108" spans="2:48" ht="16.5" customHeight="1">
      <c r="B108" s="735" t="s">
        <v>109</v>
      </c>
      <c r="C108" s="7" t="s">
        <v>194</v>
      </c>
      <c r="D108" s="224">
        <v>4.5999999999999996</v>
      </c>
      <c r="E108" s="224">
        <v>2</v>
      </c>
      <c r="F108" s="224">
        <v>1.2</v>
      </c>
      <c r="G108" s="225">
        <v>1.4995084000000001</v>
      </c>
      <c r="H108" s="224">
        <v>1.6</v>
      </c>
      <c r="I108" s="224">
        <v>1.7</v>
      </c>
      <c r="J108" s="224">
        <v>2.6</v>
      </c>
      <c r="K108" s="224">
        <v>4.3</v>
      </c>
      <c r="L108" s="224">
        <v>3.3</v>
      </c>
      <c r="M108" s="224">
        <v>3.5</v>
      </c>
      <c r="N108" s="224">
        <v>4.7</v>
      </c>
      <c r="O108" s="224">
        <v>2.5</v>
      </c>
      <c r="P108" s="225">
        <v>2.3330307000000001</v>
      </c>
      <c r="Q108" s="225">
        <v>2.6567180000000001</v>
      </c>
      <c r="R108" s="225">
        <v>2.9250113999999998</v>
      </c>
      <c r="S108" s="556">
        <f>100</f>
        <v>100</v>
      </c>
      <c r="T108" s="72">
        <f t="shared" si="40"/>
        <v>43.478260869565219</v>
      </c>
      <c r="U108" s="72">
        <f t="shared" si="40"/>
        <v>26.086956521739133</v>
      </c>
      <c r="V108" s="72">
        <f t="shared" si="40"/>
        <v>32.598008695652176</v>
      </c>
      <c r="W108" s="72">
        <f t="shared" si="40"/>
        <v>34.782608695652179</v>
      </c>
      <c r="X108" s="72">
        <f t="shared" si="40"/>
        <v>36.956521739130437</v>
      </c>
      <c r="Y108" s="72">
        <f t="shared" si="40"/>
        <v>56.521739130434788</v>
      </c>
      <c r="Z108" s="72">
        <f t="shared" si="40"/>
        <v>93.478260869565219</v>
      </c>
      <c r="AA108" s="72">
        <f t="shared" si="38"/>
        <v>71.739130434782609</v>
      </c>
      <c r="AB108" s="72">
        <f t="shared" si="38"/>
        <v>76.08695652173914</v>
      </c>
      <c r="AC108" s="72">
        <f t="shared" si="38"/>
        <v>102.17391304347827</v>
      </c>
      <c r="AD108" s="72">
        <f t="shared" si="38"/>
        <v>54.347826086956523</v>
      </c>
      <c r="AE108" s="72">
        <f t="shared" ref="AE108:AG108" si="59">P108*100/$D108</f>
        <v>50.718058695652182</v>
      </c>
      <c r="AF108" s="72">
        <f t="shared" si="59"/>
        <v>57.754739130434793</v>
      </c>
      <c r="AG108" s="73">
        <f t="shared" si="59"/>
        <v>63.587204347826081</v>
      </c>
      <c r="AH108" s="557">
        <v>1</v>
      </c>
      <c r="AI108" s="234">
        <v>1</v>
      </c>
      <c r="AJ108" s="234">
        <v>1</v>
      </c>
      <c r="AK108" s="234">
        <v>4</v>
      </c>
      <c r="AL108" s="234">
        <v>1</v>
      </c>
      <c r="AM108" s="234">
        <v>1</v>
      </c>
      <c r="AN108" s="234">
        <v>1</v>
      </c>
      <c r="AO108" s="234">
        <v>1</v>
      </c>
      <c r="AP108" s="234">
        <v>1</v>
      </c>
      <c r="AQ108" s="234">
        <v>1</v>
      </c>
      <c r="AR108" s="234">
        <v>1</v>
      </c>
      <c r="AS108" s="234">
        <v>1</v>
      </c>
      <c r="AT108" s="234">
        <v>4</v>
      </c>
      <c r="AU108" s="234">
        <v>6</v>
      </c>
      <c r="AV108" s="236">
        <v>7</v>
      </c>
    </row>
    <row r="109" spans="2:48" ht="14.45">
      <c r="B109" s="735"/>
      <c r="C109" s="1" t="s">
        <v>195</v>
      </c>
      <c r="D109" s="224">
        <v>11.5</v>
      </c>
      <c r="E109" s="224">
        <v>16.100000000000001</v>
      </c>
      <c r="F109" s="224">
        <v>20.399999999999999</v>
      </c>
      <c r="G109" s="224">
        <v>23.8</v>
      </c>
      <c r="H109" s="224">
        <v>12.7</v>
      </c>
      <c r="I109" s="224">
        <v>17.5</v>
      </c>
      <c r="J109" s="224">
        <v>17.5</v>
      </c>
      <c r="K109" s="224">
        <v>16.100000000000001</v>
      </c>
      <c r="L109" s="224">
        <v>13.5</v>
      </c>
      <c r="M109" s="224">
        <v>12</v>
      </c>
      <c r="N109" s="224">
        <v>27.3</v>
      </c>
      <c r="O109" s="224">
        <v>23.8</v>
      </c>
      <c r="P109" s="225">
        <v>22.761797000000001</v>
      </c>
      <c r="Q109" s="225">
        <v>25.464431999999999</v>
      </c>
      <c r="R109" s="225">
        <v>27.317807999999999</v>
      </c>
      <c r="S109" s="556">
        <f>100</f>
        <v>100</v>
      </c>
      <c r="T109" s="72">
        <f t="shared" si="40"/>
        <v>140.00000000000003</v>
      </c>
      <c r="U109" s="72">
        <f t="shared" si="40"/>
        <v>177.39130434782606</v>
      </c>
      <c r="V109" s="72">
        <f t="shared" si="40"/>
        <v>206.95652173913044</v>
      </c>
      <c r="W109" s="72">
        <f t="shared" si="40"/>
        <v>110.43478260869566</v>
      </c>
      <c r="X109" s="72">
        <f t="shared" si="40"/>
        <v>152.17391304347825</v>
      </c>
      <c r="Y109" s="72">
        <f t="shared" si="40"/>
        <v>152.17391304347825</v>
      </c>
      <c r="Z109" s="72">
        <f t="shared" si="40"/>
        <v>140.00000000000003</v>
      </c>
      <c r="AA109" s="72">
        <f t="shared" si="38"/>
        <v>117.39130434782609</v>
      </c>
      <c r="AB109" s="72">
        <f t="shared" si="38"/>
        <v>104.34782608695652</v>
      </c>
      <c r="AC109" s="72">
        <f t="shared" si="38"/>
        <v>237.39130434782609</v>
      </c>
      <c r="AD109" s="72">
        <f t="shared" si="38"/>
        <v>206.95652173913044</v>
      </c>
      <c r="AE109" s="72">
        <f t="shared" ref="AE109:AG109" si="60">P109*100/$D109</f>
        <v>197.9286695652174</v>
      </c>
      <c r="AF109" s="72">
        <f t="shared" si="60"/>
        <v>221.42984347826084</v>
      </c>
      <c r="AG109" s="73">
        <f t="shared" si="60"/>
        <v>237.54615652173914</v>
      </c>
      <c r="AH109" s="557">
        <v>1</v>
      </c>
      <c r="AI109" s="234">
        <v>1</v>
      </c>
      <c r="AJ109" s="234">
        <v>1</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735"/>
      <c r="C110" s="1" t="s">
        <v>196</v>
      </c>
      <c r="D110" s="224">
        <v>55.5</v>
      </c>
      <c r="E110" s="224">
        <v>64.8</v>
      </c>
      <c r="F110" s="224">
        <v>66.2</v>
      </c>
      <c r="G110" s="225">
        <v>63.700499999999998</v>
      </c>
      <c r="H110" s="224">
        <v>64.400000000000006</v>
      </c>
      <c r="I110" s="224">
        <v>65.3</v>
      </c>
      <c r="J110" s="224">
        <v>64.5</v>
      </c>
      <c r="K110" s="224">
        <v>58.4</v>
      </c>
      <c r="L110" s="224">
        <v>100.4</v>
      </c>
      <c r="M110" s="224">
        <v>98.2</v>
      </c>
      <c r="N110" s="224">
        <v>124.4</v>
      </c>
      <c r="O110" s="224">
        <v>66.099999999999994</v>
      </c>
      <c r="P110" s="225">
        <v>65.096382000000006</v>
      </c>
      <c r="Q110" s="225">
        <v>72.691993999999994</v>
      </c>
      <c r="R110" s="225">
        <v>77.337090000000003</v>
      </c>
      <c r="S110" s="556">
        <f>100</f>
        <v>100</v>
      </c>
      <c r="T110" s="72">
        <f t="shared" si="40"/>
        <v>116.75675675675676</v>
      </c>
      <c r="U110" s="72">
        <f t="shared" si="40"/>
        <v>119.27927927927928</v>
      </c>
      <c r="V110" s="72">
        <f t="shared" si="40"/>
        <v>114.77567567567569</v>
      </c>
      <c r="W110" s="72">
        <f t="shared" si="40"/>
        <v>116.03603603603605</v>
      </c>
      <c r="X110" s="72">
        <f t="shared" si="40"/>
        <v>117.65765765765765</v>
      </c>
      <c r="Y110" s="72">
        <f t="shared" si="40"/>
        <v>116.21621621621621</v>
      </c>
      <c r="Z110" s="72">
        <f t="shared" si="40"/>
        <v>105.22522522522523</v>
      </c>
      <c r="AA110" s="72">
        <f t="shared" si="38"/>
        <v>180.90090090090089</v>
      </c>
      <c r="AB110" s="72">
        <f t="shared" si="38"/>
        <v>176.93693693693695</v>
      </c>
      <c r="AC110" s="72">
        <f t="shared" si="38"/>
        <v>224.14414414414415</v>
      </c>
      <c r="AD110" s="72">
        <f t="shared" si="38"/>
        <v>119.09909909909908</v>
      </c>
      <c r="AE110" s="72">
        <f t="shared" ref="AE110:AG110" si="61">P110*100/$D110</f>
        <v>117.29077837837839</v>
      </c>
      <c r="AF110" s="72">
        <f t="shared" si="61"/>
        <v>130.97656576576577</v>
      </c>
      <c r="AG110" s="73">
        <f t="shared" si="61"/>
        <v>139.34610810810813</v>
      </c>
      <c r="AH110" s="557">
        <v>1</v>
      </c>
      <c r="AI110" s="234">
        <v>1</v>
      </c>
      <c r="AJ110" s="234">
        <v>1</v>
      </c>
      <c r="AK110" s="234">
        <v>4</v>
      </c>
      <c r="AL110" s="234">
        <v>1</v>
      </c>
      <c r="AM110" s="234">
        <v>1</v>
      </c>
      <c r="AN110" s="234">
        <v>1</v>
      </c>
      <c r="AO110" s="234">
        <v>1</v>
      </c>
      <c r="AP110" s="234">
        <v>1</v>
      </c>
      <c r="AQ110" s="234">
        <v>1</v>
      </c>
      <c r="AR110" s="234">
        <v>1</v>
      </c>
      <c r="AS110" s="234">
        <v>1</v>
      </c>
      <c r="AT110" s="234">
        <v>4</v>
      </c>
      <c r="AU110" s="234">
        <v>6</v>
      </c>
      <c r="AV110" s="236">
        <v>7</v>
      </c>
    </row>
    <row r="111" spans="2:48" ht="14.45">
      <c r="B111" s="735"/>
      <c r="C111" s="1" t="s">
        <v>197</v>
      </c>
      <c r="D111" s="224">
        <v>345.1</v>
      </c>
      <c r="E111" s="224">
        <v>311.10000000000002</v>
      </c>
      <c r="F111" s="224">
        <v>350.9</v>
      </c>
      <c r="G111" s="224">
        <v>354.6</v>
      </c>
      <c r="H111" s="224">
        <v>336.9</v>
      </c>
      <c r="I111" s="224">
        <v>329</v>
      </c>
      <c r="J111" s="224">
        <v>338</v>
      </c>
      <c r="K111" s="224">
        <v>356.7</v>
      </c>
      <c r="L111" s="224">
        <v>329.7</v>
      </c>
      <c r="M111" s="224">
        <v>361.3</v>
      </c>
      <c r="N111" s="224">
        <v>304.60000000000002</v>
      </c>
      <c r="O111" s="224">
        <v>495.2</v>
      </c>
      <c r="P111" s="225">
        <v>455.61209000000002</v>
      </c>
      <c r="Q111" s="225">
        <v>534.45965999999999</v>
      </c>
      <c r="R111" s="225">
        <v>579.52850000000001</v>
      </c>
      <c r="S111" s="556">
        <f>100</f>
        <v>100</v>
      </c>
      <c r="T111" s="72">
        <f t="shared" si="40"/>
        <v>90.14778325123153</v>
      </c>
      <c r="U111" s="72">
        <f t="shared" si="40"/>
        <v>101.68067226890756</v>
      </c>
      <c r="V111" s="72">
        <f t="shared" si="40"/>
        <v>102.75282526803824</v>
      </c>
      <c r="W111" s="72">
        <f t="shared" si="40"/>
        <v>97.623877137061712</v>
      </c>
      <c r="X111" s="72">
        <f t="shared" si="40"/>
        <v>95.334685598377277</v>
      </c>
      <c r="Y111" s="72">
        <f t="shared" si="40"/>
        <v>97.942625325992466</v>
      </c>
      <c r="Z111" s="72">
        <f t="shared" si="40"/>
        <v>103.36134453781511</v>
      </c>
      <c r="AA111" s="72">
        <f t="shared" si="38"/>
        <v>95.537525354969574</v>
      </c>
      <c r="AB111" s="72">
        <f t="shared" si="38"/>
        <v>104.69429150970733</v>
      </c>
      <c r="AC111" s="72">
        <f t="shared" si="38"/>
        <v>88.264271225731676</v>
      </c>
      <c r="AD111" s="72">
        <f t="shared" si="38"/>
        <v>143.49463923500434</v>
      </c>
      <c r="AE111" s="72">
        <f t="shared" ref="AE111:AG111" si="62">P111*100/$D111</f>
        <v>132.02320776586495</v>
      </c>
      <c r="AF111" s="72">
        <f t="shared" si="62"/>
        <v>154.87095334685597</v>
      </c>
      <c r="AG111" s="73">
        <f t="shared" si="62"/>
        <v>167.93059982613732</v>
      </c>
      <c r="AH111" s="557">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5"/>
      <c r="C112" s="1" t="s">
        <v>198</v>
      </c>
      <c r="D112" s="224">
        <v>416.70000000000005</v>
      </c>
      <c r="E112" s="224">
        <v>394</v>
      </c>
      <c r="F112" s="224">
        <v>438.7</v>
      </c>
      <c r="G112" s="224">
        <v>443.60000840000004</v>
      </c>
      <c r="H112" s="224">
        <v>415.59999999999997</v>
      </c>
      <c r="I112" s="224">
        <v>413.5</v>
      </c>
      <c r="J112" s="224">
        <v>422.6</v>
      </c>
      <c r="K112" s="224">
        <v>435.5</v>
      </c>
      <c r="L112" s="224">
        <v>446.9</v>
      </c>
      <c r="M112" s="224">
        <v>475</v>
      </c>
      <c r="N112" s="224">
        <v>461</v>
      </c>
      <c r="O112" s="224">
        <v>587.6</v>
      </c>
      <c r="P112" s="225">
        <v>545.80329970000003</v>
      </c>
      <c r="Q112" s="225">
        <v>635.27280399999995</v>
      </c>
      <c r="R112" s="225">
        <v>687.10840940000003</v>
      </c>
      <c r="S112" s="556">
        <f>100</f>
        <v>100</v>
      </c>
      <c r="T112" s="72">
        <f t="shared" si="40"/>
        <v>94.552435805135573</v>
      </c>
      <c r="U112" s="72">
        <f t="shared" si="40"/>
        <v>105.27957763378929</v>
      </c>
      <c r="V112" s="72">
        <f t="shared" si="40"/>
        <v>106.45548557715382</v>
      </c>
      <c r="W112" s="72">
        <f t="shared" si="40"/>
        <v>99.736021118310518</v>
      </c>
      <c r="X112" s="72">
        <f t="shared" si="40"/>
        <v>99.232061435085186</v>
      </c>
      <c r="Y112" s="72">
        <f t="shared" si="40"/>
        <v>101.41588672906167</v>
      </c>
      <c r="Z112" s="72">
        <f t="shared" si="40"/>
        <v>104.51163906887447</v>
      </c>
      <c r="AA112" s="72">
        <f t="shared" si="38"/>
        <v>107.24742020638348</v>
      </c>
      <c r="AB112" s="72">
        <f t="shared" si="38"/>
        <v>113.99088072954163</v>
      </c>
      <c r="AC112" s="72">
        <f t="shared" si="38"/>
        <v>110.63114950803934</v>
      </c>
      <c r="AD112" s="72">
        <f t="shared" si="38"/>
        <v>141.01271898248137</v>
      </c>
      <c r="AE112" s="72">
        <f t="shared" ref="AE112:AG112" si="63">P112*100/$D112</f>
        <v>130.98231334293257</v>
      </c>
      <c r="AF112" s="72">
        <f t="shared" si="63"/>
        <v>152.45327669786414</v>
      </c>
      <c r="AG112" s="73">
        <f t="shared" si="63"/>
        <v>164.89282682985362</v>
      </c>
      <c r="AH112" s="557">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6"/>
      <c r="C113" s="8" t="s">
        <v>199</v>
      </c>
      <c r="D113" s="177">
        <v>71.599999999999994</v>
      </c>
      <c r="E113" s="177">
        <v>82.9</v>
      </c>
      <c r="F113" s="177">
        <v>87.8</v>
      </c>
      <c r="G113" s="177">
        <v>89.000008399999999</v>
      </c>
      <c r="H113" s="177">
        <v>78.7</v>
      </c>
      <c r="I113" s="177">
        <v>84.5</v>
      </c>
      <c r="J113" s="177">
        <v>84.6</v>
      </c>
      <c r="K113" s="177">
        <v>78.8</v>
      </c>
      <c r="L113" s="177">
        <v>117.2</v>
      </c>
      <c r="M113" s="177">
        <v>113.7</v>
      </c>
      <c r="N113" s="177">
        <v>156.4</v>
      </c>
      <c r="O113" s="177">
        <v>92.399999999999991</v>
      </c>
      <c r="P113" s="177">
        <v>90.191209700000002</v>
      </c>
      <c r="Q113" s="177">
        <v>100.81314399999999</v>
      </c>
      <c r="R113" s="177">
        <v>107.57990940000001</v>
      </c>
      <c r="S113" s="556">
        <f>100</f>
        <v>100</v>
      </c>
      <c r="T113" s="72">
        <f t="shared" si="40"/>
        <v>115.78212290502795</v>
      </c>
      <c r="U113" s="72">
        <f t="shared" si="40"/>
        <v>122.62569832402235</v>
      </c>
      <c r="V113" s="72">
        <f t="shared" si="40"/>
        <v>124.30168770949723</v>
      </c>
      <c r="W113" s="72">
        <f t="shared" si="40"/>
        <v>109.91620111731845</v>
      </c>
      <c r="X113" s="72">
        <f t="shared" si="40"/>
        <v>118.01675977653632</v>
      </c>
      <c r="Y113" s="72">
        <f t="shared" si="40"/>
        <v>118.1564245810056</v>
      </c>
      <c r="Z113" s="72">
        <f t="shared" si="40"/>
        <v>110.05586592178771</v>
      </c>
      <c r="AA113" s="72">
        <f t="shared" si="38"/>
        <v>163.68715083798884</v>
      </c>
      <c r="AB113" s="72">
        <f t="shared" si="38"/>
        <v>158.79888268156427</v>
      </c>
      <c r="AC113" s="72">
        <f t="shared" si="38"/>
        <v>218.43575418994416</v>
      </c>
      <c r="AD113" s="72">
        <f t="shared" si="38"/>
        <v>129.05027932960894</v>
      </c>
      <c r="AE113" s="72">
        <f t="shared" ref="AE113:AG113" si="64">P113*100/$D113</f>
        <v>125.96537667597767</v>
      </c>
      <c r="AF113" s="72">
        <f t="shared" si="64"/>
        <v>140.80048044692737</v>
      </c>
      <c r="AG113" s="73">
        <f t="shared" si="64"/>
        <v>150.25127011173186</v>
      </c>
      <c r="AH113" s="237"/>
      <c r="AI113" s="238"/>
      <c r="AJ113" s="238"/>
      <c r="AK113" s="238"/>
      <c r="AL113" s="238"/>
      <c r="AM113" s="238"/>
      <c r="AN113" s="238"/>
      <c r="AO113" s="238"/>
      <c r="AP113" s="238"/>
      <c r="AQ113" s="238"/>
      <c r="AR113" s="238"/>
      <c r="AS113" s="238"/>
      <c r="AT113" s="238"/>
      <c r="AU113" s="238"/>
      <c r="AV113" s="239"/>
    </row>
    <row r="114" spans="2:48" ht="16.5" customHeight="1">
      <c r="B114" s="735" t="s">
        <v>117</v>
      </c>
      <c r="C114" s="1" t="s">
        <v>194</v>
      </c>
      <c r="D114" s="224">
        <v>81.3</v>
      </c>
      <c r="E114" s="224">
        <v>79.3</v>
      </c>
      <c r="F114" s="224">
        <v>62.4</v>
      </c>
      <c r="G114" s="224">
        <v>61.8</v>
      </c>
      <c r="H114" s="224">
        <v>58.8</v>
      </c>
      <c r="I114" s="224">
        <v>56.2</v>
      </c>
      <c r="J114" s="224">
        <v>63.8</v>
      </c>
      <c r="K114" s="224">
        <v>70.3</v>
      </c>
      <c r="L114" s="224">
        <v>67</v>
      </c>
      <c r="M114" s="224">
        <v>84.4</v>
      </c>
      <c r="N114" s="224">
        <v>78.5</v>
      </c>
      <c r="O114" s="224">
        <v>77.7</v>
      </c>
      <c r="P114" s="225">
        <v>72.510597000000004</v>
      </c>
      <c r="Q114" s="225">
        <v>82.570792999999995</v>
      </c>
      <c r="R114" s="225">
        <v>90.517487000000003</v>
      </c>
      <c r="S114" s="556">
        <f>100</f>
        <v>100</v>
      </c>
      <c r="T114" s="72">
        <f t="shared" si="40"/>
        <v>97.539975399753999</v>
      </c>
      <c r="U114" s="72">
        <f t="shared" si="40"/>
        <v>76.752767527675275</v>
      </c>
      <c r="V114" s="72">
        <f t="shared" si="40"/>
        <v>76.014760147601478</v>
      </c>
      <c r="W114" s="72">
        <f t="shared" si="40"/>
        <v>72.32472324723247</v>
      </c>
      <c r="X114" s="72">
        <f t="shared" si="40"/>
        <v>69.126691266912673</v>
      </c>
      <c r="Y114" s="72">
        <f t="shared" si="40"/>
        <v>78.47478474784748</v>
      </c>
      <c r="Z114" s="72">
        <f t="shared" si="40"/>
        <v>86.469864698646987</v>
      </c>
      <c r="AA114" s="72">
        <f t="shared" si="38"/>
        <v>82.410824108241087</v>
      </c>
      <c r="AB114" s="72">
        <f t="shared" si="38"/>
        <v>103.8130381303813</v>
      </c>
      <c r="AC114" s="72">
        <f t="shared" si="38"/>
        <v>96.555965559655604</v>
      </c>
      <c r="AD114" s="72">
        <f t="shared" si="38"/>
        <v>95.571955719557195</v>
      </c>
      <c r="AE114" s="72">
        <f t="shared" ref="AE114:AG114" si="65">P114*100/$D114</f>
        <v>89.188926199261999</v>
      </c>
      <c r="AF114" s="72">
        <f t="shared" si="65"/>
        <v>101.56309102091021</v>
      </c>
      <c r="AG114" s="73">
        <f t="shared" si="65"/>
        <v>111.33762238622387</v>
      </c>
      <c r="AH114" s="557">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5"/>
      <c r="C115" s="1" t="s">
        <v>195</v>
      </c>
      <c r="D115" s="224">
        <v>279.8</v>
      </c>
      <c r="E115" s="224">
        <v>233.4</v>
      </c>
      <c r="F115" s="224">
        <v>260.89999999999998</v>
      </c>
      <c r="G115" s="224">
        <v>282.7</v>
      </c>
      <c r="H115" s="224">
        <v>258.2</v>
      </c>
      <c r="I115" s="224">
        <v>235.4</v>
      </c>
      <c r="J115" s="224">
        <v>244</v>
      </c>
      <c r="K115" s="224">
        <v>276.5</v>
      </c>
      <c r="L115" s="224">
        <v>280.5</v>
      </c>
      <c r="M115" s="224">
        <v>314.10000000000002</v>
      </c>
      <c r="N115" s="224">
        <v>328.7</v>
      </c>
      <c r="O115" s="224">
        <v>325.8</v>
      </c>
      <c r="P115" s="225">
        <v>311.58794999999998</v>
      </c>
      <c r="Q115" s="225">
        <v>348.58452999999997</v>
      </c>
      <c r="R115" s="225">
        <v>374.11392000000001</v>
      </c>
      <c r="S115" s="556">
        <f>100</f>
        <v>100</v>
      </c>
      <c r="T115" s="72">
        <f t="shared" si="40"/>
        <v>83.416726233023581</v>
      </c>
      <c r="U115" s="72">
        <f t="shared" si="40"/>
        <v>93.245175125089332</v>
      </c>
      <c r="V115" s="72">
        <f t="shared" si="40"/>
        <v>101.03645461043602</v>
      </c>
      <c r="W115" s="72">
        <f t="shared" si="40"/>
        <v>92.280200142959259</v>
      </c>
      <c r="X115" s="72">
        <f t="shared" si="40"/>
        <v>84.13152251608291</v>
      </c>
      <c r="Y115" s="72">
        <f t="shared" si="40"/>
        <v>87.205146533238022</v>
      </c>
      <c r="Z115" s="72">
        <f t="shared" si="40"/>
        <v>98.820586132952101</v>
      </c>
      <c r="AA115" s="72">
        <f t="shared" si="38"/>
        <v>100.25017869907076</v>
      </c>
      <c r="AB115" s="72">
        <f t="shared" si="38"/>
        <v>112.25875625446749</v>
      </c>
      <c r="AC115" s="72">
        <f t="shared" si="38"/>
        <v>117.47676912080057</v>
      </c>
      <c r="AD115" s="72">
        <f t="shared" si="38"/>
        <v>116.44031451036454</v>
      </c>
      <c r="AE115" s="72">
        <f t="shared" ref="AE115:AG115" si="66">P115*100/$D115</f>
        <v>111.36095425303787</v>
      </c>
      <c r="AF115" s="72">
        <f t="shared" si="66"/>
        <v>124.5834631879914</v>
      </c>
      <c r="AG115" s="73">
        <f t="shared" si="66"/>
        <v>133.70761972837741</v>
      </c>
      <c r="AH115" s="557">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5"/>
      <c r="C116" s="1" t="s">
        <v>196</v>
      </c>
      <c r="D116" s="224">
        <v>643</v>
      </c>
      <c r="E116" s="224">
        <v>561.29999999999995</v>
      </c>
      <c r="F116" s="224">
        <v>636.9</v>
      </c>
      <c r="G116" s="224">
        <v>696.1</v>
      </c>
      <c r="H116" s="224">
        <v>666</v>
      </c>
      <c r="I116" s="224">
        <v>690.3</v>
      </c>
      <c r="J116" s="224">
        <v>739.4</v>
      </c>
      <c r="K116" s="224">
        <v>755.6</v>
      </c>
      <c r="L116" s="224">
        <v>795.7</v>
      </c>
      <c r="M116" s="224">
        <v>803.2</v>
      </c>
      <c r="N116" s="224">
        <v>863.3</v>
      </c>
      <c r="O116" s="224">
        <v>932.7</v>
      </c>
      <c r="P116" s="225">
        <v>918.53850999999997</v>
      </c>
      <c r="Q116" s="225">
        <v>1025.7157999999999</v>
      </c>
      <c r="R116" s="225">
        <v>1091.0171</v>
      </c>
      <c r="S116" s="556">
        <f>100</f>
        <v>100</v>
      </c>
      <c r="T116" s="72">
        <f t="shared" si="40"/>
        <v>87.293934681181952</v>
      </c>
      <c r="U116" s="72">
        <f t="shared" si="40"/>
        <v>99.051321928460339</v>
      </c>
      <c r="V116" s="72">
        <f t="shared" si="40"/>
        <v>108.25816485225505</v>
      </c>
      <c r="W116" s="72">
        <f t="shared" si="40"/>
        <v>103.57698289269051</v>
      </c>
      <c r="X116" s="72">
        <f t="shared" si="40"/>
        <v>107.35614307931571</v>
      </c>
      <c r="Y116" s="72">
        <f t="shared" si="40"/>
        <v>114.99222395023328</v>
      </c>
      <c r="Z116" s="72">
        <f t="shared" si="40"/>
        <v>117.51166407465007</v>
      </c>
      <c r="AA116" s="72">
        <f t="shared" si="38"/>
        <v>123.74805598755832</v>
      </c>
      <c r="AB116" s="72">
        <f t="shared" si="38"/>
        <v>124.9144634525661</v>
      </c>
      <c r="AC116" s="72">
        <f t="shared" si="38"/>
        <v>134.26127527216175</v>
      </c>
      <c r="AD116" s="72">
        <f t="shared" si="38"/>
        <v>145.05443234836702</v>
      </c>
      <c r="AE116" s="72">
        <f t="shared" ref="AE116:AG116" si="67">P116*100/$D116</f>
        <v>142.8520233281493</v>
      </c>
      <c r="AF116" s="72">
        <f t="shared" si="67"/>
        <v>159.52034214618971</v>
      </c>
      <c r="AG116" s="73">
        <f t="shared" si="67"/>
        <v>169.67606531881805</v>
      </c>
      <c r="AH116" s="557">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5"/>
      <c r="C117" s="1" t="s">
        <v>197</v>
      </c>
      <c r="D117" s="224">
        <v>1392.9</v>
      </c>
      <c r="E117" s="224">
        <v>1504.8</v>
      </c>
      <c r="F117" s="224">
        <v>1413.4</v>
      </c>
      <c r="G117" s="224">
        <v>1509.5</v>
      </c>
      <c r="H117" s="224">
        <v>1487</v>
      </c>
      <c r="I117" s="224">
        <v>1475.8</v>
      </c>
      <c r="J117" s="224">
        <v>1626.9</v>
      </c>
      <c r="K117" s="224">
        <v>1860.4</v>
      </c>
      <c r="L117" s="224">
        <v>1983.5</v>
      </c>
      <c r="M117" s="224">
        <v>1976.1</v>
      </c>
      <c r="N117" s="224">
        <v>1966.8</v>
      </c>
      <c r="O117" s="224">
        <v>2013.9</v>
      </c>
      <c r="P117" s="225">
        <v>1852.9023</v>
      </c>
      <c r="Q117" s="225">
        <v>2173.5630000000001</v>
      </c>
      <c r="R117" s="225">
        <v>2356.7620000000002</v>
      </c>
      <c r="S117" s="556">
        <f>100</f>
        <v>100</v>
      </c>
      <c r="T117" s="72">
        <f t="shared" si="40"/>
        <v>108.03359896618565</v>
      </c>
      <c r="U117" s="72">
        <f t="shared" si="40"/>
        <v>101.47174958719218</v>
      </c>
      <c r="V117" s="72">
        <f t="shared" si="40"/>
        <v>108.37102448129801</v>
      </c>
      <c r="W117" s="72">
        <f t="shared" si="40"/>
        <v>106.75568956852609</v>
      </c>
      <c r="X117" s="72">
        <f t="shared" si="40"/>
        <v>105.95161174527962</v>
      </c>
      <c r="Y117" s="72">
        <f t="shared" si="40"/>
        <v>116.7994830928279</v>
      </c>
      <c r="Z117" s="72">
        <f t="shared" si="40"/>
        <v>133.56306985426087</v>
      </c>
      <c r="AA117" s="72">
        <f t="shared" si="38"/>
        <v>142.400746643693</v>
      </c>
      <c r="AB117" s="72">
        <f t="shared" si="38"/>
        <v>141.86948093904803</v>
      </c>
      <c r="AC117" s="72">
        <f t="shared" si="38"/>
        <v>141.20180917510228</v>
      </c>
      <c r="AD117" s="72">
        <f t="shared" si="38"/>
        <v>144.58324359250483</v>
      </c>
      <c r="AE117" s="72">
        <f t="shared" ref="AE117:AG117" si="68">P117*100/$D117</f>
        <v>133.02479000646133</v>
      </c>
      <c r="AF117" s="72">
        <f t="shared" si="68"/>
        <v>156.04587551152272</v>
      </c>
      <c r="AG117" s="73">
        <f t="shared" si="68"/>
        <v>169.1982195419628</v>
      </c>
      <c r="AH117" s="557">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5"/>
      <c r="C118" s="1" t="s">
        <v>198</v>
      </c>
      <c r="D118" s="224">
        <v>2397</v>
      </c>
      <c r="E118" s="224">
        <v>2378.8000000000002</v>
      </c>
      <c r="F118" s="224">
        <v>2373.6</v>
      </c>
      <c r="G118" s="224">
        <v>2550.1</v>
      </c>
      <c r="H118" s="224">
        <v>2470</v>
      </c>
      <c r="I118" s="224">
        <v>2457.6999999999998</v>
      </c>
      <c r="J118" s="224">
        <v>2674.1000000000004</v>
      </c>
      <c r="K118" s="224">
        <v>2962.8</v>
      </c>
      <c r="L118" s="224">
        <v>3126.7</v>
      </c>
      <c r="M118" s="224">
        <v>3177.8</v>
      </c>
      <c r="N118" s="224">
        <v>3237.3</v>
      </c>
      <c r="O118" s="224">
        <v>3350.1000000000004</v>
      </c>
      <c r="P118" s="225">
        <v>3155.5393569999997</v>
      </c>
      <c r="Q118" s="225">
        <v>3630.434123</v>
      </c>
      <c r="R118" s="225">
        <v>3912.4105070000005</v>
      </c>
      <c r="S118" s="556">
        <f>100</f>
        <v>100</v>
      </c>
      <c r="T118" s="72">
        <f t="shared" si="40"/>
        <v>99.240717563621203</v>
      </c>
      <c r="U118" s="72">
        <f t="shared" si="40"/>
        <v>99.023779724655824</v>
      </c>
      <c r="V118" s="72">
        <f t="shared" si="40"/>
        <v>106.38715060492282</v>
      </c>
      <c r="W118" s="72">
        <f t="shared" si="40"/>
        <v>103.04547350855236</v>
      </c>
      <c r="X118" s="72">
        <f t="shared" si="40"/>
        <v>102.53233208176887</v>
      </c>
      <c r="Y118" s="72">
        <f t="shared" si="40"/>
        <v>111.56028368794328</v>
      </c>
      <c r="Z118" s="72">
        <f t="shared" si="40"/>
        <v>123.60450563204004</v>
      </c>
      <c r="AA118" s="72">
        <f t="shared" si="38"/>
        <v>130.44221944096788</v>
      </c>
      <c r="AB118" s="72">
        <f t="shared" si="38"/>
        <v>132.57405089695453</v>
      </c>
      <c r="AC118" s="72">
        <f t="shared" si="38"/>
        <v>135.05632040050062</v>
      </c>
      <c r="AD118" s="72">
        <f t="shared" si="38"/>
        <v>139.76220275344184</v>
      </c>
      <c r="AE118" s="72">
        <f t="shared" ref="AE118:AG118" si="69">P118*100/$D118</f>
        <v>131.64536324572381</v>
      </c>
      <c r="AF118" s="72">
        <f t="shared" si="69"/>
        <v>151.45741022110974</v>
      </c>
      <c r="AG118" s="73">
        <f t="shared" si="69"/>
        <v>163.22113087192324</v>
      </c>
      <c r="AH118" s="557">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6"/>
      <c r="C119" s="8" t="s">
        <v>199</v>
      </c>
      <c r="D119" s="177">
        <v>1004.1</v>
      </c>
      <c r="E119" s="177">
        <v>874</v>
      </c>
      <c r="F119" s="177">
        <v>960.19999999999993</v>
      </c>
      <c r="G119" s="177">
        <v>1040.5999999999999</v>
      </c>
      <c r="H119" s="177">
        <v>983</v>
      </c>
      <c r="I119" s="177">
        <v>981.9</v>
      </c>
      <c r="J119" s="177">
        <v>1047.2</v>
      </c>
      <c r="K119" s="177">
        <v>1102.4000000000001</v>
      </c>
      <c r="L119" s="177">
        <v>1143.2</v>
      </c>
      <c r="M119" s="177">
        <v>1201.7</v>
      </c>
      <c r="N119" s="177">
        <v>1270.5</v>
      </c>
      <c r="O119" s="177">
        <v>1336.2</v>
      </c>
      <c r="P119" s="177">
        <v>1302.6370569999999</v>
      </c>
      <c r="Q119" s="177">
        <v>1456.8711229999999</v>
      </c>
      <c r="R119" s="177">
        <v>1555.6485070000001</v>
      </c>
      <c r="S119" s="556">
        <f>100</f>
        <v>100</v>
      </c>
      <c r="T119" s="72">
        <f t="shared" si="40"/>
        <v>87.0431231949009</v>
      </c>
      <c r="U119" s="72">
        <f t="shared" si="40"/>
        <v>95.62792550542774</v>
      </c>
      <c r="V119" s="72">
        <f t="shared" si="40"/>
        <v>103.63509610596553</v>
      </c>
      <c r="W119" s="72">
        <f t="shared" si="40"/>
        <v>97.898615675729502</v>
      </c>
      <c r="X119" s="72">
        <f t="shared" si="40"/>
        <v>97.789064834179854</v>
      </c>
      <c r="Y119" s="72">
        <f t="shared" si="40"/>
        <v>104.29240115526342</v>
      </c>
      <c r="Z119" s="72">
        <f t="shared" si="40"/>
        <v>109.78986156757296</v>
      </c>
      <c r="AA119" s="72">
        <f t="shared" si="38"/>
        <v>113.85320187232347</v>
      </c>
      <c r="AB119" s="72">
        <f t="shared" si="38"/>
        <v>119.67931480928195</v>
      </c>
      <c r="AC119" s="72">
        <f t="shared" si="38"/>
        <v>126.53122198984164</v>
      </c>
      <c r="AD119" s="72">
        <f t="shared" si="38"/>
        <v>133.07439498057963</v>
      </c>
      <c r="AE119" s="72">
        <f t="shared" ref="AE119:AG119" si="70">P119*100/$D119</f>
        <v>129.73180529827707</v>
      </c>
      <c r="AF119" s="72">
        <f t="shared" si="70"/>
        <v>145.09223414002588</v>
      </c>
      <c r="AG119" s="73">
        <f t="shared" si="70"/>
        <v>154.92963917936461</v>
      </c>
      <c r="AH119" s="237"/>
      <c r="AI119" s="238"/>
      <c r="AJ119" s="238"/>
      <c r="AK119" s="238"/>
      <c r="AL119" s="238"/>
      <c r="AM119" s="238"/>
      <c r="AN119" s="238"/>
      <c r="AO119" s="238"/>
      <c r="AP119" s="238"/>
      <c r="AQ119" s="238"/>
      <c r="AR119" s="238"/>
      <c r="AS119" s="238"/>
      <c r="AT119" s="238"/>
      <c r="AU119" s="238"/>
      <c r="AV119" s="239"/>
    </row>
    <row r="120" spans="2:48" ht="16.5" customHeight="1">
      <c r="B120" s="735" t="s">
        <v>118</v>
      </c>
      <c r="C120" s="7" t="s">
        <v>194</v>
      </c>
      <c r="D120" s="224">
        <v>97.3</v>
      </c>
      <c r="E120" s="224">
        <v>93.4</v>
      </c>
      <c r="F120" s="224">
        <v>74.599999999999994</v>
      </c>
      <c r="G120" s="224">
        <v>79.599999999999994</v>
      </c>
      <c r="H120" s="224">
        <v>77.2</v>
      </c>
      <c r="I120" s="224">
        <v>75.7</v>
      </c>
      <c r="J120" s="224">
        <v>78.099999999999994</v>
      </c>
      <c r="K120" s="224">
        <v>87.5</v>
      </c>
      <c r="L120" s="224">
        <v>82.5</v>
      </c>
      <c r="M120" s="224">
        <v>95</v>
      </c>
      <c r="N120" s="224">
        <v>96.4</v>
      </c>
      <c r="O120" s="224">
        <v>108.3</v>
      </c>
      <c r="P120" s="225">
        <v>101.06689</v>
      </c>
      <c r="Q120" s="225">
        <v>115.08904</v>
      </c>
      <c r="R120" s="225">
        <v>126.16956</v>
      </c>
      <c r="S120" s="556">
        <f>100</f>
        <v>100</v>
      </c>
      <c r="T120" s="72">
        <f t="shared" si="40"/>
        <v>95.991778006166498</v>
      </c>
      <c r="U120" s="72">
        <f t="shared" si="40"/>
        <v>76.670092497430616</v>
      </c>
      <c r="V120" s="72">
        <f t="shared" si="40"/>
        <v>81.808838643371004</v>
      </c>
      <c r="W120" s="72">
        <f t="shared" si="40"/>
        <v>79.342240493319636</v>
      </c>
      <c r="X120" s="72">
        <f t="shared" si="40"/>
        <v>77.800616649537517</v>
      </c>
      <c r="Y120" s="72">
        <f t="shared" si="40"/>
        <v>80.267214799588899</v>
      </c>
      <c r="Z120" s="72">
        <f t="shared" si="40"/>
        <v>89.928057553956833</v>
      </c>
      <c r="AA120" s="72">
        <f t="shared" si="38"/>
        <v>84.789311408016445</v>
      </c>
      <c r="AB120" s="72">
        <f t="shared" si="38"/>
        <v>97.636176772867429</v>
      </c>
      <c r="AC120" s="72">
        <f t="shared" si="38"/>
        <v>99.075025693730737</v>
      </c>
      <c r="AD120" s="72">
        <f t="shared" si="38"/>
        <v>111.30524152106887</v>
      </c>
      <c r="AE120" s="72">
        <f t="shared" ref="AE120:AG120" si="71">P120*100/$D120</f>
        <v>103.87141829393629</v>
      </c>
      <c r="AF120" s="72">
        <f t="shared" si="71"/>
        <v>118.2826721479959</v>
      </c>
      <c r="AG120" s="73">
        <f t="shared" si="71"/>
        <v>129.67066803699899</v>
      </c>
      <c r="AH120" s="557">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5"/>
      <c r="C121" s="1" t="s">
        <v>195</v>
      </c>
      <c r="D121" s="224">
        <v>164.4</v>
      </c>
      <c r="E121" s="224">
        <v>131.80000000000001</v>
      </c>
      <c r="F121" s="224">
        <v>123.3</v>
      </c>
      <c r="G121" s="224">
        <v>134.9</v>
      </c>
      <c r="H121" s="224">
        <v>142</v>
      </c>
      <c r="I121" s="224">
        <v>123.4</v>
      </c>
      <c r="J121" s="224">
        <v>131.1</v>
      </c>
      <c r="K121" s="224">
        <v>126.2</v>
      </c>
      <c r="L121" s="224">
        <v>141.19999999999999</v>
      </c>
      <c r="M121" s="224">
        <v>151.6</v>
      </c>
      <c r="N121" s="224">
        <v>158.30000000000001</v>
      </c>
      <c r="O121" s="224">
        <v>162.30000000000001</v>
      </c>
      <c r="P121" s="225">
        <v>155.22014999999999</v>
      </c>
      <c r="Q121" s="225">
        <v>173.65030999999999</v>
      </c>
      <c r="R121" s="225">
        <v>186.38289</v>
      </c>
      <c r="S121" s="556">
        <f>100</f>
        <v>100</v>
      </c>
      <c r="T121" s="72">
        <f t="shared" si="40"/>
        <v>80.170316301703167</v>
      </c>
      <c r="U121" s="72">
        <f t="shared" si="40"/>
        <v>75</v>
      </c>
      <c r="V121" s="72">
        <f t="shared" si="40"/>
        <v>82.055961070559604</v>
      </c>
      <c r="W121" s="72">
        <f t="shared" si="40"/>
        <v>86.37469586374695</v>
      </c>
      <c r="X121" s="72">
        <f t="shared" si="40"/>
        <v>75.06082725060827</v>
      </c>
      <c r="Y121" s="72">
        <f t="shared" si="40"/>
        <v>79.744525547445249</v>
      </c>
      <c r="Z121" s="72">
        <f t="shared" si="40"/>
        <v>76.763990267639898</v>
      </c>
      <c r="AA121" s="72">
        <f t="shared" si="38"/>
        <v>85.888077858880763</v>
      </c>
      <c r="AB121" s="72">
        <f t="shared" si="38"/>
        <v>92.214111922141115</v>
      </c>
      <c r="AC121" s="72">
        <f t="shared" si="38"/>
        <v>96.289537712895381</v>
      </c>
      <c r="AD121" s="72">
        <f t="shared" si="38"/>
        <v>98.72262773722629</v>
      </c>
      <c r="AE121" s="72">
        <f t="shared" ref="AE121:AG121" si="72">P121*100/$D121</f>
        <v>94.41614963503649</v>
      </c>
      <c r="AF121" s="72">
        <f t="shared" si="72"/>
        <v>105.62670924574208</v>
      </c>
      <c r="AG121" s="73">
        <f t="shared" si="72"/>
        <v>113.37158759124088</v>
      </c>
      <c r="AH121" s="557">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5"/>
      <c r="C122" s="1" t="s">
        <v>196</v>
      </c>
      <c r="D122" s="224">
        <v>677.5</v>
      </c>
      <c r="E122" s="224">
        <v>577.1</v>
      </c>
      <c r="F122" s="224">
        <v>543.9</v>
      </c>
      <c r="G122" s="224">
        <v>600.9</v>
      </c>
      <c r="H122" s="224">
        <v>486.8</v>
      </c>
      <c r="I122" s="224">
        <v>507.1</v>
      </c>
      <c r="J122" s="224">
        <v>514.29999999999995</v>
      </c>
      <c r="K122" s="224">
        <v>553</v>
      </c>
      <c r="L122" s="224">
        <v>549.6</v>
      </c>
      <c r="M122" s="224">
        <v>552.4</v>
      </c>
      <c r="N122" s="224">
        <v>617</v>
      </c>
      <c r="O122" s="224">
        <v>614.6</v>
      </c>
      <c r="P122" s="225">
        <v>605.26837</v>
      </c>
      <c r="Q122" s="225">
        <v>675.89264000000003</v>
      </c>
      <c r="R122" s="225">
        <v>718.90539999999999</v>
      </c>
      <c r="S122" s="556">
        <f>100</f>
        <v>100</v>
      </c>
      <c r="T122" s="72">
        <f t="shared" si="40"/>
        <v>85.180811808118079</v>
      </c>
      <c r="U122" s="72">
        <f t="shared" si="40"/>
        <v>80.280442804428048</v>
      </c>
      <c r="V122" s="72">
        <f t="shared" si="40"/>
        <v>88.693726937269375</v>
      </c>
      <c r="W122" s="72">
        <f t="shared" si="40"/>
        <v>71.852398523985244</v>
      </c>
      <c r="X122" s="72">
        <f t="shared" si="40"/>
        <v>74.848708487084878</v>
      </c>
      <c r="Y122" s="72">
        <f t="shared" si="40"/>
        <v>75.911439114391129</v>
      </c>
      <c r="Z122" s="72">
        <f t="shared" si="40"/>
        <v>81.623616236162363</v>
      </c>
      <c r="AA122" s="72">
        <f t="shared" si="38"/>
        <v>81.12177121771218</v>
      </c>
      <c r="AB122" s="72">
        <f t="shared" si="38"/>
        <v>81.535055350553506</v>
      </c>
      <c r="AC122" s="72">
        <f t="shared" si="38"/>
        <v>91.070110701107012</v>
      </c>
      <c r="AD122" s="72">
        <f t="shared" si="38"/>
        <v>90.715867158671585</v>
      </c>
      <c r="AE122" s="72">
        <f t="shared" ref="AE122:AG122" si="73">P122*100/$D122</f>
        <v>89.338504797047975</v>
      </c>
      <c r="AF122" s="72">
        <f t="shared" si="73"/>
        <v>99.762751291512913</v>
      </c>
      <c r="AG122" s="73">
        <f t="shared" si="73"/>
        <v>106.11149815498155</v>
      </c>
      <c r="AH122" s="557">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5"/>
      <c r="C123" s="1" t="s">
        <v>197</v>
      </c>
      <c r="D123" s="224">
        <v>1195.0999999999999</v>
      </c>
      <c r="E123" s="224">
        <v>794.3</v>
      </c>
      <c r="F123" s="224">
        <v>807.6</v>
      </c>
      <c r="G123" s="224">
        <v>866.3</v>
      </c>
      <c r="H123" s="224">
        <v>843.3</v>
      </c>
      <c r="I123" s="224">
        <v>816.7</v>
      </c>
      <c r="J123" s="224">
        <v>884.2</v>
      </c>
      <c r="K123" s="224">
        <v>991</v>
      </c>
      <c r="L123" s="224">
        <v>988.7</v>
      </c>
      <c r="M123" s="224">
        <v>1142.0999999999999</v>
      </c>
      <c r="N123" s="224">
        <v>1220.0999999999999</v>
      </c>
      <c r="O123" s="224">
        <v>1296</v>
      </c>
      <c r="P123" s="225">
        <v>1192.3936000000001</v>
      </c>
      <c r="Q123" s="225">
        <v>1398.7475999999999</v>
      </c>
      <c r="R123" s="225">
        <v>1516.6058</v>
      </c>
      <c r="S123" s="556">
        <f>100</f>
        <v>100</v>
      </c>
      <c r="T123" s="72">
        <f t="shared" si="40"/>
        <v>66.463057484729319</v>
      </c>
      <c r="U123" s="72">
        <f t="shared" si="40"/>
        <v>67.575935068195136</v>
      </c>
      <c r="V123" s="72">
        <f t="shared" si="40"/>
        <v>72.487657936574351</v>
      </c>
      <c r="W123" s="72">
        <f t="shared" si="40"/>
        <v>70.563132792234967</v>
      </c>
      <c r="X123" s="72">
        <f t="shared" si="40"/>
        <v>68.337377625303333</v>
      </c>
      <c r="Y123" s="72">
        <f t="shared" si="40"/>
        <v>73.985440548908045</v>
      </c>
      <c r="Z123" s="72">
        <f t="shared" si="40"/>
        <v>82.921931219144852</v>
      </c>
      <c r="AA123" s="72">
        <f t="shared" si="38"/>
        <v>82.729478704710914</v>
      </c>
      <c r="AB123" s="72">
        <f t="shared" si="38"/>
        <v>95.565224667391846</v>
      </c>
      <c r="AC123" s="72">
        <f t="shared" si="38"/>
        <v>102.09187515689064</v>
      </c>
      <c r="AD123" s="72">
        <f t="shared" si="38"/>
        <v>108.44280813321062</v>
      </c>
      <c r="AE123" s="72">
        <f t="shared" ref="AE123:AG123" si="74">P123*100/$D123</f>
        <v>99.773541963015674</v>
      </c>
      <c r="AF123" s="72">
        <f t="shared" si="74"/>
        <v>117.04021420801605</v>
      </c>
      <c r="AG123" s="73">
        <f t="shared" si="74"/>
        <v>126.90199983265001</v>
      </c>
      <c r="AH123" s="557">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5"/>
      <c r="C124" s="1" t="s">
        <v>198</v>
      </c>
      <c r="D124" s="224">
        <v>2134.3000000000002</v>
      </c>
      <c r="E124" s="224">
        <v>1596.6</v>
      </c>
      <c r="F124" s="224">
        <v>1549.4</v>
      </c>
      <c r="G124" s="224">
        <v>1681.6999999999998</v>
      </c>
      <c r="H124" s="224">
        <v>1549.3</v>
      </c>
      <c r="I124" s="224">
        <v>1522.9</v>
      </c>
      <c r="J124" s="224">
        <v>1607.7</v>
      </c>
      <c r="K124" s="224">
        <v>1757.7</v>
      </c>
      <c r="L124" s="224">
        <v>1762</v>
      </c>
      <c r="M124" s="224">
        <v>1941.1</v>
      </c>
      <c r="N124" s="224">
        <v>2091.8000000000002</v>
      </c>
      <c r="O124" s="224">
        <v>2181.1999999999998</v>
      </c>
      <c r="P124" s="225">
        <v>2053.9490100000003</v>
      </c>
      <c r="Q124" s="225">
        <v>2363.37959</v>
      </c>
      <c r="R124" s="225">
        <v>2548.0636500000001</v>
      </c>
      <c r="S124" s="556">
        <f>100</f>
        <v>100</v>
      </c>
      <c r="T124" s="72">
        <f t="shared" si="40"/>
        <v>74.806728201283789</v>
      </c>
      <c r="U124" s="72">
        <f t="shared" si="40"/>
        <v>72.595230286276518</v>
      </c>
      <c r="V124" s="72">
        <f t="shared" si="40"/>
        <v>78.79398397601085</v>
      </c>
      <c r="W124" s="72">
        <f t="shared" si="40"/>
        <v>72.59054490933795</v>
      </c>
      <c r="X124" s="72">
        <f t="shared" si="40"/>
        <v>71.353605397554233</v>
      </c>
      <c r="Y124" s="72">
        <f t="shared" si="40"/>
        <v>75.326805041465576</v>
      </c>
      <c r="Z124" s="72">
        <f t="shared" si="40"/>
        <v>82.354870449327635</v>
      </c>
      <c r="AA124" s="72">
        <f t="shared" si="38"/>
        <v>82.55634165768636</v>
      </c>
      <c r="AB124" s="72">
        <f t="shared" si="38"/>
        <v>90.94785175467365</v>
      </c>
      <c r="AC124" s="72">
        <f t="shared" si="38"/>
        <v>98.008714801105754</v>
      </c>
      <c r="AD124" s="72">
        <f t="shared" si="38"/>
        <v>102.19744178419151</v>
      </c>
      <c r="AE124" s="72">
        <f t="shared" ref="AE124:AG124" si="75">P124*100/$D124</f>
        <v>96.235253244623522</v>
      </c>
      <c r="AF124" s="72">
        <f t="shared" si="75"/>
        <v>110.73324228084148</v>
      </c>
      <c r="AG124" s="73">
        <f t="shared" si="75"/>
        <v>119.38638663730495</v>
      </c>
      <c r="AH124" s="557">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6"/>
      <c r="C125" s="8" t="s">
        <v>199</v>
      </c>
      <c r="D125" s="177">
        <v>939.2</v>
      </c>
      <c r="E125" s="177">
        <v>802.30000000000007</v>
      </c>
      <c r="F125" s="177">
        <v>741.8</v>
      </c>
      <c r="G125" s="177">
        <v>815.4</v>
      </c>
      <c r="H125" s="177">
        <v>706</v>
      </c>
      <c r="I125" s="177">
        <v>706.2</v>
      </c>
      <c r="J125" s="177">
        <v>723.5</v>
      </c>
      <c r="K125" s="177">
        <v>766.7</v>
      </c>
      <c r="L125" s="177">
        <v>773.3</v>
      </c>
      <c r="M125" s="177">
        <v>799</v>
      </c>
      <c r="N125" s="177">
        <v>871.7</v>
      </c>
      <c r="O125" s="177">
        <v>885.2</v>
      </c>
      <c r="P125" s="177">
        <v>861.55540999999994</v>
      </c>
      <c r="Q125" s="177">
        <v>964.63199000000009</v>
      </c>
      <c r="R125" s="177">
        <v>1031.45785</v>
      </c>
      <c r="S125" s="556">
        <f>100</f>
        <v>100</v>
      </c>
      <c r="T125" s="72">
        <f t="shared" si="40"/>
        <v>85.423764906303234</v>
      </c>
      <c r="U125" s="72">
        <f t="shared" si="40"/>
        <v>78.982112436115841</v>
      </c>
      <c r="V125" s="72">
        <f t="shared" si="40"/>
        <v>86.818568994889262</v>
      </c>
      <c r="W125" s="72">
        <f t="shared" si="40"/>
        <v>75.170357751277677</v>
      </c>
      <c r="X125" s="72">
        <f t="shared" si="40"/>
        <v>75.191652470187393</v>
      </c>
      <c r="Y125" s="72">
        <f t="shared" si="40"/>
        <v>77.033645655877336</v>
      </c>
      <c r="Z125" s="72">
        <f t="shared" si="40"/>
        <v>81.633304940374785</v>
      </c>
      <c r="AA125" s="72">
        <f t="shared" si="38"/>
        <v>82.336030664395224</v>
      </c>
      <c r="AB125" s="72">
        <f t="shared" si="38"/>
        <v>85.072402044293014</v>
      </c>
      <c r="AC125" s="72">
        <f t="shared" si="38"/>
        <v>92.813032367972738</v>
      </c>
      <c r="AD125" s="72">
        <f t="shared" si="38"/>
        <v>94.250425894378196</v>
      </c>
      <c r="AE125" s="72">
        <f t="shared" ref="AE125:AG125" si="76">P125*100/$D125</f>
        <v>91.732901405451443</v>
      </c>
      <c r="AF125" s="72">
        <f t="shared" si="76"/>
        <v>102.70783539182283</v>
      </c>
      <c r="AG125" s="73">
        <f t="shared" si="76"/>
        <v>109.82302491482112</v>
      </c>
      <c r="AH125" s="237"/>
      <c r="AI125" s="238"/>
      <c r="AJ125" s="238"/>
      <c r="AK125" s="238"/>
      <c r="AL125" s="238"/>
      <c r="AM125" s="238"/>
      <c r="AN125" s="238"/>
      <c r="AO125" s="238"/>
      <c r="AP125" s="238"/>
      <c r="AQ125" s="238"/>
      <c r="AR125" s="238"/>
      <c r="AS125" s="238"/>
      <c r="AT125" s="238"/>
      <c r="AU125" s="238"/>
      <c r="AV125" s="239"/>
    </row>
    <row r="126" spans="2:48" ht="16.5" customHeight="1">
      <c r="B126" s="735" t="s">
        <v>119</v>
      </c>
      <c r="C126" s="1" t="s">
        <v>194</v>
      </c>
      <c r="D126" s="224">
        <v>15.4</v>
      </c>
      <c r="E126" s="224">
        <v>12.6</v>
      </c>
      <c r="F126" s="224">
        <v>14.5</v>
      </c>
      <c r="G126" s="224">
        <v>21.4</v>
      </c>
      <c r="H126" s="224">
        <v>14.1</v>
      </c>
      <c r="I126" s="224">
        <v>12.7</v>
      </c>
      <c r="J126" s="224">
        <v>1.2</v>
      </c>
      <c r="K126" s="224">
        <v>11.9</v>
      </c>
      <c r="L126" s="224">
        <v>26.5</v>
      </c>
      <c r="M126" s="224">
        <v>17.5</v>
      </c>
      <c r="N126" s="224">
        <v>20.9</v>
      </c>
      <c r="O126" s="224">
        <v>21.5</v>
      </c>
      <c r="P126" s="225">
        <v>20.064062</v>
      </c>
      <c r="Q126" s="225">
        <v>22.847771000000002</v>
      </c>
      <c r="R126" s="225">
        <v>25.052385000000001</v>
      </c>
      <c r="S126" s="556">
        <f>100</f>
        <v>100</v>
      </c>
      <c r="T126" s="72">
        <f t="shared" si="40"/>
        <v>81.818181818181813</v>
      </c>
      <c r="U126" s="72">
        <f t="shared" si="40"/>
        <v>94.15584415584415</v>
      </c>
      <c r="V126" s="72">
        <f t="shared" si="40"/>
        <v>138.96103896103895</v>
      </c>
      <c r="W126" s="72">
        <f t="shared" ref="W126:AA182" si="77">H126*100/$D126</f>
        <v>91.558441558441558</v>
      </c>
      <c r="X126" s="72">
        <f t="shared" si="77"/>
        <v>82.467532467532465</v>
      </c>
      <c r="Y126" s="72">
        <f t="shared" si="77"/>
        <v>7.7922077922077921</v>
      </c>
      <c r="Z126" s="72">
        <f t="shared" si="77"/>
        <v>77.272727272727266</v>
      </c>
      <c r="AA126" s="72">
        <f t="shared" si="38"/>
        <v>172.07792207792207</v>
      </c>
      <c r="AB126" s="72">
        <f t="shared" si="38"/>
        <v>113.63636363636364</v>
      </c>
      <c r="AC126" s="72">
        <f t="shared" si="38"/>
        <v>135.71428571428572</v>
      </c>
      <c r="AD126" s="72">
        <f t="shared" si="38"/>
        <v>139.6103896103896</v>
      </c>
      <c r="AE126" s="72">
        <f t="shared" ref="AE126:AG126" si="78">P126*100/$D126</f>
        <v>130.28611688311688</v>
      </c>
      <c r="AF126" s="72">
        <f t="shared" si="78"/>
        <v>148.36214935064936</v>
      </c>
      <c r="AG126" s="73">
        <f t="shared" si="78"/>
        <v>162.67782467532467</v>
      </c>
      <c r="AH126" s="557">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5"/>
      <c r="C127" s="1" t="s">
        <v>195</v>
      </c>
      <c r="D127" s="224">
        <v>59.8</v>
      </c>
      <c r="E127" s="224">
        <v>40.200000000000003</v>
      </c>
      <c r="F127" s="224">
        <v>62.3</v>
      </c>
      <c r="G127" s="224">
        <v>60.4</v>
      </c>
      <c r="H127" s="224">
        <v>52</v>
      </c>
      <c r="I127" s="224">
        <v>52.8</v>
      </c>
      <c r="J127" s="224">
        <v>54.8</v>
      </c>
      <c r="K127" s="224">
        <v>54.9</v>
      </c>
      <c r="L127" s="224">
        <v>42.5</v>
      </c>
      <c r="M127" s="224">
        <v>74.099999999999994</v>
      </c>
      <c r="N127" s="224">
        <v>65.3</v>
      </c>
      <c r="O127" s="224">
        <v>59.6</v>
      </c>
      <c r="P127" s="225">
        <v>57.000129999999999</v>
      </c>
      <c r="Q127" s="225">
        <v>63.768070000000002</v>
      </c>
      <c r="R127" s="225">
        <v>68.454864999999998</v>
      </c>
      <c r="S127" s="556">
        <f>100</f>
        <v>100</v>
      </c>
      <c r="T127" s="72">
        <f t="shared" ref="T127:X190" si="79">E127*100/$D127</f>
        <v>67.224080267558534</v>
      </c>
      <c r="U127" s="72">
        <f t="shared" si="79"/>
        <v>104.18060200668897</v>
      </c>
      <c r="V127" s="72">
        <f t="shared" si="79"/>
        <v>101.00334448160535</v>
      </c>
      <c r="W127" s="72">
        <f t="shared" si="77"/>
        <v>86.956521739130437</v>
      </c>
      <c r="X127" s="72">
        <f t="shared" si="77"/>
        <v>88.294314381270908</v>
      </c>
      <c r="Y127" s="72">
        <f t="shared" si="77"/>
        <v>91.638795986622071</v>
      </c>
      <c r="Z127" s="72">
        <f t="shared" si="77"/>
        <v>91.80602006688963</v>
      </c>
      <c r="AA127" s="72">
        <f t="shared" si="38"/>
        <v>71.070234113712374</v>
      </c>
      <c r="AB127" s="72">
        <f t="shared" si="38"/>
        <v>123.91304347826086</v>
      </c>
      <c r="AC127" s="72">
        <f t="shared" si="38"/>
        <v>109.19732441471572</v>
      </c>
      <c r="AD127" s="72">
        <f t="shared" si="38"/>
        <v>99.665551839464882</v>
      </c>
      <c r="AE127" s="72">
        <f t="shared" ref="AE127:AG127" si="80">P127*100/$D127</f>
        <v>95.317943143812712</v>
      </c>
      <c r="AF127" s="72">
        <f t="shared" si="80"/>
        <v>106.63556856187292</v>
      </c>
      <c r="AG127" s="73">
        <f t="shared" si="80"/>
        <v>114.47301839464883</v>
      </c>
      <c r="AH127" s="557">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5"/>
      <c r="C128" s="1" t="s">
        <v>196</v>
      </c>
      <c r="D128" s="224">
        <v>234.5</v>
      </c>
      <c r="E128" s="224">
        <v>204</v>
      </c>
      <c r="F128" s="224">
        <v>241.3</v>
      </c>
      <c r="G128" s="224">
        <v>229.1</v>
      </c>
      <c r="H128" s="224">
        <v>196.1</v>
      </c>
      <c r="I128" s="224">
        <v>193.4</v>
      </c>
      <c r="J128" s="224">
        <v>233.2</v>
      </c>
      <c r="K128" s="224">
        <v>219.8</v>
      </c>
      <c r="L128" s="224">
        <v>251.6</v>
      </c>
      <c r="M128" s="224">
        <v>249</v>
      </c>
      <c r="N128" s="224">
        <v>287.39999999999998</v>
      </c>
      <c r="O128" s="224">
        <v>269</v>
      </c>
      <c r="P128" s="225">
        <v>264.91568000000001</v>
      </c>
      <c r="Q128" s="225">
        <v>295.82668999999999</v>
      </c>
      <c r="R128" s="225">
        <v>314.66681</v>
      </c>
      <c r="S128" s="556">
        <f>100</f>
        <v>100</v>
      </c>
      <c r="T128" s="72">
        <f t="shared" si="79"/>
        <v>86.99360341151386</v>
      </c>
      <c r="U128" s="72">
        <f t="shared" si="79"/>
        <v>102.89978678038379</v>
      </c>
      <c r="V128" s="72">
        <f t="shared" si="79"/>
        <v>97.697228144989339</v>
      </c>
      <c r="W128" s="72">
        <f t="shared" si="77"/>
        <v>83.624733475479744</v>
      </c>
      <c r="X128" s="72">
        <f t="shared" si="77"/>
        <v>82.473347547974413</v>
      </c>
      <c r="Y128" s="72">
        <f t="shared" si="77"/>
        <v>99.4456289978678</v>
      </c>
      <c r="Z128" s="72">
        <f t="shared" si="77"/>
        <v>93.731343283582092</v>
      </c>
      <c r="AA128" s="72">
        <f t="shared" si="38"/>
        <v>107.29211087420043</v>
      </c>
      <c r="AB128" s="72">
        <f t="shared" si="38"/>
        <v>106.18336886993603</v>
      </c>
      <c r="AC128" s="72">
        <f t="shared" si="38"/>
        <v>122.55863539445627</v>
      </c>
      <c r="AD128" s="72">
        <f t="shared" si="38"/>
        <v>114.71215351812367</v>
      </c>
      <c r="AE128" s="72">
        <f t="shared" ref="AE128:AG128" si="81">P128*100/$D128</f>
        <v>112.97043923240938</v>
      </c>
      <c r="AF128" s="72">
        <f t="shared" si="81"/>
        <v>126.1521066098081</v>
      </c>
      <c r="AG128" s="73">
        <f t="shared" si="81"/>
        <v>134.18627292110875</v>
      </c>
      <c r="AH128" s="557">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5"/>
      <c r="C129" s="1" t="s">
        <v>197</v>
      </c>
      <c r="D129" s="224">
        <v>1568.6</v>
      </c>
      <c r="E129" s="224">
        <v>567.4</v>
      </c>
      <c r="F129" s="224">
        <v>680.7</v>
      </c>
      <c r="G129" s="224">
        <v>1001.8</v>
      </c>
      <c r="H129" s="224">
        <v>798.4</v>
      </c>
      <c r="I129" s="224">
        <v>956.4</v>
      </c>
      <c r="J129" s="224">
        <v>1144</v>
      </c>
      <c r="K129" s="224">
        <v>1084.3</v>
      </c>
      <c r="L129" s="224">
        <v>1035.0999999999999</v>
      </c>
      <c r="M129" s="224">
        <v>909.3</v>
      </c>
      <c r="N129" s="224">
        <v>1169</v>
      </c>
      <c r="O129" s="224">
        <v>881.8</v>
      </c>
      <c r="P129" s="225">
        <v>811.30609000000004</v>
      </c>
      <c r="Q129" s="225">
        <v>951.70952999999997</v>
      </c>
      <c r="R129" s="225">
        <v>1031.9091000000001</v>
      </c>
      <c r="S129" s="556">
        <f>100</f>
        <v>100</v>
      </c>
      <c r="T129" s="72">
        <f t="shared" si="79"/>
        <v>36.172383016702796</v>
      </c>
      <c r="U129" s="72">
        <f t="shared" si="79"/>
        <v>43.395384419227341</v>
      </c>
      <c r="V129" s="72">
        <f t="shared" si="79"/>
        <v>63.865867652683924</v>
      </c>
      <c r="W129" s="72">
        <f t="shared" si="77"/>
        <v>50.898890730587787</v>
      </c>
      <c r="X129" s="72">
        <f t="shared" si="77"/>
        <v>60.971567002422546</v>
      </c>
      <c r="Y129" s="72">
        <f t="shared" si="77"/>
        <v>72.931276297335202</v>
      </c>
      <c r="Z129" s="72">
        <f t="shared" si="77"/>
        <v>69.125334693357132</v>
      </c>
      <c r="AA129" s="72">
        <f t="shared" si="38"/>
        <v>65.988779803646565</v>
      </c>
      <c r="AB129" s="72">
        <f t="shared" si="38"/>
        <v>57.968889455565474</v>
      </c>
      <c r="AC129" s="72">
        <f t="shared" si="38"/>
        <v>74.525054188448308</v>
      </c>
      <c r="AD129" s="72">
        <f t="shared" si="38"/>
        <v>56.215733775341072</v>
      </c>
      <c r="AE129" s="72">
        <f t="shared" ref="AE129:AG129" si="82">P129*100/$D129</f>
        <v>51.72166836669642</v>
      </c>
      <c r="AF129" s="72">
        <f t="shared" si="82"/>
        <v>60.672544307025376</v>
      </c>
      <c r="AG129" s="73">
        <f t="shared" si="82"/>
        <v>65.785356368736458</v>
      </c>
      <c r="AH129" s="557">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5"/>
      <c r="C130" s="1" t="s">
        <v>198</v>
      </c>
      <c r="D130" s="224">
        <v>1878.3</v>
      </c>
      <c r="E130" s="224">
        <v>824.2</v>
      </c>
      <c r="F130" s="224">
        <v>998.80000000000007</v>
      </c>
      <c r="G130" s="224">
        <v>1312.6999999999998</v>
      </c>
      <c r="H130" s="224">
        <v>1060.5999999999999</v>
      </c>
      <c r="I130" s="224">
        <v>1215.3</v>
      </c>
      <c r="J130" s="224">
        <v>1433.2</v>
      </c>
      <c r="K130" s="224">
        <v>1370.9</v>
      </c>
      <c r="L130" s="224">
        <v>1355.6999999999998</v>
      </c>
      <c r="M130" s="224">
        <v>1249.9000000000001</v>
      </c>
      <c r="N130" s="224">
        <v>1542.6</v>
      </c>
      <c r="O130" s="224">
        <v>1231.9000000000001</v>
      </c>
      <c r="P130" s="225">
        <v>1153.2859619999999</v>
      </c>
      <c r="Q130" s="225">
        <v>1334.152061</v>
      </c>
      <c r="R130" s="225">
        <v>1440.0831600000001</v>
      </c>
      <c r="S130" s="556">
        <f>100</f>
        <v>100</v>
      </c>
      <c r="T130" s="72">
        <f t="shared" si="79"/>
        <v>43.8801043496779</v>
      </c>
      <c r="U130" s="72">
        <f t="shared" si="79"/>
        <v>53.175744023851358</v>
      </c>
      <c r="V130" s="72">
        <f t="shared" si="79"/>
        <v>69.887664377362498</v>
      </c>
      <c r="W130" s="72">
        <f t="shared" si="77"/>
        <v>56.465953255603466</v>
      </c>
      <c r="X130" s="72">
        <f t="shared" si="77"/>
        <v>64.702124261300114</v>
      </c>
      <c r="Y130" s="72">
        <f t="shared" si="77"/>
        <v>76.303039982963327</v>
      </c>
      <c r="Z130" s="72">
        <f t="shared" si="77"/>
        <v>72.986210935420331</v>
      </c>
      <c r="AA130" s="72">
        <f t="shared" si="38"/>
        <v>72.176968535377725</v>
      </c>
      <c r="AB130" s="72">
        <f t="shared" si="38"/>
        <v>66.54421551402865</v>
      </c>
      <c r="AC130" s="72">
        <f t="shared" si="38"/>
        <v>82.127455678006712</v>
      </c>
      <c r="AD130" s="72">
        <f t="shared" si="38"/>
        <v>65.585902145557156</v>
      </c>
      <c r="AE130" s="72">
        <f t="shared" ref="AE130:AG130" si="83">P130*100/$D130</f>
        <v>61.400519725283502</v>
      </c>
      <c r="AF130" s="72">
        <f t="shared" si="83"/>
        <v>71.029764201671725</v>
      </c>
      <c r="AG130" s="73">
        <f t="shared" si="83"/>
        <v>76.669496885481564</v>
      </c>
      <c r="AH130" s="557">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6"/>
      <c r="C131" s="8" t="s">
        <v>199</v>
      </c>
      <c r="D131" s="177">
        <v>309.7</v>
      </c>
      <c r="E131" s="177">
        <v>256.8</v>
      </c>
      <c r="F131" s="177">
        <v>318.10000000000002</v>
      </c>
      <c r="G131" s="177">
        <v>310.89999999999998</v>
      </c>
      <c r="H131" s="177">
        <v>262.2</v>
      </c>
      <c r="I131" s="177">
        <v>258.89999999999998</v>
      </c>
      <c r="J131" s="177">
        <v>289.2</v>
      </c>
      <c r="K131" s="177">
        <v>286.60000000000002</v>
      </c>
      <c r="L131" s="177">
        <v>320.60000000000002</v>
      </c>
      <c r="M131" s="177">
        <v>340.6</v>
      </c>
      <c r="N131" s="177">
        <v>373.59999999999997</v>
      </c>
      <c r="O131" s="177">
        <v>350.1</v>
      </c>
      <c r="P131" s="177">
        <v>341.979872</v>
      </c>
      <c r="Q131" s="177">
        <v>382.44253099999997</v>
      </c>
      <c r="R131" s="177">
        <v>408.17406</v>
      </c>
      <c r="S131" s="556">
        <f>100</f>
        <v>100</v>
      </c>
      <c r="T131" s="72">
        <f t="shared" si="79"/>
        <v>82.918953826283499</v>
      </c>
      <c r="U131" s="72">
        <f t="shared" si="79"/>
        <v>102.71230222796255</v>
      </c>
      <c r="V131" s="72">
        <f t="shared" si="79"/>
        <v>100.38747174685179</v>
      </c>
      <c r="W131" s="72">
        <f t="shared" si="77"/>
        <v>84.662576687116569</v>
      </c>
      <c r="X131" s="72">
        <f t="shared" si="77"/>
        <v>83.597029383274133</v>
      </c>
      <c r="Y131" s="72">
        <f t="shared" si="77"/>
        <v>93.380690991281895</v>
      </c>
      <c r="Z131" s="72">
        <f t="shared" si="77"/>
        <v>92.541168873103018</v>
      </c>
      <c r="AA131" s="72">
        <f t="shared" si="38"/>
        <v>103.51953503390379</v>
      </c>
      <c r="AB131" s="72">
        <f t="shared" si="38"/>
        <v>109.97739748143366</v>
      </c>
      <c r="AC131" s="72">
        <f t="shared" si="38"/>
        <v>120.63287051985793</v>
      </c>
      <c r="AD131" s="72">
        <f t="shared" si="38"/>
        <v>113.04488214401033</v>
      </c>
      <c r="AE131" s="72">
        <f t="shared" ref="AE131:AG131" si="84">P131*100/$D131</f>
        <v>110.42294865999355</v>
      </c>
      <c r="AF131" s="72">
        <f t="shared" si="84"/>
        <v>123.48806296415886</v>
      </c>
      <c r="AG131" s="73">
        <f t="shared" si="84"/>
        <v>131.79659670649016</v>
      </c>
      <c r="AH131" s="237"/>
      <c r="AI131" s="238"/>
      <c r="AJ131" s="238"/>
      <c r="AK131" s="238"/>
      <c r="AL131" s="238"/>
      <c r="AM131" s="238"/>
      <c r="AN131" s="238"/>
      <c r="AO131" s="238"/>
      <c r="AP131" s="238"/>
      <c r="AQ131" s="238"/>
      <c r="AR131" s="238"/>
      <c r="AS131" s="238"/>
      <c r="AT131" s="238"/>
      <c r="AU131" s="238"/>
      <c r="AV131" s="239"/>
    </row>
    <row r="132" spans="2:48" ht="16.5" customHeight="1">
      <c r="B132" s="735" t="s">
        <v>120</v>
      </c>
      <c r="C132" s="7" t="s">
        <v>194</v>
      </c>
      <c r="D132" s="224">
        <v>773.6</v>
      </c>
      <c r="E132" s="224">
        <v>527.5</v>
      </c>
      <c r="F132" s="224">
        <v>556.9</v>
      </c>
      <c r="G132" s="224">
        <v>675.1</v>
      </c>
      <c r="H132" s="224">
        <v>655.20000000000005</v>
      </c>
      <c r="I132" s="224">
        <v>592.6</v>
      </c>
      <c r="J132" s="224">
        <v>643.20000000000005</v>
      </c>
      <c r="K132" s="224">
        <v>720.4</v>
      </c>
      <c r="L132" s="224">
        <v>732.6</v>
      </c>
      <c r="M132" s="224">
        <v>803.4</v>
      </c>
      <c r="N132" s="224">
        <v>910.4</v>
      </c>
      <c r="O132" s="224">
        <v>946.9</v>
      </c>
      <c r="P132" s="225">
        <v>883.65868999999998</v>
      </c>
      <c r="Q132" s="225">
        <v>1006.2585</v>
      </c>
      <c r="R132" s="225">
        <v>1103.1786999999999</v>
      </c>
      <c r="S132" s="556">
        <f>100</f>
        <v>100</v>
      </c>
      <c r="T132" s="72">
        <f t="shared" si="79"/>
        <v>68.187693898655638</v>
      </c>
      <c r="U132" s="72">
        <f t="shared" si="79"/>
        <v>71.988107549120997</v>
      </c>
      <c r="V132" s="72">
        <f t="shared" si="79"/>
        <v>87.267321613236817</v>
      </c>
      <c r="W132" s="72">
        <f t="shared" si="77"/>
        <v>84.69493278179938</v>
      </c>
      <c r="X132" s="72">
        <f t="shared" si="77"/>
        <v>76.602895553257497</v>
      </c>
      <c r="Y132" s="72">
        <f t="shared" si="77"/>
        <v>83.143743536711483</v>
      </c>
      <c r="Z132" s="72">
        <f t="shared" si="77"/>
        <v>93.123061013443632</v>
      </c>
      <c r="AA132" s="72">
        <f t="shared" si="38"/>
        <v>94.700103412616343</v>
      </c>
      <c r="AB132" s="72">
        <f t="shared" si="38"/>
        <v>103.85211995863494</v>
      </c>
      <c r="AC132" s="72">
        <f t="shared" si="38"/>
        <v>117.68355739400207</v>
      </c>
      <c r="AD132" s="72">
        <f t="shared" si="38"/>
        <v>122.40175801447776</v>
      </c>
      <c r="AE132" s="72">
        <f t="shared" ref="AE132:AG132" si="85">P132*100/$D132</f>
        <v>114.22682135470527</v>
      </c>
      <c r="AF132" s="72">
        <f t="shared" si="85"/>
        <v>130.07478024819028</v>
      </c>
      <c r="AG132" s="73">
        <f t="shared" si="85"/>
        <v>142.60324457083763</v>
      </c>
      <c r="AH132" s="557">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5"/>
      <c r="C133" s="1" t="s">
        <v>195</v>
      </c>
      <c r="D133" s="224">
        <v>818.3</v>
      </c>
      <c r="E133" s="224">
        <v>607.20000000000005</v>
      </c>
      <c r="F133" s="224">
        <v>659</v>
      </c>
      <c r="G133" s="224">
        <v>728.3</v>
      </c>
      <c r="H133" s="224">
        <v>763</v>
      </c>
      <c r="I133" s="224">
        <v>715</v>
      </c>
      <c r="J133" s="224">
        <v>771.3</v>
      </c>
      <c r="K133" s="224">
        <v>839</v>
      </c>
      <c r="L133" s="224">
        <v>873.3</v>
      </c>
      <c r="M133" s="224">
        <v>1002.3</v>
      </c>
      <c r="N133" s="224">
        <v>1106</v>
      </c>
      <c r="O133" s="224">
        <v>1136.5</v>
      </c>
      <c r="P133" s="225">
        <v>1086.9236000000001</v>
      </c>
      <c r="Q133" s="225">
        <v>1215.9801</v>
      </c>
      <c r="R133" s="225">
        <v>1305.0746999999999</v>
      </c>
      <c r="S133" s="556">
        <f>100</f>
        <v>100</v>
      </c>
      <c r="T133" s="72">
        <f t="shared" si="79"/>
        <v>74.202615177807658</v>
      </c>
      <c r="U133" s="72">
        <f t="shared" si="79"/>
        <v>80.53281192716608</v>
      </c>
      <c r="V133" s="72">
        <f t="shared" si="79"/>
        <v>89.001588659415873</v>
      </c>
      <c r="W133" s="72">
        <f t="shared" si="77"/>
        <v>93.242087254063307</v>
      </c>
      <c r="X133" s="72">
        <f t="shared" si="77"/>
        <v>87.376267872418438</v>
      </c>
      <c r="Y133" s="72">
        <f t="shared" si="77"/>
        <v>94.256385188806064</v>
      </c>
      <c r="Z133" s="72">
        <f t="shared" si="77"/>
        <v>102.52963460833436</v>
      </c>
      <c r="AA133" s="72">
        <f t="shared" si="38"/>
        <v>106.72125137480143</v>
      </c>
      <c r="AB133" s="72">
        <f t="shared" si="38"/>
        <v>122.48564096297203</v>
      </c>
      <c r="AC133" s="72">
        <f t="shared" si="38"/>
        <v>135.15825491873397</v>
      </c>
      <c r="AD133" s="72">
        <f t="shared" si="38"/>
        <v>138.88549431748748</v>
      </c>
      <c r="AE133" s="72">
        <f t="shared" ref="AE133:AG133" si="86">P133*100/$D133</f>
        <v>132.82703165098377</v>
      </c>
      <c r="AF133" s="72">
        <f t="shared" si="86"/>
        <v>148.59832579738483</v>
      </c>
      <c r="AG133" s="73">
        <f t="shared" si="86"/>
        <v>159.48609311988267</v>
      </c>
      <c r="AH133" s="557">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5"/>
      <c r="C134" s="1" t="s">
        <v>196</v>
      </c>
      <c r="D134" s="224">
        <v>1181.2</v>
      </c>
      <c r="E134" s="224">
        <v>951.8</v>
      </c>
      <c r="F134" s="224">
        <v>1070.3</v>
      </c>
      <c r="G134" s="224">
        <v>1132.7</v>
      </c>
      <c r="H134" s="224">
        <v>1144.5999999999999</v>
      </c>
      <c r="I134" s="224">
        <v>1165.0999999999999</v>
      </c>
      <c r="J134" s="224">
        <v>1258.9000000000001</v>
      </c>
      <c r="K134" s="224">
        <v>1345.8</v>
      </c>
      <c r="L134" s="224">
        <v>1456</v>
      </c>
      <c r="M134" s="224">
        <v>1517.7</v>
      </c>
      <c r="N134" s="224">
        <v>1633.1</v>
      </c>
      <c r="O134" s="224">
        <v>1737.3</v>
      </c>
      <c r="P134" s="225">
        <v>1710.9221</v>
      </c>
      <c r="Q134" s="225">
        <v>1910.5569</v>
      </c>
      <c r="R134" s="225">
        <v>2032.2079000000001</v>
      </c>
      <c r="S134" s="556">
        <f>100</f>
        <v>100</v>
      </c>
      <c r="T134" s="72">
        <f t="shared" si="79"/>
        <v>80.579072130037247</v>
      </c>
      <c r="U134" s="72">
        <f t="shared" si="79"/>
        <v>90.611242803928207</v>
      </c>
      <c r="V134" s="72">
        <f t="shared" si="79"/>
        <v>95.894006095496096</v>
      </c>
      <c r="W134" s="72">
        <f t="shared" si="77"/>
        <v>96.901456146291892</v>
      </c>
      <c r="X134" s="72">
        <f t="shared" si="77"/>
        <v>98.636979343040963</v>
      </c>
      <c r="Y134" s="72">
        <f t="shared" si="77"/>
        <v>106.57805621401965</v>
      </c>
      <c r="Z134" s="72">
        <f t="shared" si="77"/>
        <v>113.934981374873</v>
      </c>
      <c r="AA134" s="72">
        <f t="shared" si="38"/>
        <v>123.26447680325093</v>
      </c>
      <c r="AB134" s="72">
        <f t="shared" si="38"/>
        <v>128.48797832712495</v>
      </c>
      <c r="AC134" s="72">
        <f t="shared" si="38"/>
        <v>138.25770402980021</v>
      </c>
      <c r="AD134" s="72">
        <f t="shared" si="38"/>
        <v>147.07924144937351</v>
      </c>
      <c r="AE134" s="72">
        <f t="shared" ref="AE134:AG134" si="87">P134*100/$D134</f>
        <v>144.846097189299</v>
      </c>
      <c r="AF134" s="72">
        <f t="shared" si="87"/>
        <v>161.74711310531663</v>
      </c>
      <c r="AG134" s="73">
        <f t="shared" si="87"/>
        <v>172.04604639349813</v>
      </c>
      <c r="AH134" s="557">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5"/>
      <c r="C135" s="1" t="s">
        <v>197</v>
      </c>
      <c r="D135" s="224">
        <v>893.5</v>
      </c>
      <c r="E135" s="224">
        <v>627.70000000000005</v>
      </c>
      <c r="F135" s="224">
        <v>787.7</v>
      </c>
      <c r="G135" s="224">
        <v>898</v>
      </c>
      <c r="H135" s="224">
        <v>1041.9000000000001</v>
      </c>
      <c r="I135" s="224">
        <v>1055.5</v>
      </c>
      <c r="J135" s="224">
        <v>1139.0999999999999</v>
      </c>
      <c r="K135" s="224">
        <v>1251.4000000000001</v>
      </c>
      <c r="L135" s="224">
        <v>1325.8</v>
      </c>
      <c r="M135" s="224">
        <v>1383.9</v>
      </c>
      <c r="N135" s="224">
        <v>1417.3</v>
      </c>
      <c r="O135" s="224">
        <v>1474.1</v>
      </c>
      <c r="P135" s="225">
        <v>1356.2556999999999</v>
      </c>
      <c r="Q135" s="225">
        <v>1590.9674</v>
      </c>
      <c r="R135" s="225">
        <v>1725.0367000000001</v>
      </c>
      <c r="S135" s="556">
        <f>100</f>
        <v>100</v>
      </c>
      <c r="T135" s="72">
        <f t="shared" si="79"/>
        <v>70.251818690542819</v>
      </c>
      <c r="U135" s="72">
        <f t="shared" si="79"/>
        <v>88.158925573587013</v>
      </c>
      <c r="V135" s="72">
        <f t="shared" si="79"/>
        <v>100.50363738108562</v>
      </c>
      <c r="W135" s="72">
        <f t="shared" si="77"/>
        <v>116.60884163402352</v>
      </c>
      <c r="X135" s="72">
        <f t="shared" si="77"/>
        <v>118.13094571908226</v>
      </c>
      <c r="Y135" s="72">
        <f t="shared" si="77"/>
        <v>127.48740906547285</v>
      </c>
      <c r="Z135" s="72">
        <f t="shared" si="77"/>
        <v>140.05595970900953</v>
      </c>
      <c r="AA135" s="72">
        <f t="shared" si="38"/>
        <v>148.38276440962508</v>
      </c>
      <c r="AB135" s="72">
        <f t="shared" si="38"/>
        <v>154.88528259653049</v>
      </c>
      <c r="AC135" s="72">
        <f t="shared" si="38"/>
        <v>158.62339115836599</v>
      </c>
      <c r="AD135" s="72">
        <f t="shared" si="38"/>
        <v>164.98041410184666</v>
      </c>
      <c r="AE135" s="72">
        <f t="shared" ref="AE135:AG135" si="88">P135*100/$D135</f>
        <v>151.79134862898712</v>
      </c>
      <c r="AF135" s="72">
        <f t="shared" si="88"/>
        <v>178.0601454952434</v>
      </c>
      <c r="AG135" s="73">
        <f t="shared" si="88"/>
        <v>193.06510352546169</v>
      </c>
      <c r="AH135" s="557">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5"/>
      <c r="C136" s="1" t="s">
        <v>198</v>
      </c>
      <c r="D136" s="224">
        <v>3666.6000000000004</v>
      </c>
      <c r="E136" s="224">
        <v>2714.2</v>
      </c>
      <c r="F136" s="224">
        <v>3073.8999999999996</v>
      </c>
      <c r="G136" s="224">
        <v>3434.1000000000004</v>
      </c>
      <c r="H136" s="224">
        <v>3604.7000000000003</v>
      </c>
      <c r="I136" s="224">
        <v>3528.2</v>
      </c>
      <c r="J136" s="224">
        <v>3812.5</v>
      </c>
      <c r="K136" s="224">
        <v>4156.6000000000004</v>
      </c>
      <c r="L136" s="224">
        <v>4387.7</v>
      </c>
      <c r="M136" s="224">
        <v>4707.2999999999993</v>
      </c>
      <c r="N136" s="224">
        <v>5066.8</v>
      </c>
      <c r="O136" s="224">
        <v>5294.7999999999993</v>
      </c>
      <c r="P136" s="225">
        <v>5037.7600899999998</v>
      </c>
      <c r="Q136" s="225">
        <v>5723.7628999999997</v>
      </c>
      <c r="R136" s="225">
        <v>6165.4979999999996</v>
      </c>
      <c r="S136" s="556">
        <f>100</f>
        <v>100</v>
      </c>
      <c r="T136" s="72">
        <f t="shared" si="79"/>
        <v>74.024982272404941</v>
      </c>
      <c r="U136" s="72">
        <f t="shared" si="79"/>
        <v>83.835160639284325</v>
      </c>
      <c r="V136" s="72">
        <f t="shared" si="79"/>
        <v>93.658975617738506</v>
      </c>
      <c r="W136" s="72">
        <f t="shared" si="77"/>
        <v>98.311787487045208</v>
      </c>
      <c r="X136" s="72">
        <f t="shared" si="77"/>
        <v>96.225385916107555</v>
      </c>
      <c r="Y136" s="72">
        <f t="shared" si="77"/>
        <v>103.97916325751376</v>
      </c>
      <c r="Z136" s="72">
        <f t="shared" si="77"/>
        <v>113.36387934326079</v>
      </c>
      <c r="AA136" s="72">
        <f t="shared" si="38"/>
        <v>119.66672121311295</v>
      </c>
      <c r="AB136" s="72">
        <f t="shared" si="38"/>
        <v>128.38324333169692</v>
      </c>
      <c r="AC136" s="72">
        <f t="shared" si="38"/>
        <v>138.18796705394641</v>
      </c>
      <c r="AD136" s="72">
        <f t="shared" si="38"/>
        <v>144.40626193203508</v>
      </c>
      <c r="AE136" s="72">
        <f t="shared" ref="AE136:AG136" si="89">P136*100/$D136</f>
        <v>137.39595510827468</v>
      </c>
      <c r="AF136" s="72">
        <f t="shared" si="89"/>
        <v>156.10546282659681</v>
      </c>
      <c r="AG136" s="73">
        <f t="shared" si="89"/>
        <v>168.15300278186874</v>
      </c>
      <c r="AH136" s="557">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6"/>
      <c r="C137" s="8" t="s">
        <v>199</v>
      </c>
      <c r="D137" s="177">
        <v>2773.1000000000004</v>
      </c>
      <c r="E137" s="177">
        <v>2086.5</v>
      </c>
      <c r="F137" s="177">
        <v>2286.1999999999998</v>
      </c>
      <c r="G137" s="177">
        <v>2536.1000000000004</v>
      </c>
      <c r="H137" s="177">
        <v>2562.8000000000002</v>
      </c>
      <c r="I137" s="177">
        <v>2472.6999999999998</v>
      </c>
      <c r="J137" s="177">
        <v>2673.4</v>
      </c>
      <c r="K137" s="177">
        <v>2905.2</v>
      </c>
      <c r="L137" s="177">
        <v>3061.9</v>
      </c>
      <c r="M137" s="177">
        <v>3323.3999999999996</v>
      </c>
      <c r="N137" s="177">
        <v>3649.5</v>
      </c>
      <c r="O137" s="177">
        <v>3820.7</v>
      </c>
      <c r="P137" s="177">
        <v>3681.5043900000001</v>
      </c>
      <c r="Q137" s="177">
        <v>4132.7955000000002</v>
      </c>
      <c r="R137" s="177">
        <v>4440.4612999999999</v>
      </c>
      <c r="S137" s="556">
        <f>100</f>
        <v>100</v>
      </c>
      <c r="T137" s="72">
        <f t="shared" si="79"/>
        <v>75.240705347805701</v>
      </c>
      <c r="U137" s="72">
        <f t="shared" si="79"/>
        <v>82.442032382532162</v>
      </c>
      <c r="V137" s="72">
        <f t="shared" si="79"/>
        <v>91.453607875662613</v>
      </c>
      <c r="W137" s="72">
        <f t="shared" si="77"/>
        <v>92.41642926688543</v>
      </c>
      <c r="X137" s="72">
        <f t="shared" si="77"/>
        <v>89.167357830586681</v>
      </c>
      <c r="Y137" s="72">
        <f t="shared" si="77"/>
        <v>96.404745591576201</v>
      </c>
      <c r="Z137" s="72">
        <f t="shared" si="77"/>
        <v>104.76362193934584</v>
      </c>
      <c r="AA137" s="72">
        <f t="shared" si="38"/>
        <v>110.41433774476216</v>
      </c>
      <c r="AB137" s="72">
        <f t="shared" si="38"/>
        <v>119.84421766254368</v>
      </c>
      <c r="AC137" s="72">
        <f t="shared" si="38"/>
        <v>131.60362049691679</v>
      </c>
      <c r="AD137" s="72">
        <f t="shared" si="38"/>
        <v>137.77721683314701</v>
      </c>
      <c r="AE137" s="72">
        <f t="shared" ref="AE137:AG137" si="90">P137*100/$D137</f>
        <v>132.75772204392194</v>
      </c>
      <c r="AF137" s="72">
        <f t="shared" si="90"/>
        <v>149.03160722656955</v>
      </c>
      <c r="AG137" s="73">
        <f t="shared" si="90"/>
        <v>160.12625942086473</v>
      </c>
      <c r="AH137" s="237"/>
      <c r="AI137" s="238"/>
      <c r="AJ137" s="238"/>
      <c r="AK137" s="238"/>
      <c r="AL137" s="238"/>
      <c r="AM137" s="238"/>
      <c r="AN137" s="238"/>
      <c r="AO137" s="238"/>
      <c r="AP137" s="238"/>
      <c r="AQ137" s="238"/>
      <c r="AR137" s="238"/>
      <c r="AS137" s="238"/>
      <c r="AT137" s="238"/>
      <c r="AU137" s="238"/>
      <c r="AV137" s="239"/>
    </row>
    <row r="138" spans="2:48" ht="16.5" customHeight="1">
      <c r="B138" s="735" t="s">
        <v>110</v>
      </c>
      <c r="C138" s="1" t="s">
        <v>194</v>
      </c>
      <c r="D138" s="224">
        <v>81.3</v>
      </c>
      <c r="E138" s="224">
        <v>68.3</v>
      </c>
      <c r="F138" s="224">
        <v>66.099999999999994</v>
      </c>
      <c r="G138" s="224">
        <v>70.599999999999994</v>
      </c>
      <c r="H138" s="224">
        <v>61.5</v>
      </c>
      <c r="I138" s="224">
        <v>55.1</v>
      </c>
      <c r="J138" s="224">
        <v>57.7</v>
      </c>
      <c r="K138" s="224">
        <v>60.2</v>
      </c>
      <c r="L138" s="224">
        <v>70.2</v>
      </c>
      <c r="M138" s="224">
        <v>73.5</v>
      </c>
      <c r="N138" s="224">
        <v>84.3</v>
      </c>
      <c r="O138" s="224">
        <v>89.6</v>
      </c>
      <c r="P138" s="225">
        <v>83.615814</v>
      </c>
      <c r="Q138" s="225">
        <v>95.216766000000007</v>
      </c>
      <c r="R138" s="225">
        <v>104.38324</v>
      </c>
      <c r="S138" s="556">
        <f>100</f>
        <v>100</v>
      </c>
      <c r="T138" s="72">
        <f t="shared" si="79"/>
        <v>84.009840098400986</v>
      </c>
      <c r="U138" s="72">
        <f t="shared" si="79"/>
        <v>81.303813038130372</v>
      </c>
      <c r="V138" s="72">
        <f t="shared" si="79"/>
        <v>86.838868388683878</v>
      </c>
      <c r="W138" s="72">
        <f t="shared" si="77"/>
        <v>75.645756457564573</v>
      </c>
      <c r="X138" s="72">
        <f t="shared" si="77"/>
        <v>67.773677736777373</v>
      </c>
      <c r="Y138" s="72">
        <f t="shared" si="77"/>
        <v>70.97170971709717</v>
      </c>
      <c r="Z138" s="72">
        <f t="shared" si="77"/>
        <v>74.046740467404675</v>
      </c>
      <c r="AA138" s="72">
        <f t="shared" si="38"/>
        <v>86.346863468634695</v>
      </c>
      <c r="AB138" s="72">
        <f t="shared" si="38"/>
        <v>90.405904059040594</v>
      </c>
      <c r="AC138" s="72">
        <f t="shared" si="38"/>
        <v>103.69003690036901</v>
      </c>
      <c r="AD138" s="72">
        <f t="shared" si="38"/>
        <v>110.20910209102091</v>
      </c>
      <c r="AE138" s="72">
        <f t="shared" ref="AE138:AG138" si="91">P138*100/$D138</f>
        <v>102.84847970479704</v>
      </c>
      <c r="AF138" s="72">
        <f t="shared" si="91"/>
        <v>117.11779335793359</v>
      </c>
      <c r="AG138" s="73">
        <f t="shared" si="91"/>
        <v>128.39266912669129</v>
      </c>
      <c r="AH138" s="557">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5"/>
      <c r="C139" s="1" t="s">
        <v>195</v>
      </c>
      <c r="D139" s="224">
        <v>121.1</v>
      </c>
      <c r="E139" s="224">
        <v>89.7</v>
      </c>
      <c r="F139" s="224">
        <v>105.8</v>
      </c>
      <c r="G139" s="224">
        <v>115.5</v>
      </c>
      <c r="H139" s="224">
        <v>112.3</v>
      </c>
      <c r="I139" s="224">
        <v>99.2</v>
      </c>
      <c r="J139" s="224">
        <v>108.9</v>
      </c>
      <c r="K139" s="224">
        <v>106.9</v>
      </c>
      <c r="L139" s="224">
        <v>119</v>
      </c>
      <c r="M139" s="224">
        <v>128.6</v>
      </c>
      <c r="N139" s="224">
        <v>130.30000000000001</v>
      </c>
      <c r="O139" s="224">
        <v>150.4</v>
      </c>
      <c r="P139" s="225">
        <v>143.83924999999999</v>
      </c>
      <c r="Q139" s="225">
        <v>160.91809000000001</v>
      </c>
      <c r="R139" s="225">
        <v>172.72004999999999</v>
      </c>
      <c r="S139" s="556">
        <f>100</f>
        <v>100</v>
      </c>
      <c r="T139" s="72">
        <f t="shared" si="79"/>
        <v>74.071015689512805</v>
      </c>
      <c r="U139" s="72">
        <f t="shared" si="79"/>
        <v>87.365813377374081</v>
      </c>
      <c r="V139" s="72">
        <f t="shared" si="79"/>
        <v>95.375722543352609</v>
      </c>
      <c r="W139" s="72">
        <f t="shared" si="77"/>
        <v>92.733278282411234</v>
      </c>
      <c r="X139" s="72">
        <f t="shared" si="77"/>
        <v>81.915772089182497</v>
      </c>
      <c r="Y139" s="72">
        <f t="shared" si="77"/>
        <v>89.925681255161024</v>
      </c>
      <c r="Z139" s="72">
        <f t="shared" si="77"/>
        <v>88.274153592072665</v>
      </c>
      <c r="AA139" s="72">
        <f t="shared" si="38"/>
        <v>98.265895953757223</v>
      </c>
      <c r="AB139" s="72">
        <f t="shared" si="38"/>
        <v>106.19322873658135</v>
      </c>
      <c r="AC139" s="72">
        <f t="shared" si="38"/>
        <v>107.59702725020647</v>
      </c>
      <c r="AD139" s="72">
        <f t="shared" si="38"/>
        <v>124.19488026424443</v>
      </c>
      <c r="AE139" s="72">
        <f t="shared" ref="AE139:AG139" si="92">P139*100/$D139</f>
        <v>118.77725020644095</v>
      </c>
      <c r="AF139" s="72">
        <f t="shared" si="92"/>
        <v>132.88033856317094</v>
      </c>
      <c r="AG139" s="73">
        <f t="shared" si="92"/>
        <v>142.62597027250206</v>
      </c>
      <c r="AH139" s="557">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5"/>
      <c r="C140" s="1" t="s">
        <v>196</v>
      </c>
      <c r="D140" s="224">
        <v>202.3</v>
      </c>
      <c r="E140" s="224">
        <v>187.2</v>
      </c>
      <c r="F140" s="224">
        <v>226</v>
      </c>
      <c r="G140" s="224">
        <v>243.4</v>
      </c>
      <c r="H140" s="224">
        <v>253.7</v>
      </c>
      <c r="I140" s="224">
        <v>234.7</v>
      </c>
      <c r="J140" s="224">
        <v>257.60000000000002</v>
      </c>
      <c r="K140" s="224">
        <v>264.7</v>
      </c>
      <c r="L140" s="224">
        <v>263.10000000000002</v>
      </c>
      <c r="M140" s="224">
        <v>309.3</v>
      </c>
      <c r="N140" s="224">
        <v>355.9</v>
      </c>
      <c r="O140" s="224">
        <v>273.89999999999998</v>
      </c>
      <c r="P140" s="225">
        <v>269.74130000000002</v>
      </c>
      <c r="Q140" s="225">
        <v>301.21539000000001</v>
      </c>
      <c r="R140" s="225">
        <v>320.39071999999999</v>
      </c>
      <c r="S140" s="556">
        <f>100</f>
        <v>100</v>
      </c>
      <c r="T140" s="72">
        <f t="shared" si="79"/>
        <v>92.535837864557578</v>
      </c>
      <c r="U140" s="72">
        <f t="shared" si="79"/>
        <v>111.71527434503213</v>
      </c>
      <c r="V140" s="72">
        <f t="shared" si="79"/>
        <v>120.31636183885318</v>
      </c>
      <c r="W140" s="72">
        <f t="shared" si="77"/>
        <v>125.40781018289668</v>
      </c>
      <c r="X140" s="72">
        <f t="shared" si="77"/>
        <v>116.01581809194265</v>
      </c>
      <c r="Y140" s="72">
        <f t="shared" si="77"/>
        <v>127.33564013840831</v>
      </c>
      <c r="Z140" s="72">
        <f t="shared" si="77"/>
        <v>130.84527928818585</v>
      </c>
      <c r="AA140" s="72">
        <f t="shared" si="38"/>
        <v>130.05437469105291</v>
      </c>
      <c r="AB140" s="72">
        <f t="shared" si="38"/>
        <v>152.8917449332674</v>
      </c>
      <c r="AC140" s="72">
        <f t="shared" si="38"/>
        <v>175.92684132476518</v>
      </c>
      <c r="AD140" s="72">
        <f t="shared" si="38"/>
        <v>135.39298072170041</v>
      </c>
      <c r="AE140" s="72">
        <f t="shared" ref="AE140:AG140" si="93">P140*100/$D140</f>
        <v>133.33727137913988</v>
      </c>
      <c r="AF140" s="72">
        <f t="shared" si="93"/>
        <v>148.89539792387544</v>
      </c>
      <c r="AG140" s="73">
        <f t="shared" si="93"/>
        <v>158.37405832921402</v>
      </c>
      <c r="AH140" s="557">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5"/>
      <c r="C141" s="1" t="s">
        <v>197</v>
      </c>
      <c r="D141" s="224">
        <v>615.1</v>
      </c>
      <c r="E141" s="224">
        <v>285.10000000000002</v>
      </c>
      <c r="F141" s="224">
        <v>377.9</v>
      </c>
      <c r="G141" s="224">
        <v>371.7</v>
      </c>
      <c r="H141" s="224">
        <v>857.8</v>
      </c>
      <c r="I141" s="224">
        <v>1057.9000000000001</v>
      </c>
      <c r="J141" s="224">
        <v>887.6</v>
      </c>
      <c r="K141" s="224">
        <v>855.7</v>
      </c>
      <c r="L141" s="224">
        <v>937.4</v>
      </c>
      <c r="M141" s="224">
        <v>1029.8</v>
      </c>
      <c r="N141" s="224">
        <v>1271.2</v>
      </c>
      <c r="O141" s="224">
        <v>1066.5</v>
      </c>
      <c r="P141" s="225">
        <v>981.24054000000001</v>
      </c>
      <c r="Q141" s="225">
        <v>1151.0526</v>
      </c>
      <c r="R141" s="225">
        <v>1248.0367000000001</v>
      </c>
      <c r="S141" s="556">
        <f>100</f>
        <v>100</v>
      </c>
      <c r="T141" s="72">
        <f t="shared" si="79"/>
        <v>46.350186961469682</v>
      </c>
      <c r="U141" s="72">
        <f t="shared" si="79"/>
        <v>61.43716468866851</v>
      </c>
      <c r="V141" s="72">
        <f t="shared" si="79"/>
        <v>60.429198504308239</v>
      </c>
      <c r="W141" s="72">
        <f t="shared" si="77"/>
        <v>139.45699886197366</v>
      </c>
      <c r="X141" s="72">
        <f t="shared" si="77"/>
        <v>171.98829458624616</v>
      </c>
      <c r="Y141" s="72">
        <f t="shared" si="77"/>
        <v>144.30173955454399</v>
      </c>
      <c r="Z141" s="72">
        <f t="shared" si="77"/>
        <v>139.11559096081936</v>
      </c>
      <c r="AA141" s="72">
        <f t="shared" si="38"/>
        <v>152.39798406763128</v>
      </c>
      <c r="AB141" s="72">
        <f t="shared" si="38"/>
        <v>167.41993171841978</v>
      </c>
      <c r="AC141" s="72">
        <f t="shared" si="38"/>
        <v>206.66558283205981</v>
      </c>
      <c r="AD141" s="72">
        <f t="shared" si="38"/>
        <v>173.38644122906842</v>
      </c>
      <c r="AE141" s="72">
        <f t="shared" ref="AE141:AG141" si="94">P141*100/$D141</f>
        <v>159.52536823280766</v>
      </c>
      <c r="AF141" s="72">
        <f t="shared" si="94"/>
        <v>187.13259632580068</v>
      </c>
      <c r="AG141" s="73">
        <f t="shared" si="94"/>
        <v>202.89980490977078</v>
      </c>
      <c r="AH141" s="557">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5"/>
      <c r="C142" s="1" t="s">
        <v>198</v>
      </c>
      <c r="D142" s="224">
        <v>1019.8</v>
      </c>
      <c r="E142" s="224">
        <v>630.29999999999995</v>
      </c>
      <c r="F142" s="224">
        <v>775.8</v>
      </c>
      <c r="G142" s="224">
        <v>801.2</v>
      </c>
      <c r="H142" s="224">
        <v>1285.3</v>
      </c>
      <c r="I142" s="224">
        <v>1446.9</v>
      </c>
      <c r="J142" s="224">
        <v>1311.8000000000002</v>
      </c>
      <c r="K142" s="224">
        <v>1287.5</v>
      </c>
      <c r="L142" s="224">
        <v>1389.7</v>
      </c>
      <c r="M142" s="224">
        <v>1541.1999999999998</v>
      </c>
      <c r="N142" s="224">
        <v>1841.7</v>
      </c>
      <c r="O142" s="224">
        <v>1580.4</v>
      </c>
      <c r="P142" s="225">
        <v>1478.4369040000001</v>
      </c>
      <c r="Q142" s="225">
        <v>1708.402846</v>
      </c>
      <c r="R142" s="225">
        <v>1845.53071</v>
      </c>
      <c r="S142" s="556">
        <f>100</f>
        <v>100</v>
      </c>
      <c r="T142" s="72">
        <f t="shared" si="79"/>
        <v>61.806236516964105</v>
      </c>
      <c r="U142" s="72">
        <f t="shared" si="79"/>
        <v>76.073739949009607</v>
      </c>
      <c r="V142" s="72">
        <f t="shared" si="79"/>
        <v>78.564424396940581</v>
      </c>
      <c r="W142" s="72">
        <f t="shared" si="77"/>
        <v>126.03451657187685</v>
      </c>
      <c r="X142" s="72">
        <f t="shared" si="77"/>
        <v>141.88076093351637</v>
      </c>
      <c r="Y142" s="72">
        <f t="shared" si="77"/>
        <v>128.63306530692296</v>
      </c>
      <c r="Z142" s="72">
        <f t="shared" si="77"/>
        <v>126.25024514610709</v>
      </c>
      <c r="AA142" s="72">
        <f t="shared" si="38"/>
        <v>136.27181800353011</v>
      </c>
      <c r="AB142" s="72">
        <f t="shared" si="38"/>
        <v>151.12767209256714</v>
      </c>
      <c r="AC142" s="72">
        <f t="shared" si="38"/>
        <v>180.59423416356148</v>
      </c>
      <c r="AD142" s="72">
        <f t="shared" si="38"/>
        <v>154.97156305157876</v>
      </c>
      <c r="AE142" s="72">
        <f t="shared" ref="AE142:AG142" si="95">P142*100/$D142</f>
        <v>144.97322063149639</v>
      </c>
      <c r="AF142" s="72">
        <f t="shared" si="95"/>
        <v>167.5233228083938</v>
      </c>
      <c r="AG142" s="73">
        <f t="shared" si="95"/>
        <v>180.96986762110217</v>
      </c>
      <c r="AH142" s="557">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6"/>
      <c r="C143" s="8" t="s">
        <v>199</v>
      </c>
      <c r="D143" s="177">
        <v>404.7</v>
      </c>
      <c r="E143" s="177">
        <v>345.2</v>
      </c>
      <c r="F143" s="177">
        <v>397.9</v>
      </c>
      <c r="G143" s="177">
        <v>429.5</v>
      </c>
      <c r="H143" s="177">
        <v>427.5</v>
      </c>
      <c r="I143" s="177">
        <v>389</v>
      </c>
      <c r="J143" s="177">
        <v>424.20000000000005</v>
      </c>
      <c r="K143" s="177">
        <v>431.8</v>
      </c>
      <c r="L143" s="177">
        <v>452.3</v>
      </c>
      <c r="M143" s="177">
        <v>511.4</v>
      </c>
      <c r="N143" s="177">
        <v>570.5</v>
      </c>
      <c r="O143" s="177">
        <v>513.9</v>
      </c>
      <c r="P143" s="177">
        <v>497.19636400000002</v>
      </c>
      <c r="Q143" s="177">
        <v>557.35024599999997</v>
      </c>
      <c r="R143" s="177">
        <v>597.49401</v>
      </c>
      <c r="S143" s="556">
        <f>100</f>
        <v>100</v>
      </c>
      <c r="T143" s="72">
        <f t="shared" si="79"/>
        <v>85.29775142080554</v>
      </c>
      <c r="U143" s="72">
        <f t="shared" si="79"/>
        <v>98.319743019520629</v>
      </c>
      <c r="V143" s="72">
        <f t="shared" si="79"/>
        <v>106.12799604645417</v>
      </c>
      <c r="W143" s="72">
        <f t="shared" si="77"/>
        <v>105.63380281690141</v>
      </c>
      <c r="X143" s="72">
        <f t="shared" si="77"/>
        <v>96.12058314801088</v>
      </c>
      <c r="Y143" s="72">
        <f t="shared" si="77"/>
        <v>104.81838398813939</v>
      </c>
      <c r="Z143" s="72">
        <f t="shared" si="77"/>
        <v>106.69631826043984</v>
      </c>
      <c r="AA143" s="72">
        <f t="shared" si="38"/>
        <v>111.76179886335558</v>
      </c>
      <c r="AB143" s="72">
        <f t="shared" si="38"/>
        <v>126.36520879663949</v>
      </c>
      <c r="AC143" s="72">
        <f t="shared" si="38"/>
        <v>140.96861872992341</v>
      </c>
      <c r="AD143" s="72">
        <f t="shared" si="38"/>
        <v>126.98295033358043</v>
      </c>
      <c r="AE143" s="72">
        <f t="shared" ref="AE143:AG143" si="96">P143*100/$D143</f>
        <v>122.85553842352361</v>
      </c>
      <c r="AF143" s="72">
        <f t="shared" si="96"/>
        <v>137.71935903138126</v>
      </c>
      <c r="AG143" s="73">
        <f t="shared" si="96"/>
        <v>147.63874722016308</v>
      </c>
      <c r="AH143" s="237"/>
      <c r="AI143" s="238"/>
      <c r="AJ143" s="238"/>
      <c r="AK143" s="238"/>
      <c r="AL143" s="238"/>
      <c r="AM143" s="238"/>
      <c r="AN143" s="238"/>
      <c r="AO143" s="238"/>
      <c r="AP143" s="238"/>
      <c r="AQ143" s="238"/>
      <c r="AR143" s="238"/>
      <c r="AS143" s="238"/>
      <c r="AT143" s="238"/>
      <c r="AU143" s="238"/>
      <c r="AV143" s="239"/>
    </row>
    <row r="144" spans="2:48" ht="16.5" customHeight="1">
      <c r="B144" s="735" t="s">
        <v>112</v>
      </c>
      <c r="C144" s="7" t="s">
        <v>194</v>
      </c>
      <c r="D144" s="224">
        <v>300.39999999999998</v>
      </c>
      <c r="E144" s="224">
        <v>225.9</v>
      </c>
      <c r="F144" s="224">
        <v>219.7</v>
      </c>
      <c r="G144" s="224">
        <v>228.3</v>
      </c>
      <c r="H144" s="224">
        <v>212.2</v>
      </c>
      <c r="I144" s="224">
        <v>217</v>
      </c>
      <c r="J144" s="224">
        <v>199.7</v>
      </c>
      <c r="K144" s="224">
        <v>225.4</v>
      </c>
      <c r="L144" s="224">
        <v>183.6</v>
      </c>
      <c r="M144" s="224">
        <v>189.6</v>
      </c>
      <c r="N144" s="224">
        <v>194</v>
      </c>
      <c r="O144" s="224">
        <v>194.5</v>
      </c>
      <c r="P144" s="225">
        <v>181.50978000000001</v>
      </c>
      <c r="Q144" s="225">
        <v>206.69264000000001</v>
      </c>
      <c r="R144" s="225">
        <v>226.60151999999999</v>
      </c>
      <c r="S144" s="556">
        <f>100</f>
        <v>100</v>
      </c>
      <c r="T144" s="72">
        <f t="shared" si="79"/>
        <v>75.199733688415449</v>
      </c>
      <c r="U144" s="72">
        <f t="shared" si="79"/>
        <v>73.135818908122502</v>
      </c>
      <c r="V144" s="72">
        <f t="shared" si="79"/>
        <v>75.998668442077232</v>
      </c>
      <c r="W144" s="72">
        <f t="shared" si="77"/>
        <v>70.639147802929429</v>
      </c>
      <c r="X144" s="72">
        <f t="shared" si="77"/>
        <v>72.237017310252995</v>
      </c>
      <c r="Y144" s="72">
        <f t="shared" si="77"/>
        <v>66.478029294274307</v>
      </c>
      <c r="Z144" s="72">
        <f t="shared" si="77"/>
        <v>75.033288948069242</v>
      </c>
      <c r="AA144" s="72">
        <f t="shared" si="38"/>
        <v>61.118508655126504</v>
      </c>
      <c r="AB144" s="72">
        <f t="shared" si="38"/>
        <v>63.115845539280961</v>
      </c>
      <c r="AC144" s="72">
        <f t="shared" si="38"/>
        <v>64.580559254327568</v>
      </c>
      <c r="AD144" s="72">
        <f t="shared" si="38"/>
        <v>64.747003994673776</v>
      </c>
      <c r="AE144" s="72">
        <f t="shared" ref="AE144:AG144" si="97">P144*100/$D144</f>
        <v>60.422696404793612</v>
      </c>
      <c r="AF144" s="72">
        <f t="shared" si="97"/>
        <v>68.805805592543294</v>
      </c>
      <c r="AG144" s="73">
        <f t="shared" si="97"/>
        <v>75.433262316910785</v>
      </c>
      <c r="AH144" s="557">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5"/>
      <c r="C145" s="1" t="s">
        <v>195</v>
      </c>
      <c r="D145" s="224">
        <v>195.8</v>
      </c>
      <c r="E145" s="224">
        <v>177.4</v>
      </c>
      <c r="F145" s="224">
        <v>196.1</v>
      </c>
      <c r="G145" s="224">
        <v>203.5</v>
      </c>
      <c r="H145" s="224">
        <v>191.3</v>
      </c>
      <c r="I145" s="224">
        <v>200.4</v>
      </c>
      <c r="J145" s="224">
        <v>190.2</v>
      </c>
      <c r="K145" s="224">
        <v>211.4</v>
      </c>
      <c r="L145" s="224">
        <v>198</v>
      </c>
      <c r="M145" s="224">
        <v>213.9</v>
      </c>
      <c r="N145" s="224">
        <v>215.5</v>
      </c>
      <c r="O145" s="224">
        <v>219.1</v>
      </c>
      <c r="P145" s="225">
        <v>209.54241999999999</v>
      </c>
      <c r="Q145" s="225">
        <v>234.42255</v>
      </c>
      <c r="R145" s="225">
        <v>251.59701999999999</v>
      </c>
      <c r="S145" s="556">
        <f>100</f>
        <v>100</v>
      </c>
      <c r="T145" s="72">
        <f t="shared" si="79"/>
        <v>90.602655771195089</v>
      </c>
      <c r="U145" s="72">
        <f t="shared" si="79"/>
        <v>100.15321756894789</v>
      </c>
      <c r="V145" s="72">
        <f t="shared" si="79"/>
        <v>103.93258426966291</v>
      </c>
      <c r="W145" s="72">
        <f t="shared" si="77"/>
        <v>97.701736465781408</v>
      </c>
      <c r="X145" s="72">
        <f t="shared" si="77"/>
        <v>102.34933605720121</v>
      </c>
      <c r="Y145" s="72">
        <f t="shared" si="77"/>
        <v>97.139938712972409</v>
      </c>
      <c r="Z145" s="72">
        <f t="shared" si="77"/>
        <v>107.96731358529111</v>
      </c>
      <c r="AA145" s="72">
        <f t="shared" si="38"/>
        <v>101.12359550561797</v>
      </c>
      <c r="AB145" s="72">
        <f t="shared" si="38"/>
        <v>109.24412665985699</v>
      </c>
      <c r="AC145" s="72">
        <f t="shared" si="38"/>
        <v>110.06128702757916</v>
      </c>
      <c r="AD145" s="72">
        <f t="shared" si="38"/>
        <v>111.89989785495403</v>
      </c>
      <c r="AE145" s="72">
        <f t="shared" ref="AE145:AE180" si="98">P145*100/$D145</f>
        <v>107.01860061287026</v>
      </c>
      <c r="AF145" s="72">
        <f t="shared" ref="AF145:AG180" si="99">Q145*100/$D145</f>
        <v>119.72551072522982</v>
      </c>
      <c r="AG145" s="73">
        <f t="shared" si="99"/>
        <v>128.49694586312563</v>
      </c>
      <c r="AH145" s="557">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5"/>
      <c r="C146" s="1" t="s">
        <v>196</v>
      </c>
      <c r="D146" s="224">
        <v>462.1</v>
      </c>
      <c r="E146" s="224">
        <v>366.4</v>
      </c>
      <c r="F146" s="224">
        <v>418.2</v>
      </c>
      <c r="G146" s="224">
        <v>457.2</v>
      </c>
      <c r="H146" s="224">
        <v>444.5</v>
      </c>
      <c r="I146" s="224">
        <v>429.8</v>
      </c>
      <c r="J146" s="224">
        <v>469.1</v>
      </c>
      <c r="K146" s="224">
        <v>395.5</v>
      </c>
      <c r="L146" s="224">
        <v>450.3</v>
      </c>
      <c r="M146" s="224">
        <v>460.9</v>
      </c>
      <c r="N146" s="224">
        <v>544.29999999999995</v>
      </c>
      <c r="O146" s="224">
        <v>583.5</v>
      </c>
      <c r="P146" s="225">
        <v>574.64049999999997</v>
      </c>
      <c r="Q146" s="225">
        <v>641.69097999999997</v>
      </c>
      <c r="R146" s="225">
        <v>682.56548999999995</v>
      </c>
      <c r="S146" s="556">
        <f>100</f>
        <v>100</v>
      </c>
      <c r="T146" s="72">
        <f t="shared" si="79"/>
        <v>79.29019692707206</v>
      </c>
      <c r="U146" s="72">
        <f t="shared" si="79"/>
        <v>90.499891798312049</v>
      </c>
      <c r="V146" s="72">
        <f t="shared" si="79"/>
        <v>98.939623458125936</v>
      </c>
      <c r="W146" s="72">
        <f t="shared" si="77"/>
        <v>96.19130058428911</v>
      </c>
      <c r="X146" s="72">
        <f t="shared" si="77"/>
        <v>93.010170958666947</v>
      </c>
      <c r="Y146" s="72">
        <f t="shared" si="77"/>
        <v>101.51482363124865</v>
      </c>
      <c r="Z146" s="72">
        <f t="shared" si="77"/>
        <v>85.587535165548573</v>
      </c>
      <c r="AA146" s="72">
        <f t="shared" si="38"/>
        <v>97.446440164466566</v>
      </c>
      <c r="AB146" s="72">
        <f t="shared" si="38"/>
        <v>99.740315948928796</v>
      </c>
      <c r="AC146" s="72">
        <f t="shared" si="38"/>
        <v>117.78835749837695</v>
      </c>
      <c r="AD146" s="72">
        <f t="shared" si="38"/>
        <v>126.27136983336939</v>
      </c>
      <c r="AE146" s="72">
        <f t="shared" si="98"/>
        <v>124.35414412464833</v>
      </c>
      <c r="AF146" s="72">
        <f t="shared" si="99"/>
        <v>138.86409435187187</v>
      </c>
      <c r="AG146" s="73">
        <f t="shared" si="99"/>
        <v>147.70947630383034</v>
      </c>
      <c r="AH146" s="557">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5"/>
      <c r="C147" s="1" t="s">
        <v>197</v>
      </c>
      <c r="D147" s="224">
        <v>1052.9000000000001</v>
      </c>
      <c r="E147" s="224">
        <v>958.7</v>
      </c>
      <c r="F147" s="224">
        <v>1354.7</v>
      </c>
      <c r="G147" s="224">
        <v>1605.6</v>
      </c>
      <c r="H147" s="224">
        <v>1617.1</v>
      </c>
      <c r="I147" s="224">
        <v>1621.9</v>
      </c>
      <c r="J147" s="224">
        <v>1757.3</v>
      </c>
      <c r="K147" s="224">
        <v>1919.4</v>
      </c>
      <c r="L147" s="224">
        <v>1930.3</v>
      </c>
      <c r="M147" s="224">
        <v>2127.1</v>
      </c>
      <c r="N147" s="224">
        <v>2248.1</v>
      </c>
      <c r="O147" s="224">
        <v>2491</v>
      </c>
      <c r="P147" s="225">
        <v>2291.8616000000002</v>
      </c>
      <c r="Q147" s="225">
        <v>2688.4877999999999</v>
      </c>
      <c r="R147" s="225">
        <v>2915.0590999999999</v>
      </c>
      <c r="S147" s="556">
        <f>100</f>
        <v>100</v>
      </c>
      <c r="T147" s="72">
        <f t="shared" si="79"/>
        <v>91.053281413239617</v>
      </c>
      <c r="U147" s="72">
        <f t="shared" si="79"/>
        <v>128.66369075885649</v>
      </c>
      <c r="V147" s="72">
        <f t="shared" si="79"/>
        <v>152.49311425586475</v>
      </c>
      <c r="W147" s="72">
        <f t="shared" si="77"/>
        <v>153.58533573938644</v>
      </c>
      <c r="X147" s="72">
        <f t="shared" si="77"/>
        <v>154.04121948903028</v>
      </c>
      <c r="Y147" s="72">
        <f t="shared" si="77"/>
        <v>166.90094026023363</v>
      </c>
      <c r="Z147" s="72">
        <f t="shared" si="77"/>
        <v>182.29651438883084</v>
      </c>
      <c r="AA147" s="72">
        <f t="shared" si="38"/>
        <v>183.33175040364705</v>
      </c>
      <c r="AB147" s="72">
        <f t="shared" si="38"/>
        <v>202.02298413904452</v>
      </c>
      <c r="AC147" s="72">
        <f t="shared" si="38"/>
        <v>213.51505366131636</v>
      </c>
      <c r="AD147" s="72">
        <f t="shared" si="38"/>
        <v>236.58467090891821</v>
      </c>
      <c r="AE147" s="72">
        <f t="shared" si="98"/>
        <v>217.67134580681926</v>
      </c>
      <c r="AF147" s="72">
        <f t="shared" si="99"/>
        <v>255.34122898660837</v>
      </c>
      <c r="AG147" s="73">
        <f t="shared" si="99"/>
        <v>276.86001519612495</v>
      </c>
      <c r="AH147" s="557">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5"/>
      <c r="C148" s="1" t="s">
        <v>198</v>
      </c>
      <c r="D148" s="224">
        <v>2011.2</v>
      </c>
      <c r="E148" s="224">
        <v>1728.4</v>
      </c>
      <c r="F148" s="224">
        <v>2188.6999999999998</v>
      </c>
      <c r="G148" s="224">
        <v>2494.6</v>
      </c>
      <c r="H148" s="224">
        <v>2465.1</v>
      </c>
      <c r="I148" s="224">
        <v>2469.1000000000004</v>
      </c>
      <c r="J148" s="224">
        <v>2616.3000000000002</v>
      </c>
      <c r="K148" s="224">
        <v>2751.7</v>
      </c>
      <c r="L148" s="224">
        <v>2762.2</v>
      </c>
      <c r="M148" s="224">
        <v>2991.5</v>
      </c>
      <c r="N148" s="224">
        <v>3201.8999999999996</v>
      </c>
      <c r="O148" s="224">
        <v>3488.1</v>
      </c>
      <c r="P148" s="225">
        <v>3257.5543000000002</v>
      </c>
      <c r="Q148" s="225">
        <v>3771.2939699999997</v>
      </c>
      <c r="R148" s="225">
        <v>4075.8231299999998</v>
      </c>
      <c r="S148" s="556">
        <f>100</f>
        <v>100</v>
      </c>
      <c r="T148" s="72">
        <f t="shared" si="79"/>
        <v>85.938743038981698</v>
      </c>
      <c r="U148" s="72">
        <f t="shared" si="79"/>
        <v>108.82557677008749</v>
      </c>
      <c r="V148" s="72">
        <f t="shared" si="79"/>
        <v>124.03540175019889</v>
      </c>
      <c r="W148" s="72">
        <f t="shared" si="77"/>
        <v>122.56861575178998</v>
      </c>
      <c r="X148" s="72">
        <f t="shared" si="77"/>
        <v>122.76750198886238</v>
      </c>
      <c r="Y148" s="72">
        <f t="shared" si="77"/>
        <v>130.0865155131265</v>
      </c>
      <c r="Z148" s="72">
        <f t="shared" si="77"/>
        <v>136.81881463802705</v>
      </c>
      <c r="AA148" s="72">
        <f t="shared" si="38"/>
        <v>137.34089101034209</v>
      </c>
      <c r="AB148" s="72">
        <f t="shared" si="38"/>
        <v>148.74204455051711</v>
      </c>
      <c r="AC148" s="72">
        <f t="shared" si="38"/>
        <v>159.20346062052502</v>
      </c>
      <c r="AD148" s="72">
        <f t="shared" si="38"/>
        <v>173.43377088305488</v>
      </c>
      <c r="AE148" s="72">
        <f t="shared" si="98"/>
        <v>161.97067919649962</v>
      </c>
      <c r="AF148" s="72">
        <f t="shared" si="99"/>
        <v>187.51461664677802</v>
      </c>
      <c r="AG148" s="73">
        <f t="shared" si="99"/>
        <v>202.65628132458232</v>
      </c>
      <c r="AH148" s="557">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6"/>
      <c r="C149" s="8" t="s">
        <v>199</v>
      </c>
      <c r="D149" s="177">
        <v>958.3</v>
      </c>
      <c r="E149" s="177">
        <v>769.7</v>
      </c>
      <c r="F149" s="177">
        <v>834</v>
      </c>
      <c r="G149" s="177">
        <v>889</v>
      </c>
      <c r="H149" s="177">
        <v>848</v>
      </c>
      <c r="I149" s="177">
        <v>847.2</v>
      </c>
      <c r="J149" s="177">
        <v>859</v>
      </c>
      <c r="K149" s="177">
        <v>832.3</v>
      </c>
      <c r="L149" s="177">
        <v>831.90000000000009</v>
      </c>
      <c r="M149" s="177">
        <v>864.4</v>
      </c>
      <c r="N149" s="177">
        <v>953.8</v>
      </c>
      <c r="O149" s="177">
        <v>997.1</v>
      </c>
      <c r="P149" s="177">
        <v>965.69269999999995</v>
      </c>
      <c r="Q149" s="177">
        <v>1082.8061699999998</v>
      </c>
      <c r="R149" s="177">
        <v>1160.7640299999998</v>
      </c>
      <c r="S149" s="556">
        <f>100</f>
        <v>100</v>
      </c>
      <c r="T149" s="72">
        <f t="shared" si="79"/>
        <v>80.319315454450589</v>
      </c>
      <c r="U149" s="72">
        <f t="shared" si="79"/>
        <v>87.029114056141083</v>
      </c>
      <c r="V149" s="72">
        <f t="shared" si="79"/>
        <v>92.768444119795475</v>
      </c>
      <c r="W149" s="72">
        <f t="shared" si="77"/>
        <v>88.490034435980391</v>
      </c>
      <c r="X149" s="72">
        <f t="shared" si="77"/>
        <v>88.406553271418147</v>
      </c>
      <c r="Y149" s="72">
        <f t="shared" si="77"/>
        <v>89.637900448711264</v>
      </c>
      <c r="Z149" s="72">
        <f t="shared" si="77"/>
        <v>86.851716581446311</v>
      </c>
      <c r="AA149" s="72">
        <f t="shared" si="38"/>
        <v>86.809975999165204</v>
      </c>
      <c r="AB149" s="72">
        <f t="shared" si="38"/>
        <v>90.201398309506416</v>
      </c>
      <c r="AC149" s="72">
        <f t="shared" si="38"/>
        <v>99.530418449337375</v>
      </c>
      <c r="AD149" s="72">
        <f t="shared" si="38"/>
        <v>104.04883648126892</v>
      </c>
      <c r="AE149" s="72">
        <f t="shared" si="98"/>
        <v>100.77143900657414</v>
      </c>
      <c r="AF149" s="72">
        <f t="shared" si="99"/>
        <v>112.99240008348116</v>
      </c>
      <c r="AG149" s="73">
        <f t="shared" si="99"/>
        <v>121.12741625795678</v>
      </c>
      <c r="AH149" s="237"/>
      <c r="AI149" s="238"/>
      <c r="AJ149" s="238"/>
      <c r="AK149" s="238"/>
      <c r="AL149" s="238"/>
      <c r="AM149" s="238"/>
      <c r="AN149" s="238"/>
      <c r="AO149" s="238"/>
      <c r="AP149" s="238"/>
      <c r="AQ149" s="238"/>
      <c r="AR149" s="238"/>
      <c r="AS149" s="238"/>
      <c r="AT149" s="238"/>
      <c r="AU149" s="238"/>
      <c r="AV149" s="239"/>
    </row>
    <row r="150" spans="2:48" ht="16.5" customHeight="1">
      <c r="B150" s="735" t="s">
        <v>113</v>
      </c>
      <c r="C150" s="1" t="s">
        <v>194</v>
      </c>
      <c r="D150" s="224">
        <v>219</v>
      </c>
      <c r="E150" s="224">
        <v>181.2</v>
      </c>
      <c r="F150" s="224">
        <v>138</v>
      </c>
      <c r="G150" s="224">
        <v>135.19999999999999</v>
      </c>
      <c r="H150" s="224">
        <v>118.7</v>
      </c>
      <c r="I150" s="224">
        <v>122.9</v>
      </c>
      <c r="J150" s="224">
        <v>147</v>
      </c>
      <c r="K150" s="224">
        <v>134.69999999999999</v>
      </c>
      <c r="L150" s="224">
        <v>115.5</v>
      </c>
      <c r="M150" s="224">
        <v>121.7</v>
      </c>
      <c r="N150" s="224">
        <v>128.80000000000001</v>
      </c>
      <c r="O150" s="224">
        <v>136.6</v>
      </c>
      <c r="P150" s="225">
        <v>127.47678999999999</v>
      </c>
      <c r="Q150" s="225">
        <v>145.16306</v>
      </c>
      <c r="R150" s="225">
        <v>159.13724999999999</v>
      </c>
      <c r="S150" s="556">
        <f>100</f>
        <v>100</v>
      </c>
      <c r="T150" s="72">
        <f t="shared" si="79"/>
        <v>82.739726027397253</v>
      </c>
      <c r="U150" s="72">
        <f t="shared" si="79"/>
        <v>63.013698630136986</v>
      </c>
      <c r="V150" s="72">
        <f t="shared" si="79"/>
        <v>61.735159817351587</v>
      </c>
      <c r="W150" s="72">
        <f t="shared" si="77"/>
        <v>54.200913242009129</v>
      </c>
      <c r="X150" s="72">
        <f t="shared" si="77"/>
        <v>56.118721461187214</v>
      </c>
      <c r="Y150" s="72">
        <f t="shared" si="77"/>
        <v>67.123287671232873</v>
      </c>
      <c r="Z150" s="72">
        <f t="shared" si="77"/>
        <v>61.506849315068486</v>
      </c>
      <c r="AA150" s="72">
        <f t="shared" si="38"/>
        <v>52.739726027397261</v>
      </c>
      <c r="AB150" s="72">
        <f t="shared" si="38"/>
        <v>55.570776255707763</v>
      </c>
      <c r="AC150" s="72">
        <f t="shared" si="38"/>
        <v>58.812785388127864</v>
      </c>
      <c r="AD150" s="72">
        <f t="shared" si="38"/>
        <v>62.374429223744293</v>
      </c>
      <c r="AE150" s="72">
        <f t="shared" si="98"/>
        <v>58.208579908675802</v>
      </c>
      <c r="AF150" s="72">
        <f t="shared" si="99"/>
        <v>66.284502283105027</v>
      </c>
      <c r="AG150" s="73">
        <f t="shared" si="99"/>
        <v>72.665410958904104</v>
      </c>
      <c r="AH150" s="557">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5"/>
      <c r="C151" s="1" t="s">
        <v>195</v>
      </c>
      <c r="D151" s="224">
        <v>435.3</v>
      </c>
      <c r="E151" s="224">
        <v>358.6</v>
      </c>
      <c r="F151" s="224">
        <v>373.7</v>
      </c>
      <c r="G151" s="224">
        <v>386.1</v>
      </c>
      <c r="H151" s="224">
        <v>383.2</v>
      </c>
      <c r="I151" s="224">
        <v>365.1</v>
      </c>
      <c r="J151" s="224">
        <v>369.1</v>
      </c>
      <c r="K151" s="224">
        <v>406.7</v>
      </c>
      <c r="L151" s="224">
        <v>398.2</v>
      </c>
      <c r="M151" s="224">
        <v>432</v>
      </c>
      <c r="N151" s="224">
        <v>443</v>
      </c>
      <c r="O151" s="224">
        <v>456.9</v>
      </c>
      <c r="P151" s="225">
        <v>436.96911999999998</v>
      </c>
      <c r="Q151" s="225">
        <v>488.85291000000001</v>
      </c>
      <c r="R151" s="225">
        <v>524.65326000000005</v>
      </c>
      <c r="S151" s="556">
        <f>100</f>
        <v>100</v>
      </c>
      <c r="T151" s="72">
        <f t="shared" si="79"/>
        <v>82.379967838272449</v>
      </c>
      <c r="U151" s="72">
        <f t="shared" si="79"/>
        <v>85.848839880542158</v>
      </c>
      <c r="V151" s="72">
        <f t="shared" si="79"/>
        <v>88.697450034458996</v>
      </c>
      <c r="W151" s="72">
        <f t="shared" si="77"/>
        <v>88.031242821042952</v>
      </c>
      <c r="X151" s="72">
        <f t="shared" si="77"/>
        <v>83.873190902825641</v>
      </c>
      <c r="Y151" s="72">
        <f t="shared" si="77"/>
        <v>84.792097404089134</v>
      </c>
      <c r="Z151" s="72">
        <f t="shared" si="77"/>
        <v>93.429818515966005</v>
      </c>
      <c r="AA151" s="72">
        <f t="shared" si="38"/>
        <v>91.477142200781074</v>
      </c>
      <c r="AB151" s="72">
        <f t="shared" si="38"/>
        <v>99.241902136457611</v>
      </c>
      <c r="AC151" s="72">
        <f t="shared" si="38"/>
        <v>101.76889501493223</v>
      </c>
      <c r="AD151" s="72">
        <f t="shared" si="38"/>
        <v>104.96209510682287</v>
      </c>
      <c r="AE151" s="72">
        <f t="shared" si="98"/>
        <v>100.38344130484722</v>
      </c>
      <c r="AF151" s="72">
        <f t="shared" si="99"/>
        <v>112.30252929014472</v>
      </c>
      <c r="AG151" s="73">
        <f t="shared" si="99"/>
        <v>120.52682288077187</v>
      </c>
      <c r="AH151" s="557">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5"/>
      <c r="C152" s="1" t="s">
        <v>196</v>
      </c>
      <c r="D152" s="224">
        <v>1076.8</v>
      </c>
      <c r="E152" s="224">
        <v>863.5</v>
      </c>
      <c r="F152" s="224">
        <v>919.6</v>
      </c>
      <c r="G152" s="224">
        <v>1034.9000000000001</v>
      </c>
      <c r="H152" s="224">
        <v>1059.0999999999999</v>
      </c>
      <c r="I152" s="224">
        <v>1067.0999999999999</v>
      </c>
      <c r="J152" s="224">
        <v>1100.3</v>
      </c>
      <c r="K152" s="224">
        <v>1117</v>
      </c>
      <c r="L152" s="224">
        <v>1198.4000000000001</v>
      </c>
      <c r="M152" s="224">
        <v>1280.2</v>
      </c>
      <c r="N152" s="224">
        <v>1390.9</v>
      </c>
      <c r="O152" s="224">
        <v>1354.5</v>
      </c>
      <c r="P152" s="225">
        <v>1333.9341999999999</v>
      </c>
      <c r="Q152" s="225">
        <v>1489.5811000000001</v>
      </c>
      <c r="R152" s="225">
        <v>1584.4458999999999</v>
      </c>
      <c r="S152" s="556">
        <f>100</f>
        <v>100</v>
      </c>
      <c r="T152" s="72">
        <f t="shared" si="79"/>
        <v>80.191307578008917</v>
      </c>
      <c r="U152" s="72">
        <f t="shared" si="79"/>
        <v>85.401188707280838</v>
      </c>
      <c r="V152" s="72">
        <f t="shared" si="79"/>
        <v>96.108841010401207</v>
      </c>
      <c r="W152" s="72">
        <f t="shared" si="77"/>
        <v>98.356240713224352</v>
      </c>
      <c r="X152" s="72">
        <f t="shared" si="77"/>
        <v>99.099182763744423</v>
      </c>
      <c r="Y152" s="72">
        <f t="shared" si="77"/>
        <v>102.18239227340268</v>
      </c>
      <c r="Z152" s="72">
        <f t="shared" si="77"/>
        <v>103.7332838038633</v>
      </c>
      <c r="AA152" s="72">
        <f t="shared" si="38"/>
        <v>111.29271916790492</v>
      </c>
      <c r="AB152" s="72">
        <f t="shared" si="38"/>
        <v>118.88930163447252</v>
      </c>
      <c r="AC152" s="72">
        <f t="shared" si="38"/>
        <v>129.16976225854384</v>
      </c>
      <c r="AD152" s="72">
        <f t="shared" ref="AD152" si="100">O152*100/$D152</f>
        <v>125.78937592867757</v>
      </c>
      <c r="AE152" s="72">
        <f t="shared" si="98"/>
        <v>123.87947622585438</v>
      </c>
      <c r="AF152" s="72">
        <f t="shared" si="99"/>
        <v>138.33405460624073</v>
      </c>
      <c r="AG152" s="73">
        <f t="shared" si="99"/>
        <v>147.14393573551263</v>
      </c>
      <c r="AH152" s="557">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5"/>
      <c r="C153" s="1" t="s">
        <v>197</v>
      </c>
      <c r="D153" s="224">
        <v>1553.5</v>
      </c>
      <c r="E153" s="224">
        <v>1250.5</v>
      </c>
      <c r="F153" s="224">
        <v>1401.1</v>
      </c>
      <c r="G153" s="224">
        <v>1536.1</v>
      </c>
      <c r="H153" s="224">
        <v>1661.6</v>
      </c>
      <c r="I153" s="224">
        <v>1726.6</v>
      </c>
      <c r="J153" s="224">
        <v>1782.2</v>
      </c>
      <c r="K153" s="224">
        <v>1830.2</v>
      </c>
      <c r="L153" s="224">
        <v>1707.9</v>
      </c>
      <c r="M153" s="224">
        <v>1838.2</v>
      </c>
      <c r="N153" s="224">
        <v>2147.1999999999998</v>
      </c>
      <c r="O153" s="224">
        <v>2307.6999999999998</v>
      </c>
      <c r="P153" s="225">
        <v>2123.2150999999999</v>
      </c>
      <c r="Q153" s="225">
        <v>2490.6558</v>
      </c>
      <c r="R153" s="225">
        <v>2700.5720000000001</v>
      </c>
      <c r="S153" s="556">
        <f>100</f>
        <v>100</v>
      </c>
      <c r="T153" s="72">
        <f t="shared" si="79"/>
        <v>80.495654972642427</v>
      </c>
      <c r="U153" s="72">
        <f t="shared" si="79"/>
        <v>90.189893788220147</v>
      </c>
      <c r="V153" s="72">
        <f t="shared" si="79"/>
        <v>98.879948503379467</v>
      </c>
      <c r="W153" s="72">
        <f t="shared" si="77"/>
        <v>106.95848084969424</v>
      </c>
      <c r="X153" s="72">
        <f t="shared" si="77"/>
        <v>111.14258126810428</v>
      </c>
      <c r="Y153" s="72">
        <f t="shared" si="77"/>
        <v>114.72159639523656</v>
      </c>
      <c r="Z153" s="72">
        <f t="shared" si="77"/>
        <v>117.81139362729321</v>
      </c>
      <c r="AA153" s="72">
        <f t="shared" si="77"/>
        <v>109.93884776311555</v>
      </c>
      <c r="AB153" s="72">
        <f t="shared" ref="AB153:AD181" si="101">M153*100/$D153</f>
        <v>118.32635983263599</v>
      </c>
      <c r="AC153" s="72">
        <f t="shared" si="101"/>
        <v>138.21692951400061</v>
      </c>
      <c r="AD153" s="72">
        <f t="shared" si="101"/>
        <v>148.54843900869002</v>
      </c>
      <c r="AE153" s="72">
        <f t="shared" si="98"/>
        <v>136.67300289668489</v>
      </c>
      <c r="AF153" s="72">
        <f t="shared" si="99"/>
        <v>160.32544576762149</v>
      </c>
      <c r="AG153" s="73">
        <f t="shared" si="99"/>
        <v>173.83791438686836</v>
      </c>
      <c r="AH153" s="557">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5"/>
      <c r="C154" s="1" t="s">
        <v>198</v>
      </c>
      <c r="D154" s="224">
        <v>3284.6</v>
      </c>
      <c r="E154" s="224">
        <v>2653.8</v>
      </c>
      <c r="F154" s="224">
        <v>2832.3999999999996</v>
      </c>
      <c r="G154" s="224">
        <v>3092.3</v>
      </c>
      <c r="H154" s="224">
        <v>3222.6</v>
      </c>
      <c r="I154" s="224">
        <v>3281.7</v>
      </c>
      <c r="J154" s="224">
        <v>3398.6000000000004</v>
      </c>
      <c r="K154" s="224">
        <v>3488.6000000000004</v>
      </c>
      <c r="L154" s="224">
        <v>3420</v>
      </c>
      <c r="M154" s="224">
        <v>3672.1000000000004</v>
      </c>
      <c r="N154" s="224">
        <v>4109.8999999999996</v>
      </c>
      <c r="O154" s="224">
        <v>4255.7</v>
      </c>
      <c r="P154" s="225">
        <v>4021.5952099999995</v>
      </c>
      <c r="Q154" s="225">
        <v>4614.2528700000003</v>
      </c>
      <c r="R154" s="225">
        <v>4968.8084099999996</v>
      </c>
      <c r="S154" s="556">
        <f>100</f>
        <v>100</v>
      </c>
      <c r="T154" s="72">
        <f t="shared" si="79"/>
        <v>80.795226207148517</v>
      </c>
      <c r="U154" s="72">
        <f t="shared" si="79"/>
        <v>86.23272240151006</v>
      </c>
      <c r="V154" s="72">
        <f t="shared" si="79"/>
        <v>94.145405833282595</v>
      </c>
      <c r="W154" s="72">
        <f t="shared" si="77"/>
        <v>98.112403336783785</v>
      </c>
      <c r="X154" s="72">
        <f t="shared" si="77"/>
        <v>99.911709188333433</v>
      </c>
      <c r="Y154" s="72">
        <f t="shared" si="77"/>
        <v>103.47074225172017</v>
      </c>
      <c r="Z154" s="72">
        <f t="shared" si="77"/>
        <v>106.21080192413082</v>
      </c>
      <c r="AA154" s="72">
        <f t="shared" si="77"/>
        <v>104.12226755160447</v>
      </c>
      <c r="AB154" s="72">
        <f t="shared" si="101"/>
        <v>111.79747914510141</v>
      </c>
      <c r="AC154" s="72">
        <f t="shared" si="101"/>
        <v>125.12634719600558</v>
      </c>
      <c r="AD154" s="72">
        <f t="shared" si="101"/>
        <v>129.56524386531086</v>
      </c>
      <c r="AE154" s="72">
        <f t="shared" si="98"/>
        <v>122.43789837423125</v>
      </c>
      <c r="AF154" s="72">
        <f t="shared" si="99"/>
        <v>140.48142452657859</v>
      </c>
      <c r="AG154" s="73">
        <f t="shared" si="99"/>
        <v>151.27590604639835</v>
      </c>
      <c r="AH154" s="557">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6"/>
      <c r="C155" s="8" t="s">
        <v>199</v>
      </c>
      <c r="D155" s="177">
        <v>1731.1</v>
      </c>
      <c r="E155" s="177">
        <v>1403.3</v>
      </c>
      <c r="F155" s="177">
        <v>1431.3</v>
      </c>
      <c r="G155" s="177">
        <v>1556.2</v>
      </c>
      <c r="H155" s="177">
        <v>1561</v>
      </c>
      <c r="I155" s="177">
        <v>1555.1</v>
      </c>
      <c r="J155" s="177">
        <v>1616.4</v>
      </c>
      <c r="K155" s="177">
        <v>1658.4</v>
      </c>
      <c r="L155" s="177">
        <v>1712.1000000000001</v>
      </c>
      <c r="M155" s="177">
        <v>1833.9</v>
      </c>
      <c r="N155" s="177">
        <v>1962.7</v>
      </c>
      <c r="O155" s="177">
        <v>1948</v>
      </c>
      <c r="P155" s="177">
        <v>1898.3801099999998</v>
      </c>
      <c r="Q155" s="177">
        <v>2123.5970700000003</v>
      </c>
      <c r="R155" s="177">
        <v>2268.23641</v>
      </c>
      <c r="S155" s="556">
        <f>100</f>
        <v>100</v>
      </c>
      <c r="T155" s="72">
        <f t="shared" si="79"/>
        <v>81.064063312344757</v>
      </c>
      <c r="U155" s="72">
        <f t="shared" si="79"/>
        <v>82.681531973889435</v>
      </c>
      <c r="V155" s="72">
        <f t="shared" si="79"/>
        <v>89.896597539136977</v>
      </c>
      <c r="W155" s="72">
        <f t="shared" si="77"/>
        <v>90.173877881116056</v>
      </c>
      <c r="X155" s="72">
        <f t="shared" si="77"/>
        <v>89.833054127433428</v>
      </c>
      <c r="Y155" s="72">
        <f t="shared" si="77"/>
        <v>93.374155161458035</v>
      </c>
      <c r="Z155" s="72">
        <f t="shared" si="77"/>
        <v>95.800358153775065</v>
      </c>
      <c r="AA155" s="72">
        <f t="shared" si="77"/>
        <v>98.902431979666119</v>
      </c>
      <c r="AB155" s="72">
        <f t="shared" si="101"/>
        <v>105.93842065738548</v>
      </c>
      <c r="AC155" s="72">
        <f t="shared" si="101"/>
        <v>113.37877650049103</v>
      </c>
      <c r="AD155" s="72">
        <f t="shared" si="101"/>
        <v>112.52960545318007</v>
      </c>
      <c r="AE155" s="72">
        <f t="shared" si="98"/>
        <v>109.66322627231239</v>
      </c>
      <c r="AF155" s="72">
        <f t="shared" si="99"/>
        <v>122.67327537403965</v>
      </c>
      <c r="AG155" s="73">
        <f t="shared" si="99"/>
        <v>131.02861821962915</v>
      </c>
      <c r="AH155" s="237"/>
      <c r="AI155" s="238"/>
      <c r="AJ155" s="238"/>
      <c r="AK155" s="238"/>
      <c r="AL155" s="238"/>
      <c r="AM155" s="238"/>
      <c r="AN155" s="238"/>
      <c r="AO155" s="238"/>
      <c r="AP155" s="238"/>
      <c r="AQ155" s="238"/>
      <c r="AR155" s="238"/>
      <c r="AS155" s="238"/>
      <c r="AT155" s="238"/>
      <c r="AU155" s="238"/>
      <c r="AV155" s="239"/>
    </row>
    <row r="156" spans="2:48" ht="16.5" customHeight="1">
      <c r="B156" s="735" t="s">
        <v>114</v>
      </c>
      <c r="C156" s="7" t="s">
        <v>194</v>
      </c>
      <c r="D156" s="224">
        <v>27.7</v>
      </c>
      <c r="E156" s="224">
        <v>21.4</v>
      </c>
      <c r="F156" s="224">
        <v>14.5</v>
      </c>
      <c r="G156" s="224">
        <v>12.4</v>
      </c>
      <c r="H156" s="224">
        <v>23.1</v>
      </c>
      <c r="I156" s="224">
        <v>12.9</v>
      </c>
      <c r="J156" s="224">
        <v>11.4</v>
      </c>
      <c r="K156" s="224">
        <v>14.4</v>
      </c>
      <c r="L156" s="224">
        <v>14.2</v>
      </c>
      <c r="M156" s="224">
        <v>13.6</v>
      </c>
      <c r="N156" s="224">
        <v>13.9</v>
      </c>
      <c r="O156" s="224">
        <v>16.899999999999999</v>
      </c>
      <c r="P156" s="225">
        <v>15.771288</v>
      </c>
      <c r="Q156" s="225">
        <v>17.959413999999999</v>
      </c>
      <c r="R156" s="225">
        <v>19.688272000000001</v>
      </c>
      <c r="S156" s="556">
        <f>100</f>
        <v>100</v>
      </c>
      <c r="T156" s="72">
        <f t="shared" si="79"/>
        <v>77.25631768953069</v>
      </c>
      <c r="U156" s="72">
        <f t="shared" si="79"/>
        <v>52.346570397111911</v>
      </c>
      <c r="V156" s="72">
        <f t="shared" si="79"/>
        <v>44.765342960288812</v>
      </c>
      <c r="W156" s="72">
        <f t="shared" si="77"/>
        <v>83.393501805054157</v>
      </c>
      <c r="X156" s="72">
        <f t="shared" si="77"/>
        <v>46.570397111913358</v>
      </c>
      <c r="Y156" s="72">
        <f t="shared" si="77"/>
        <v>41.155234657039713</v>
      </c>
      <c r="Z156" s="72">
        <f t="shared" si="77"/>
        <v>51.985559566787003</v>
      </c>
      <c r="AA156" s="72">
        <f t="shared" si="77"/>
        <v>51.263537906137188</v>
      </c>
      <c r="AB156" s="72">
        <f t="shared" si="101"/>
        <v>49.097472924187727</v>
      </c>
      <c r="AC156" s="72">
        <f t="shared" si="101"/>
        <v>50.180505415162457</v>
      </c>
      <c r="AD156" s="72">
        <f t="shared" si="101"/>
        <v>61.01083032490974</v>
      </c>
      <c r="AE156" s="72">
        <f t="shared" si="98"/>
        <v>56.936057761732854</v>
      </c>
      <c r="AF156" s="72">
        <f t="shared" si="99"/>
        <v>64.835429602888084</v>
      </c>
      <c r="AG156" s="73">
        <f t="shared" si="99"/>
        <v>71.076794223826724</v>
      </c>
      <c r="AH156" s="557">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5"/>
      <c r="C157" s="1" t="s">
        <v>195</v>
      </c>
      <c r="D157" s="224">
        <v>72.8</v>
      </c>
      <c r="E157" s="224">
        <v>60.6</v>
      </c>
      <c r="F157" s="224">
        <v>68.8</v>
      </c>
      <c r="G157" s="224">
        <v>71.7</v>
      </c>
      <c r="H157" s="224">
        <v>63.8</v>
      </c>
      <c r="I157" s="224">
        <v>68.099999999999994</v>
      </c>
      <c r="J157" s="224">
        <v>77.400000000000006</v>
      </c>
      <c r="K157" s="224">
        <v>76</v>
      </c>
      <c r="L157" s="224">
        <v>66.2</v>
      </c>
      <c r="M157" s="224">
        <v>83.8</v>
      </c>
      <c r="N157" s="224">
        <v>84.2</v>
      </c>
      <c r="O157" s="224">
        <v>90.9</v>
      </c>
      <c r="P157" s="225">
        <v>86.934760999999995</v>
      </c>
      <c r="Q157" s="225">
        <v>97.257011000000006</v>
      </c>
      <c r="R157" s="225">
        <v>104.38902</v>
      </c>
      <c r="S157" s="556">
        <f>100</f>
        <v>100</v>
      </c>
      <c r="T157" s="72">
        <f t="shared" si="79"/>
        <v>83.241758241758248</v>
      </c>
      <c r="U157" s="72">
        <f t="shared" si="79"/>
        <v>94.505494505494511</v>
      </c>
      <c r="V157" s="72">
        <f t="shared" si="79"/>
        <v>98.489010989010993</v>
      </c>
      <c r="W157" s="72">
        <f t="shared" si="77"/>
        <v>87.637362637362642</v>
      </c>
      <c r="X157" s="72">
        <f t="shared" si="77"/>
        <v>93.54395604395603</v>
      </c>
      <c r="Y157" s="72">
        <f t="shared" si="77"/>
        <v>106.31868131868134</v>
      </c>
      <c r="Z157" s="72">
        <f t="shared" si="77"/>
        <v>104.39560439560439</v>
      </c>
      <c r="AA157" s="72">
        <f t="shared" si="77"/>
        <v>90.934065934065941</v>
      </c>
      <c r="AB157" s="72">
        <f t="shared" si="101"/>
        <v>115.10989010989012</v>
      </c>
      <c r="AC157" s="72">
        <f t="shared" si="101"/>
        <v>115.65934065934066</v>
      </c>
      <c r="AD157" s="72">
        <f t="shared" si="101"/>
        <v>124.86263736263737</v>
      </c>
      <c r="AE157" s="72">
        <f t="shared" si="98"/>
        <v>119.4158804945055</v>
      </c>
      <c r="AF157" s="72">
        <f t="shared" si="99"/>
        <v>133.59479532967035</v>
      </c>
      <c r="AG157" s="73">
        <f t="shared" si="99"/>
        <v>143.39151098901098</v>
      </c>
      <c r="AH157" s="557">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5"/>
      <c r="C158" s="1" t="s">
        <v>196</v>
      </c>
      <c r="D158" s="224">
        <v>348.5</v>
      </c>
      <c r="E158" s="224">
        <v>363.5</v>
      </c>
      <c r="F158" s="224">
        <v>406.7</v>
      </c>
      <c r="G158" s="224">
        <v>390.4</v>
      </c>
      <c r="H158" s="224">
        <v>355.1</v>
      </c>
      <c r="I158" s="224">
        <v>389.4</v>
      </c>
      <c r="J158" s="224">
        <v>468</v>
      </c>
      <c r="K158" s="224">
        <v>403.2</v>
      </c>
      <c r="L158" s="224">
        <v>404</v>
      </c>
      <c r="M158" s="224">
        <v>400.7</v>
      </c>
      <c r="N158" s="224">
        <v>466.5</v>
      </c>
      <c r="O158" s="224">
        <v>448.1</v>
      </c>
      <c r="P158" s="225">
        <v>441.29635999999999</v>
      </c>
      <c r="Q158" s="225">
        <v>492.78789999999998</v>
      </c>
      <c r="R158" s="225">
        <v>524.1748</v>
      </c>
      <c r="S158" s="556">
        <f>100</f>
        <v>100</v>
      </c>
      <c r="T158" s="72">
        <f t="shared" si="79"/>
        <v>104.3041606886657</v>
      </c>
      <c r="U158" s="72">
        <f t="shared" si="79"/>
        <v>116.70014347202296</v>
      </c>
      <c r="V158" s="72">
        <f t="shared" si="79"/>
        <v>112.02295552367288</v>
      </c>
      <c r="W158" s="72">
        <f t="shared" si="77"/>
        <v>101.89383070301291</v>
      </c>
      <c r="X158" s="72">
        <f t="shared" si="77"/>
        <v>111.73601147776183</v>
      </c>
      <c r="Y158" s="72">
        <f t="shared" si="77"/>
        <v>134.28981348637015</v>
      </c>
      <c r="Z158" s="72">
        <f t="shared" si="77"/>
        <v>115.6958393113343</v>
      </c>
      <c r="AA158" s="72">
        <f t="shared" si="77"/>
        <v>115.92539454806312</v>
      </c>
      <c r="AB158" s="72">
        <f t="shared" si="101"/>
        <v>114.97847919655668</v>
      </c>
      <c r="AC158" s="72">
        <f t="shared" si="101"/>
        <v>133.8593974175036</v>
      </c>
      <c r="AD158" s="72">
        <f t="shared" si="101"/>
        <v>128.57962697274033</v>
      </c>
      <c r="AE158" s="72">
        <f t="shared" si="98"/>
        <v>126.62736298421807</v>
      </c>
      <c r="AF158" s="72">
        <f t="shared" si="99"/>
        <v>141.40255380200861</v>
      </c>
      <c r="AG158" s="73">
        <f t="shared" si="99"/>
        <v>150.40883787661406</v>
      </c>
      <c r="AH158" s="557">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5"/>
      <c r="C159" s="1" t="s">
        <v>197</v>
      </c>
      <c r="D159" s="224">
        <v>4162.2</v>
      </c>
      <c r="E159" s="224">
        <v>3588.2</v>
      </c>
      <c r="F159" s="224">
        <v>4598.5</v>
      </c>
      <c r="G159" s="224">
        <v>5254</v>
      </c>
      <c r="H159" s="224">
        <v>4930.3999999999996</v>
      </c>
      <c r="I159" s="224">
        <v>5086.6000000000004</v>
      </c>
      <c r="J159" s="224">
        <v>5932.2</v>
      </c>
      <c r="K159" s="224">
        <v>6589.4</v>
      </c>
      <c r="L159" s="224">
        <v>7532</v>
      </c>
      <c r="M159" s="224">
        <v>7898.7</v>
      </c>
      <c r="N159" s="224">
        <v>7788.2</v>
      </c>
      <c r="O159" s="224">
        <v>8234.2999999999993</v>
      </c>
      <c r="P159" s="225">
        <v>7576.0239000000001</v>
      </c>
      <c r="Q159" s="225">
        <v>8887.1201000000001</v>
      </c>
      <c r="R159" s="225">
        <v>9636.1113000000005</v>
      </c>
      <c r="S159" s="556">
        <f>100</f>
        <v>100</v>
      </c>
      <c r="T159" s="72">
        <f t="shared" si="79"/>
        <v>86.209216279852001</v>
      </c>
      <c r="U159" s="72">
        <f t="shared" si="79"/>
        <v>110.48243717264909</v>
      </c>
      <c r="V159" s="72">
        <f t="shared" si="79"/>
        <v>126.23131997501322</v>
      </c>
      <c r="W159" s="72">
        <f t="shared" si="77"/>
        <v>118.4565854596127</v>
      </c>
      <c r="X159" s="72">
        <f t="shared" si="77"/>
        <v>122.2094084858969</v>
      </c>
      <c r="Y159" s="72">
        <f t="shared" si="77"/>
        <v>142.52558742972468</v>
      </c>
      <c r="Z159" s="72">
        <f t="shared" si="77"/>
        <v>158.31531401662582</v>
      </c>
      <c r="AA159" s="72">
        <f t="shared" si="77"/>
        <v>180.96199125462496</v>
      </c>
      <c r="AB159" s="72">
        <f t="shared" si="101"/>
        <v>189.77223583681709</v>
      </c>
      <c r="AC159" s="72">
        <f t="shared" si="101"/>
        <v>187.11738984191052</v>
      </c>
      <c r="AD159" s="72">
        <f t="shared" si="101"/>
        <v>197.83527941953773</v>
      </c>
      <c r="AE159" s="72">
        <f t="shared" si="98"/>
        <v>182.01969871702465</v>
      </c>
      <c r="AF159" s="72">
        <f t="shared" si="99"/>
        <v>213.51977559944262</v>
      </c>
      <c r="AG159" s="73">
        <f t="shared" si="99"/>
        <v>231.5148551246937</v>
      </c>
      <c r="AH159" s="557">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5"/>
      <c r="C160" s="1" t="s">
        <v>198</v>
      </c>
      <c r="D160" s="224">
        <v>4611.2</v>
      </c>
      <c r="E160" s="224">
        <v>4033.7</v>
      </c>
      <c r="F160" s="224">
        <v>5088.5</v>
      </c>
      <c r="G160" s="224">
        <v>5728.5</v>
      </c>
      <c r="H160" s="224">
        <v>5372.4</v>
      </c>
      <c r="I160" s="224">
        <v>5557</v>
      </c>
      <c r="J160" s="224">
        <v>6489</v>
      </c>
      <c r="K160" s="224">
        <v>7083</v>
      </c>
      <c r="L160" s="224">
        <v>8016.4</v>
      </c>
      <c r="M160" s="224">
        <v>8396.7999999999993</v>
      </c>
      <c r="N160" s="224">
        <v>8352.7999999999993</v>
      </c>
      <c r="O160" s="224">
        <v>8790.1999999999989</v>
      </c>
      <c r="P160" s="225">
        <v>8120.0263089999999</v>
      </c>
      <c r="Q160" s="225">
        <v>9495.124425</v>
      </c>
      <c r="R160" s="225">
        <v>10284.363392000001</v>
      </c>
      <c r="S160" s="556">
        <f>100</f>
        <v>100</v>
      </c>
      <c r="T160" s="72">
        <f t="shared" si="79"/>
        <v>87.476145038167942</v>
      </c>
      <c r="U160" s="72">
        <f t="shared" si="79"/>
        <v>110.35088480222069</v>
      </c>
      <c r="V160" s="72">
        <f t="shared" si="79"/>
        <v>124.23013532269258</v>
      </c>
      <c r="W160" s="72">
        <f t="shared" si="77"/>
        <v>116.50763358778626</v>
      </c>
      <c r="X160" s="72">
        <f t="shared" si="77"/>
        <v>120.51092990978488</v>
      </c>
      <c r="Y160" s="72">
        <f t="shared" si="77"/>
        <v>140.72258848022207</v>
      </c>
      <c r="Z160" s="72">
        <f t="shared" si="77"/>
        <v>153.60426786953505</v>
      </c>
      <c r="AA160" s="72">
        <f t="shared" si="77"/>
        <v>173.84628730048578</v>
      </c>
      <c r="AB160" s="72">
        <f t="shared" si="101"/>
        <v>182.09576682859125</v>
      </c>
      <c r="AC160" s="72">
        <f t="shared" si="101"/>
        <v>181.14156835530881</v>
      </c>
      <c r="AD160" s="72">
        <f t="shared" si="101"/>
        <v>190.62716863289381</v>
      </c>
      <c r="AE160" s="72">
        <f t="shared" si="98"/>
        <v>176.09356152411522</v>
      </c>
      <c r="AF160" s="72">
        <f t="shared" si="99"/>
        <v>205.91439159004165</v>
      </c>
      <c r="AG160" s="73">
        <f t="shared" si="99"/>
        <v>223.03008743927833</v>
      </c>
      <c r="AH160" s="557">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6"/>
      <c r="C161" s="8" t="s">
        <v>199</v>
      </c>
      <c r="D161" s="177">
        <v>449</v>
      </c>
      <c r="E161" s="177">
        <v>445.5</v>
      </c>
      <c r="F161" s="177">
        <v>490</v>
      </c>
      <c r="G161" s="177">
        <v>474.5</v>
      </c>
      <c r="H161" s="177">
        <v>442</v>
      </c>
      <c r="I161" s="177">
        <v>470.4</v>
      </c>
      <c r="J161" s="177">
        <v>556.79999999999995</v>
      </c>
      <c r="K161" s="177">
        <v>493.6</v>
      </c>
      <c r="L161" s="177">
        <v>484.4</v>
      </c>
      <c r="M161" s="177">
        <v>498.09999999999997</v>
      </c>
      <c r="N161" s="177">
        <v>564.6</v>
      </c>
      <c r="O161" s="177">
        <v>555.90000000000009</v>
      </c>
      <c r="P161" s="177">
        <v>544.00240899999994</v>
      </c>
      <c r="Q161" s="177">
        <v>608.00432499999999</v>
      </c>
      <c r="R161" s="177">
        <v>648.25209199999995</v>
      </c>
      <c r="S161" s="556">
        <f>100</f>
        <v>100</v>
      </c>
      <c r="T161" s="72">
        <f t="shared" si="79"/>
        <v>99.220489977728292</v>
      </c>
      <c r="U161" s="72">
        <f t="shared" si="79"/>
        <v>109.13140311804008</v>
      </c>
      <c r="V161" s="72">
        <f t="shared" si="79"/>
        <v>105.6792873051225</v>
      </c>
      <c r="W161" s="72">
        <f t="shared" si="77"/>
        <v>98.440979955456569</v>
      </c>
      <c r="X161" s="72">
        <f t="shared" si="77"/>
        <v>104.76614699331849</v>
      </c>
      <c r="Y161" s="72">
        <f t="shared" si="77"/>
        <v>124.00890868596881</v>
      </c>
      <c r="Z161" s="72">
        <f t="shared" si="77"/>
        <v>109.93318485523385</v>
      </c>
      <c r="AA161" s="72">
        <f t="shared" si="77"/>
        <v>107.88418708240535</v>
      </c>
      <c r="AB161" s="72">
        <f t="shared" si="101"/>
        <v>110.93541202672606</v>
      </c>
      <c r="AC161" s="72">
        <f t="shared" si="101"/>
        <v>125.74610244988864</v>
      </c>
      <c r="AD161" s="72">
        <f t="shared" si="101"/>
        <v>123.80846325167039</v>
      </c>
      <c r="AE161" s="72">
        <f t="shared" si="98"/>
        <v>121.15866570155902</v>
      </c>
      <c r="AF161" s="72">
        <f t="shared" si="99"/>
        <v>135.4129899777283</v>
      </c>
      <c r="AG161" s="73">
        <f t="shared" si="99"/>
        <v>144.37685790645878</v>
      </c>
      <c r="AH161" s="237"/>
      <c r="AI161" s="238"/>
      <c r="AJ161" s="238"/>
      <c r="AK161" s="238"/>
      <c r="AL161" s="238"/>
      <c r="AM161" s="238"/>
      <c r="AN161" s="238"/>
      <c r="AO161" s="238"/>
      <c r="AP161" s="238"/>
      <c r="AQ161" s="238"/>
      <c r="AR161" s="238"/>
      <c r="AS161" s="238"/>
      <c r="AT161" s="238"/>
      <c r="AU161" s="238"/>
      <c r="AV161" s="239"/>
    </row>
    <row r="162" spans="2:48" ht="16.5" customHeight="1">
      <c r="B162" s="735" t="s">
        <v>115</v>
      </c>
      <c r="C162" s="1" t="s">
        <v>194</v>
      </c>
      <c r="D162" s="224">
        <v>6.1</v>
      </c>
      <c r="E162" s="224">
        <v>7.1</v>
      </c>
      <c r="F162" s="224">
        <v>4.8</v>
      </c>
      <c r="G162" s="224">
        <v>5.7</v>
      </c>
      <c r="H162" s="224">
        <v>5.0999999999999996</v>
      </c>
      <c r="I162" s="224">
        <v>6.6</v>
      </c>
      <c r="J162" s="224">
        <v>6</v>
      </c>
      <c r="K162" s="224">
        <v>9</v>
      </c>
      <c r="L162" s="224">
        <v>9.5</v>
      </c>
      <c r="M162" s="224">
        <v>19.7</v>
      </c>
      <c r="N162" s="224">
        <v>12.7</v>
      </c>
      <c r="O162" s="224">
        <v>19.5</v>
      </c>
      <c r="P162" s="225">
        <v>18.197638999999999</v>
      </c>
      <c r="Q162" s="225">
        <v>20.722401000000001</v>
      </c>
      <c r="R162" s="225">
        <v>22.701397</v>
      </c>
      <c r="S162" s="556">
        <f>100</f>
        <v>100</v>
      </c>
      <c r="T162" s="72">
        <f t="shared" si="79"/>
        <v>116.39344262295083</v>
      </c>
      <c r="U162" s="72">
        <f t="shared" si="79"/>
        <v>78.688524590163937</v>
      </c>
      <c r="V162" s="72">
        <f t="shared" si="79"/>
        <v>93.442622950819683</v>
      </c>
      <c r="W162" s="72">
        <f t="shared" si="77"/>
        <v>83.606557377049171</v>
      </c>
      <c r="X162" s="72">
        <f t="shared" si="77"/>
        <v>108.19672131147541</v>
      </c>
      <c r="Y162" s="72">
        <f t="shared" si="77"/>
        <v>98.360655737704917</v>
      </c>
      <c r="Z162" s="72">
        <f t="shared" si="77"/>
        <v>147.54098360655738</v>
      </c>
      <c r="AA162" s="72">
        <f t="shared" si="77"/>
        <v>155.73770491803279</v>
      </c>
      <c r="AB162" s="72">
        <f t="shared" si="101"/>
        <v>322.95081967213116</v>
      </c>
      <c r="AC162" s="72">
        <f t="shared" si="101"/>
        <v>208.19672131147541</v>
      </c>
      <c r="AD162" s="72">
        <f t="shared" si="101"/>
        <v>319.67213114754099</v>
      </c>
      <c r="AE162" s="72">
        <f t="shared" si="98"/>
        <v>298.32195081967211</v>
      </c>
      <c r="AF162" s="72">
        <f t="shared" si="99"/>
        <v>339.7114918032787</v>
      </c>
      <c r="AG162" s="73">
        <f t="shared" si="99"/>
        <v>372.15404918032795</v>
      </c>
      <c r="AH162" s="557">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5"/>
      <c r="C163" s="1" t="s">
        <v>195</v>
      </c>
      <c r="D163" s="224">
        <v>27.3</v>
      </c>
      <c r="E163" s="224">
        <v>24.5</v>
      </c>
      <c r="F163" s="224">
        <v>25.7</v>
      </c>
      <c r="G163" s="224">
        <v>28.1</v>
      </c>
      <c r="H163" s="224">
        <v>26.1</v>
      </c>
      <c r="I163" s="224">
        <v>20.2</v>
      </c>
      <c r="J163" s="224">
        <v>22.4</v>
      </c>
      <c r="K163" s="224">
        <v>29.2</v>
      </c>
      <c r="L163" s="224">
        <v>31.3</v>
      </c>
      <c r="M163" s="224">
        <v>33</v>
      </c>
      <c r="N163" s="224">
        <v>32.200000000000003</v>
      </c>
      <c r="O163" s="224">
        <v>32.4</v>
      </c>
      <c r="P163" s="225">
        <v>30.986649</v>
      </c>
      <c r="Q163" s="225">
        <v>34.665866999999999</v>
      </c>
      <c r="R163" s="225">
        <v>37.202156000000002</v>
      </c>
      <c r="S163" s="556">
        <f>100</f>
        <v>100</v>
      </c>
      <c r="T163" s="72">
        <f t="shared" si="79"/>
        <v>89.743589743589737</v>
      </c>
      <c r="U163" s="72">
        <f t="shared" si="79"/>
        <v>94.139194139194132</v>
      </c>
      <c r="V163" s="72">
        <f t="shared" si="79"/>
        <v>102.93040293040293</v>
      </c>
      <c r="W163" s="72">
        <f t="shared" si="77"/>
        <v>95.604395604395606</v>
      </c>
      <c r="X163" s="72">
        <f t="shared" si="77"/>
        <v>73.992673992673986</v>
      </c>
      <c r="Y163" s="72">
        <f t="shared" si="77"/>
        <v>82.051282051282044</v>
      </c>
      <c r="Z163" s="72">
        <f t="shared" si="77"/>
        <v>106.95970695970696</v>
      </c>
      <c r="AA163" s="72">
        <f t="shared" si="77"/>
        <v>114.65201465201464</v>
      </c>
      <c r="AB163" s="72">
        <f t="shared" si="101"/>
        <v>120.87912087912088</v>
      </c>
      <c r="AC163" s="72">
        <f t="shared" si="101"/>
        <v>117.94871794871796</v>
      </c>
      <c r="AD163" s="72">
        <f t="shared" si="101"/>
        <v>118.68131868131867</v>
      </c>
      <c r="AE163" s="72">
        <f t="shared" si="98"/>
        <v>113.50420879120878</v>
      </c>
      <c r="AF163" s="72">
        <f t="shared" si="99"/>
        <v>126.9811978021978</v>
      </c>
      <c r="AG163" s="73">
        <f t="shared" si="99"/>
        <v>136.27163369963372</v>
      </c>
      <c r="AH163" s="557">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5"/>
      <c r="C164" s="1" t="s">
        <v>196</v>
      </c>
      <c r="D164" s="224">
        <v>76.7</v>
      </c>
      <c r="E164" s="224">
        <v>48.1</v>
      </c>
      <c r="F164" s="224">
        <v>74.8</v>
      </c>
      <c r="G164" s="224">
        <v>67.599999999999994</v>
      </c>
      <c r="H164" s="224">
        <v>65.099999999999994</v>
      </c>
      <c r="I164" s="224">
        <v>68.400000000000006</v>
      </c>
      <c r="J164" s="224">
        <v>81.3</v>
      </c>
      <c r="K164" s="224">
        <v>65.2</v>
      </c>
      <c r="L164" s="224">
        <v>88.8</v>
      </c>
      <c r="M164" s="224">
        <v>82</v>
      </c>
      <c r="N164" s="224">
        <v>107.8</v>
      </c>
      <c r="O164" s="224">
        <v>117</v>
      </c>
      <c r="P164" s="225">
        <v>115.22355</v>
      </c>
      <c r="Q164" s="225">
        <v>128.66811999999999</v>
      </c>
      <c r="R164" s="225">
        <v>136.87625</v>
      </c>
      <c r="S164" s="556">
        <f>100</f>
        <v>100</v>
      </c>
      <c r="T164" s="72">
        <f t="shared" si="79"/>
        <v>62.711864406779661</v>
      </c>
      <c r="U164" s="72">
        <f t="shared" si="79"/>
        <v>97.522816166883956</v>
      </c>
      <c r="V164" s="72">
        <f t="shared" si="79"/>
        <v>88.135593220338961</v>
      </c>
      <c r="W164" s="72">
        <f t="shared" si="77"/>
        <v>84.876140808344189</v>
      </c>
      <c r="X164" s="72">
        <f t="shared" si="77"/>
        <v>89.178617992177323</v>
      </c>
      <c r="Y164" s="72">
        <f t="shared" si="77"/>
        <v>105.99739243807041</v>
      </c>
      <c r="Z164" s="72">
        <f t="shared" si="77"/>
        <v>85.006518904823992</v>
      </c>
      <c r="AA164" s="72">
        <f t="shared" si="77"/>
        <v>115.77574967405475</v>
      </c>
      <c r="AB164" s="72">
        <f t="shared" si="101"/>
        <v>106.91003911342894</v>
      </c>
      <c r="AC164" s="72">
        <f t="shared" si="101"/>
        <v>140.54758800521512</v>
      </c>
      <c r="AD164" s="72">
        <f t="shared" si="101"/>
        <v>152.54237288135593</v>
      </c>
      <c r="AE164" s="72">
        <f t="shared" si="98"/>
        <v>150.22627118644067</v>
      </c>
      <c r="AF164" s="72">
        <f t="shared" si="99"/>
        <v>167.75504563233375</v>
      </c>
      <c r="AG164" s="73">
        <f t="shared" si="99"/>
        <v>178.45664928292047</v>
      </c>
      <c r="AH164" s="557">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5"/>
      <c r="C165" s="1" t="s">
        <v>197</v>
      </c>
      <c r="D165" s="224">
        <v>287.5</v>
      </c>
      <c r="E165" s="224">
        <v>409</v>
      </c>
      <c r="F165" s="224">
        <v>437.2</v>
      </c>
      <c r="G165" s="224">
        <v>560.1</v>
      </c>
      <c r="H165" s="224">
        <v>577.70000000000005</v>
      </c>
      <c r="I165" s="224">
        <v>550.79999999999995</v>
      </c>
      <c r="J165" s="224">
        <v>594.6</v>
      </c>
      <c r="K165" s="224">
        <v>747.3</v>
      </c>
      <c r="L165" s="224">
        <v>640.29999999999995</v>
      </c>
      <c r="M165" s="224">
        <v>562.4</v>
      </c>
      <c r="N165" s="224">
        <v>632.9</v>
      </c>
      <c r="O165" s="224">
        <v>629.29999999999995</v>
      </c>
      <c r="P165" s="225">
        <v>578.99170000000004</v>
      </c>
      <c r="Q165" s="225">
        <v>679.19115999999997</v>
      </c>
      <c r="R165" s="225">
        <v>736.41052000000002</v>
      </c>
      <c r="S165" s="556">
        <f>100</f>
        <v>100</v>
      </c>
      <c r="T165" s="72">
        <f t="shared" si="79"/>
        <v>142.2608695652174</v>
      </c>
      <c r="U165" s="72">
        <f t="shared" si="79"/>
        <v>152.0695652173913</v>
      </c>
      <c r="V165" s="72">
        <f t="shared" si="79"/>
        <v>194.81739130434784</v>
      </c>
      <c r="W165" s="72">
        <f t="shared" si="77"/>
        <v>200.93913043478264</v>
      </c>
      <c r="X165" s="72">
        <f t="shared" si="77"/>
        <v>191.58260869565214</v>
      </c>
      <c r="Y165" s="72">
        <f t="shared" si="77"/>
        <v>206.81739130434784</v>
      </c>
      <c r="Z165" s="72">
        <f t="shared" si="77"/>
        <v>259.9304347826087</v>
      </c>
      <c r="AA165" s="72">
        <f t="shared" si="77"/>
        <v>222.71304347826086</v>
      </c>
      <c r="AB165" s="72">
        <f t="shared" si="101"/>
        <v>195.61739130434782</v>
      </c>
      <c r="AC165" s="72">
        <f t="shared" si="101"/>
        <v>220.1391304347826</v>
      </c>
      <c r="AD165" s="72">
        <f t="shared" si="101"/>
        <v>218.88695652173911</v>
      </c>
      <c r="AE165" s="72">
        <f t="shared" si="98"/>
        <v>201.38841739130436</v>
      </c>
      <c r="AF165" s="72">
        <f t="shared" si="99"/>
        <v>236.24040347826084</v>
      </c>
      <c r="AG165" s="73">
        <f t="shared" si="99"/>
        <v>256.14278956521736</v>
      </c>
      <c r="AH165" s="557">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5"/>
      <c r="C166" s="1" t="s">
        <v>198</v>
      </c>
      <c r="D166" s="224">
        <v>397.6</v>
      </c>
      <c r="E166" s="224">
        <v>488.7</v>
      </c>
      <c r="F166" s="224">
        <v>542.5</v>
      </c>
      <c r="G166" s="224">
        <v>661.5</v>
      </c>
      <c r="H166" s="224">
        <v>674</v>
      </c>
      <c r="I166" s="224">
        <v>646</v>
      </c>
      <c r="J166" s="224">
        <v>704.3</v>
      </c>
      <c r="K166" s="224">
        <v>850.69999999999993</v>
      </c>
      <c r="L166" s="224">
        <v>769.9</v>
      </c>
      <c r="M166" s="224">
        <v>697.09999999999991</v>
      </c>
      <c r="N166" s="224">
        <v>785.59999999999991</v>
      </c>
      <c r="O166" s="224">
        <v>798.19999999999993</v>
      </c>
      <c r="P166" s="225">
        <v>743.39953800000001</v>
      </c>
      <c r="Q166" s="225">
        <v>863.24754799999994</v>
      </c>
      <c r="R166" s="225">
        <v>933.19032300000003</v>
      </c>
      <c r="S166" s="556">
        <f>100</f>
        <v>100</v>
      </c>
      <c r="T166" s="72">
        <f t="shared" si="79"/>
        <v>122.91247484909456</v>
      </c>
      <c r="U166" s="72">
        <f t="shared" si="79"/>
        <v>136.44366197183098</v>
      </c>
      <c r="V166" s="72">
        <f t="shared" si="79"/>
        <v>166.37323943661971</v>
      </c>
      <c r="W166" s="72">
        <f t="shared" si="77"/>
        <v>169.51710261569414</v>
      </c>
      <c r="X166" s="72">
        <f t="shared" si="77"/>
        <v>162.47484909456739</v>
      </c>
      <c r="Y166" s="72">
        <f t="shared" si="77"/>
        <v>177.1378269617706</v>
      </c>
      <c r="Z166" s="72">
        <f t="shared" si="77"/>
        <v>213.95875251509054</v>
      </c>
      <c r="AA166" s="72">
        <f t="shared" si="77"/>
        <v>193.63682092555331</v>
      </c>
      <c r="AB166" s="72">
        <f t="shared" si="101"/>
        <v>175.32696177062368</v>
      </c>
      <c r="AC166" s="72">
        <f t="shared" si="101"/>
        <v>197.58551307847077</v>
      </c>
      <c r="AD166" s="72">
        <f t="shared" si="101"/>
        <v>200.75452716297787</v>
      </c>
      <c r="AE166" s="72">
        <f t="shared" si="98"/>
        <v>186.97171478873238</v>
      </c>
      <c r="AF166" s="72">
        <f t="shared" si="99"/>
        <v>217.11457444668005</v>
      </c>
      <c r="AG166" s="73">
        <f t="shared" si="99"/>
        <v>234.70581564386319</v>
      </c>
      <c r="AH166" s="557">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6"/>
      <c r="C167" s="8" t="s">
        <v>199</v>
      </c>
      <c r="D167" s="177">
        <v>110.1</v>
      </c>
      <c r="E167" s="177">
        <v>79.7</v>
      </c>
      <c r="F167" s="177">
        <v>105.3</v>
      </c>
      <c r="G167" s="177">
        <v>101.4</v>
      </c>
      <c r="H167" s="177">
        <v>96.3</v>
      </c>
      <c r="I167" s="177">
        <v>95.2</v>
      </c>
      <c r="J167" s="177">
        <v>109.69999999999999</v>
      </c>
      <c r="K167" s="177">
        <v>103.4</v>
      </c>
      <c r="L167" s="177">
        <v>129.6</v>
      </c>
      <c r="M167" s="177">
        <v>134.69999999999999</v>
      </c>
      <c r="N167" s="177">
        <v>152.69999999999999</v>
      </c>
      <c r="O167" s="177">
        <v>168.9</v>
      </c>
      <c r="P167" s="177">
        <v>164.407838</v>
      </c>
      <c r="Q167" s="177">
        <v>184.05638799999997</v>
      </c>
      <c r="R167" s="177">
        <v>196.77980300000002</v>
      </c>
      <c r="S167" s="556">
        <f>100</f>
        <v>100</v>
      </c>
      <c r="T167" s="72">
        <f t="shared" si="79"/>
        <v>72.388737511353312</v>
      </c>
      <c r="U167" s="72">
        <f t="shared" si="79"/>
        <v>95.640326975476839</v>
      </c>
      <c r="V167" s="72">
        <f t="shared" si="79"/>
        <v>92.098092643051771</v>
      </c>
      <c r="W167" s="72">
        <f t="shared" si="77"/>
        <v>87.465940054495917</v>
      </c>
      <c r="X167" s="72">
        <f t="shared" si="77"/>
        <v>86.466848319709356</v>
      </c>
      <c r="Y167" s="72">
        <f t="shared" si="77"/>
        <v>99.636693914623052</v>
      </c>
      <c r="Z167" s="72">
        <f t="shared" si="77"/>
        <v>93.914623069936425</v>
      </c>
      <c r="AA167" s="72">
        <f t="shared" si="77"/>
        <v>117.71117166212535</v>
      </c>
      <c r="AB167" s="72">
        <f t="shared" si="101"/>
        <v>122.34332425068119</v>
      </c>
      <c r="AC167" s="72">
        <f t="shared" si="101"/>
        <v>138.69209809264305</v>
      </c>
      <c r="AD167" s="72">
        <f t="shared" si="101"/>
        <v>153.40599455040874</v>
      </c>
      <c r="AE167" s="72">
        <f t="shared" si="98"/>
        <v>149.32592007266123</v>
      </c>
      <c r="AF167" s="72">
        <f t="shared" si="99"/>
        <v>167.1720145322434</v>
      </c>
      <c r="AG167" s="73">
        <f t="shared" si="99"/>
        <v>178.72824977293374</v>
      </c>
      <c r="AH167" s="237"/>
      <c r="AI167" s="238"/>
      <c r="AJ167" s="238"/>
      <c r="AK167" s="238"/>
      <c r="AL167" s="238"/>
      <c r="AM167" s="238"/>
      <c r="AN167" s="238"/>
      <c r="AO167" s="238"/>
      <c r="AP167" s="238"/>
      <c r="AQ167" s="238"/>
      <c r="AR167" s="238"/>
      <c r="AS167" s="238"/>
      <c r="AT167" s="238"/>
      <c r="AU167" s="238"/>
      <c r="AV167" s="239"/>
    </row>
    <row r="168" spans="2:48" ht="16.5" customHeight="1">
      <c r="B168" s="735" t="s">
        <v>131</v>
      </c>
      <c r="C168" s="7" t="s">
        <v>194</v>
      </c>
      <c r="D168" s="224">
        <v>100.3</v>
      </c>
      <c r="E168" s="224">
        <v>85.7</v>
      </c>
      <c r="F168" s="224">
        <v>81.900000000000006</v>
      </c>
      <c r="G168" s="224">
        <v>96</v>
      </c>
      <c r="H168" s="224">
        <v>104</v>
      </c>
      <c r="I168" s="224">
        <v>98.7</v>
      </c>
      <c r="J168" s="224">
        <v>88.4</v>
      </c>
      <c r="K168" s="224">
        <v>92.2</v>
      </c>
      <c r="L168" s="224">
        <v>98.1</v>
      </c>
      <c r="M168" s="224">
        <v>91.1</v>
      </c>
      <c r="N168" s="224">
        <v>92.6</v>
      </c>
      <c r="O168" s="224">
        <v>97.4</v>
      </c>
      <c r="P168" s="225">
        <v>90.894874999999999</v>
      </c>
      <c r="Q168" s="225">
        <v>103.50573</v>
      </c>
      <c r="R168" s="225">
        <v>113.48117000000001</v>
      </c>
      <c r="S168" s="556">
        <f>100</f>
        <v>100</v>
      </c>
      <c r="T168" s="72">
        <f t="shared" si="79"/>
        <v>85.443668993020935</v>
      </c>
      <c r="U168" s="72">
        <f t="shared" si="79"/>
        <v>81.655034895314074</v>
      </c>
      <c r="V168" s="72">
        <f t="shared" si="79"/>
        <v>95.712861415752741</v>
      </c>
      <c r="W168" s="72">
        <f t="shared" si="77"/>
        <v>103.68893320039881</v>
      </c>
      <c r="X168" s="72">
        <f t="shared" si="77"/>
        <v>98.404785643070795</v>
      </c>
      <c r="Y168" s="72">
        <f t="shared" si="77"/>
        <v>88.13559322033899</v>
      </c>
      <c r="Z168" s="72">
        <f t="shared" si="77"/>
        <v>91.924227318045865</v>
      </c>
      <c r="AA168" s="72">
        <f t="shared" si="77"/>
        <v>97.806580259222329</v>
      </c>
      <c r="AB168" s="72">
        <f t="shared" si="101"/>
        <v>90.82751744765703</v>
      </c>
      <c r="AC168" s="72">
        <f t="shared" si="101"/>
        <v>92.323030907278167</v>
      </c>
      <c r="AD168" s="72">
        <f t="shared" si="101"/>
        <v>97.108673978065809</v>
      </c>
      <c r="AE168" s="72">
        <f t="shared" si="98"/>
        <v>90.62300598205384</v>
      </c>
      <c r="AF168" s="72">
        <f t="shared" si="99"/>
        <v>103.19614157527418</v>
      </c>
      <c r="AG168" s="73">
        <f t="shared" si="99"/>
        <v>113.1417447657029</v>
      </c>
      <c r="AH168" s="557">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5"/>
      <c r="C169" s="1" t="s">
        <v>195</v>
      </c>
      <c r="D169" s="224">
        <v>106.1</v>
      </c>
      <c r="E169" s="224">
        <v>95.1</v>
      </c>
      <c r="F169" s="224">
        <v>101.8</v>
      </c>
      <c r="G169" s="224">
        <v>91.8</v>
      </c>
      <c r="H169" s="224">
        <v>91</v>
      </c>
      <c r="I169" s="224">
        <v>79.900000000000006</v>
      </c>
      <c r="J169" s="224">
        <v>76.599999999999994</v>
      </c>
      <c r="K169" s="224">
        <v>92.3</v>
      </c>
      <c r="L169" s="224">
        <v>101.5</v>
      </c>
      <c r="M169" s="224">
        <v>115.1</v>
      </c>
      <c r="N169" s="224">
        <v>121.3</v>
      </c>
      <c r="O169" s="224">
        <v>132</v>
      </c>
      <c r="P169" s="225">
        <v>126.2419</v>
      </c>
      <c r="Q169" s="225">
        <v>141.23131000000001</v>
      </c>
      <c r="R169" s="225">
        <v>151.56882999999999</v>
      </c>
      <c r="S169" s="556">
        <f>100</f>
        <v>100</v>
      </c>
      <c r="T169" s="72">
        <f t="shared" si="79"/>
        <v>89.632422243166829</v>
      </c>
      <c r="U169" s="72">
        <f t="shared" si="79"/>
        <v>95.947219604147037</v>
      </c>
      <c r="V169" s="72">
        <f t="shared" si="79"/>
        <v>86.522148916116876</v>
      </c>
      <c r="W169" s="72">
        <f t="shared" si="77"/>
        <v>85.768143261074457</v>
      </c>
      <c r="X169" s="72">
        <f t="shared" si="77"/>
        <v>75.306314797360997</v>
      </c>
      <c r="Y169" s="72">
        <f t="shared" si="77"/>
        <v>72.196041470311016</v>
      </c>
      <c r="Z169" s="72">
        <f t="shared" si="77"/>
        <v>86.993402450518388</v>
      </c>
      <c r="AA169" s="72">
        <f t="shared" si="77"/>
        <v>95.664467483506129</v>
      </c>
      <c r="AB169" s="72">
        <f t="shared" si="101"/>
        <v>108.48256361922715</v>
      </c>
      <c r="AC169" s="72">
        <f t="shared" si="101"/>
        <v>114.32610744580585</v>
      </c>
      <c r="AD169" s="72">
        <f t="shared" si="101"/>
        <v>124.41093308199812</v>
      </c>
      <c r="AE169" s="72">
        <f t="shared" si="98"/>
        <v>118.98388312912348</v>
      </c>
      <c r="AF169" s="72">
        <f t="shared" si="99"/>
        <v>133.11150801131009</v>
      </c>
      <c r="AG169" s="73">
        <f t="shared" si="99"/>
        <v>142.85469368520265</v>
      </c>
      <c r="AH169" s="557">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5"/>
      <c r="C170" s="1" t="s">
        <v>196</v>
      </c>
      <c r="D170" s="224">
        <v>208.5</v>
      </c>
      <c r="E170" s="224">
        <v>171.9</v>
      </c>
      <c r="F170" s="224">
        <v>153.30000000000001</v>
      </c>
      <c r="G170" s="224">
        <v>149.30000000000001</v>
      </c>
      <c r="H170" s="224">
        <v>149.69999999999999</v>
      </c>
      <c r="I170" s="224">
        <v>145.69999999999999</v>
      </c>
      <c r="J170" s="224">
        <v>156.4</v>
      </c>
      <c r="K170" s="224">
        <v>157.19999999999999</v>
      </c>
      <c r="L170" s="224">
        <v>170.7</v>
      </c>
      <c r="M170" s="224">
        <v>182</v>
      </c>
      <c r="N170" s="224">
        <v>187.7</v>
      </c>
      <c r="O170" s="224">
        <v>185.1</v>
      </c>
      <c r="P170" s="225">
        <v>182.28958</v>
      </c>
      <c r="Q170" s="225">
        <v>203.55959999999999</v>
      </c>
      <c r="R170" s="225">
        <v>216.52190999999999</v>
      </c>
      <c r="S170" s="556">
        <f>100</f>
        <v>100</v>
      </c>
      <c r="T170" s="72">
        <f t="shared" si="79"/>
        <v>82.446043165467628</v>
      </c>
      <c r="U170" s="72">
        <f t="shared" si="79"/>
        <v>73.525179856115116</v>
      </c>
      <c r="V170" s="72">
        <f t="shared" si="79"/>
        <v>71.606714628297368</v>
      </c>
      <c r="W170" s="72">
        <f t="shared" si="77"/>
        <v>71.798561151079127</v>
      </c>
      <c r="X170" s="72">
        <f t="shared" si="77"/>
        <v>69.880095923261379</v>
      </c>
      <c r="Y170" s="72">
        <f t="shared" si="77"/>
        <v>75.011990407673864</v>
      </c>
      <c r="Z170" s="72">
        <f t="shared" si="77"/>
        <v>75.395683453237396</v>
      </c>
      <c r="AA170" s="72">
        <f t="shared" si="77"/>
        <v>81.870503597122308</v>
      </c>
      <c r="AB170" s="72">
        <f t="shared" si="101"/>
        <v>87.290167865707431</v>
      </c>
      <c r="AC170" s="72">
        <f t="shared" si="101"/>
        <v>90.023980815347727</v>
      </c>
      <c r="AD170" s="72">
        <f t="shared" si="101"/>
        <v>88.776978417266193</v>
      </c>
      <c r="AE170" s="72">
        <f t="shared" si="98"/>
        <v>87.42905515587529</v>
      </c>
      <c r="AF170" s="72">
        <f t="shared" si="99"/>
        <v>97.630503597122299</v>
      </c>
      <c r="AG170" s="73">
        <f t="shared" si="99"/>
        <v>103.84743884892086</v>
      </c>
      <c r="AH170" s="557">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5"/>
      <c r="C171" s="1" t="s">
        <v>197</v>
      </c>
      <c r="D171" s="224">
        <v>52.9</v>
      </c>
      <c r="E171" s="224">
        <v>32.6</v>
      </c>
      <c r="F171" s="224">
        <v>35.799999999999997</v>
      </c>
      <c r="G171" s="224">
        <v>37.200000000000003</v>
      </c>
      <c r="H171" s="224">
        <v>38.9</v>
      </c>
      <c r="I171" s="224">
        <v>44.5</v>
      </c>
      <c r="J171" s="224">
        <v>47.7</v>
      </c>
      <c r="K171" s="224">
        <v>71.8</v>
      </c>
      <c r="L171" s="224">
        <v>83.9</v>
      </c>
      <c r="M171" s="224">
        <v>92.8</v>
      </c>
      <c r="N171" s="224">
        <v>89.3</v>
      </c>
      <c r="O171" s="224">
        <v>105.4</v>
      </c>
      <c r="P171" s="225">
        <v>96.973984000000002</v>
      </c>
      <c r="Q171" s="225">
        <v>113.75615999999999</v>
      </c>
      <c r="R171" s="225">
        <v>123.34853</v>
      </c>
      <c r="S171" s="556">
        <f>100</f>
        <v>100</v>
      </c>
      <c r="T171" s="72">
        <f t="shared" si="79"/>
        <v>61.625708884688095</v>
      </c>
      <c r="U171" s="72">
        <f t="shared" si="79"/>
        <v>67.674858223062373</v>
      </c>
      <c r="V171" s="72">
        <f t="shared" si="79"/>
        <v>70.321361058601141</v>
      </c>
      <c r="W171" s="72">
        <f t="shared" si="77"/>
        <v>73.534971644612483</v>
      </c>
      <c r="X171" s="72">
        <f t="shared" si="77"/>
        <v>84.120982986767487</v>
      </c>
      <c r="Y171" s="72">
        <f t="shared" si="77"/>
        <v>90.170132325141779</v>
      </c>
      <c r="Z171" s="72">
        <f t="shared" si="77"/>
        <v>135.72778827977316</v>
      </c>
      <c r="AA171" s="72">
        <f t="shared" si="77"/>
        <v>158.60113421550096</v>
      </c>
      <c r="AB171" s="72">
        <f t="shared" si="101"/>
        <v>175.42533081285444</v>
      </c>
      <c r="AC171" s="72">
        <f t="shared" si="101"/>
        <v>168.80907372400756</v>
      </c>
      <c r="AD171" s="72">
        <f t="shared" si="101"/>
        <v>199.24385633270322</v>
      </c>
      <c r="AE171" s="72">
        <f t="shared" si="98"/>
        <v>183.31565973534973</v>
      </c>
      <c r="AF171" s="72">
        <f t="shared" si="99"/>
        <v>215.04</v>
      </c>
      <c r="AG171" s="73">
        <f t="shared" si="99"/>
        <v>233.17302457466917</v>
      </c>
      <c r="AH171" s="557">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5"/>
      <c r="C172" s="1" t="s">
        <v>198</v>
      </c>
      <c r="D172" s="224">
        <v>467.79999999999995</v>
      </c>
      <c r="E172" s="224">
        <v>385.30000000000007</v>
      </c>
      <c r="F172" s="224">
        <v>372.8</v>
      </c>
      <c r="G172" s="224">
        <v>374.3</v>
      </c>
      <c r="H172" s="224">
        <v>383.59999999999997</v>
      </c>
      <c r="I172" s="224">
        <v>368.8</v>
      </c>
      <c r="J172" s="224">
        <v>369.09999999999997</v>
      </c>
      <c r="K172" s="224">
        <v>413.5</v>
      </c>
      <c r="L172" s="224">
        <v>454.19999999999993</v>
      </c>
      <c r="M172" s="224">
        <v>481</v>
      </c>
      <c r="N172" s="224">
        <v>490.9</v>
      </c>
      <c r="O172" s="224">
        <v>519.9</v>
      </c>
      <c r="P172" s="225">
        <v>496.40033900000003</v>
      </c>
      <c r="Q172" s="225">
        <v>562.05280000000005</v>
      </c>
      <c r="R172" s="225">
        <v>604.92043999999999</v>
      </c>
      <c r="S172" s="556">
        <f>100</f>
        <v>100</v>
      </c>
      <c r="T172" s="72">
        <f t="shared" si="79"/>
        <v>82.364258230012851</v>
      </c>
      <c r="U172" s="72">
        <f t="shared" si="79"/>
        <v>79.692176143651139</v>
      </c>
      <c r="V172" s="72">
        <f t="shared" si="79"/>
        <v>80.012825994014548</v>
      </c>
      <c r="W172" s="72">
        <f t="shared" si="77"/>
        <v>82.000855066267647</v>
      </c>
      <c r="X172" s="72">
        <f t="shared" si="77"/>
        <v>78.837109876015404</v>
      </c>
      <c r="Y172" s="72">
        <f t="shared" si="77"/>
        <v>78.901239846088075</v>
      </c>
      <c r="Z172" s="72">
        <f t="shared" si="77"/>
        <v>88.392475416844817</v>
      </c>
      <c r="AA172" s="72">
        <f t="shared" si="77"/>
        <v>97.092774690038468</v>
      </c>
      <c r="AB172" s="72">
        <f t="shared" si="101"/>
        <v>102.82171868319796</v>
      </c>
      <c r="AC172" s="72">
        <f t="shared" si="101"/>
        <v>104.93800769559643</v>
      </c>
      <c r="AD172" s="72">
        <f t="shared" si="101"/>
        <v>111.13723813595554</v>
      </c>
      <c r="AE172" s="72">
        <f t="shared" si="98"/>
        <v>106.11379628046176</v>
      </c>
      <c r="AF172" s="72">
        <f t="shared" si="99"/>
        <v>120.14809747755453</v>
      </c>
      <c r="AG172" s="73">
        <f t="shared" si="99"/>
        <v>129.3117657118427</v>
      </c>
      <c r="AH172" s="557">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6"/>
      <c r="C173" s="8" t="s">
        <v>199</v>
      </c>
      <c r="D173" s="177">
        <v>414.9</v>
      </c>
      <c r="E173" s="177">
        <v>352.70000000000005</v>
      </c>
      <c r="F173" s="177">
        <v>337</v>
      </c>
      <c r="G173" s="177">
        <v>337.1</v>
      </c>
      <c r="H173" s="177">
        <v>344.7</v>
      </c>
      <c r="I173" s="177">
        <v>324.3</v>
      </c>
      <c r="J173" s="177">
        <v>321.39999999999998</v>
      </c>
      <c r="K173" s="177">
        <v>341.7</v>
      </c>
      <c r="L173" s="177">
        <v>370.29999999999995</v>
      </c>
      <c r="M173" s="177">
        <v>388.2</v>
      </c>
      <c r="N173" s="177">
        <v>401.59999999999997</v>
      </c>
      <c r="O173" s="177">
        <v>414.5</v>
      </c>
      <c r="P173" s="177">
        <v>399.426355</v>
      </c>
      <c r="Q173" s="177">
        <v>448.29664000000002</v>
      </c>
      <c r="R173" s="177">
        <v>481.57191</v>
      </c>
      <c r="S173" s="556">
        <f>100</f>
        <v>100</v>
      </c>
      <c r="T173" s="72">
        <f t="shared" si="79"/>
        <v>85.008435767654873</v>
      </c>
      <c r="U173" s="72">
        <f t="shared" si="79"/>
        <v>81.224391419619195</v>
      </c>
      <c r="V173" s="72">
        <f t="shared" si="79"/>
        <v>81.248493612918779</v>
      </c>
      <c r="W173" s="72">
        <f t="shared" si="77"/>
        <v>83.080260303687638</v>
      </c>
      <c r="X173" s="72">
        <f t="shared" si="77"/>
        <v>78.163412870571221</v>
      </c>
      <c r="Y173" s="72">
        <f t="shared" si="77"/>
        <v>77.4644492648831</v>
      </c>
      <c r="Z173" s="72">
        <f t="shared" si="77"/>
        <v>82.357194504699933</v>
      </c>
      <c r="AA173" s="72">
        <f t="shared" si="77"/>
        <v>89.250421788382724</v>
      </c>
      <c r="AB173" s="72">
        <f t="shared" si="101"/>
        <v>93.56471438900941</v>
      </c>
      <c r="AC173" s="72">
        <f t="shared" si="101"/>
        <v>96.794408291154497</v>
      </c>
      <c r="AD173" s="72">
        <f t="shared" si="101"/>
        <v>99.903591226801638</v>
      </c>
      <c r="AE173" s="72">
        <f t="shared" si="98"/>
        <v>96.270512171607621</v>
      </c>
      <c r="AF173" s="72">
        <f t="shared" si="99"/>
        <v>108.0493227283683</v>
      </c>
      <c r="AG173" s="73">
        <f t="shared" si="99"/>
        <v>116.06939262472885</v>
      </c>
      <c r="AH173" s="237"/>
      <c r="AI173" s="238"/>
      <c r="AJ173" s="238"/>
      <c r="AK173" s="238"/>
      <c r="AL173" s="238"/>
      <c r="AM173" s="238"/>
      <c r="AN173" s="238"/>
      <c r="AO173" s="238"/>
      <c r="AP173" s="238"/>
      <c r="AQ173" s="238"/>
      <c r="AR173" s="238"/>
      <c r="AS173" s="238"/>
      <c r="AT173" s="238"/>
      <c r="AU173" s="238"/>
      <c r="AV173" s="239"/>
    </row>
    <row r="174" spans="2:48" ht="16.5" customHeight="1">
      <c r="B174" s="735" t="s">
        <v>132</v>
      </c>
      <c r="C174" s="1" t="s">
        <v>194</v>
      </c>
      <c r="D174" s="224">
        <v>144</v>
      </c>
      <c r="E174" s="224">
        <v>125.9</v>
      </c>
      <c r="F174" s="224">
        <v>123.1</v>
      </c>
      <c r="G174" s="224">
        <v>117</v>
      </c>
      <c r="H174" s="224">
        <v>126.8</v>
      </c>
      <c r="I174" s="224">
        <v>116.9</v>
      </c>
      <c r="J174" s="224">
        <v>108.9</v>
      </c>
      <c r="K174" s="224">
        <v>112.1</v>
      </c>
      <c r="L174" s="224">
        <v>125.4</v>
      </c>
      <c r="M174" s="224">
        <v>123.7</v>
      </c>
      <c r="N174" s="224">
        <v>140.1</v>
      </c>
      <c r="O174" s="224">
        <v>147.30000000000001</v>
      </c>
      <c r="P174" s="225">
        <v>137.46216999999999</v>
      </c>
      <c r="Q174" s="225">
        <v>156.53382999999999</v>
      </c>
      <c r="R174" s="225">
        <v>171.61670000000001</v>
      </c>
      <c r="S174" s="556">
        <f>100</f>
        <v>100</v>
      </c>
      <c r="T174" s="72">
        <f t="shared" si="79"/>
        <v>87.430555555555557</v>
      </c>
      <c r="U174" s="72">
        <f t="shared" si="79"/>
        <v>85.486111111111114</v>
      </c>
      <c r="V174" s="72">
        <f t="shared" si="79"/>
        <v>81.25</v>
      </c>
      <c r="W174" s="72">
        <f t="shared" si="77"/>
        <v>88.055555555555557</v>
      </c>
      <c r="X174" s="72">
        <f t="shared" si="77"/>
        <v>81.180555555555557</v>
      </c>
      <c r="Y174" s="72">
        <f t="shared" si="77"/>
        <v>75.625</v>
      </c>
      <c r="Z174" s="72">
        <f t="shared" si="77"/>
        <v>77.847222222222229</v>
      </c>
      <c r="AA174" s="72">
        <f t="shared" si="77"/>
        <v>87.083333333333329</v>
      </c>
      <c r="AB174" s="72">
        <f t="shared" si="101"/>
        <v>85.902777777777771</v>
      </c>
      <c r="AC174" s="72">
        <f t="shared" si="101"/>
        <v>97.291666666666671</v>
      </c>
      <c r="AD174" s="72">
        <f t="shared" si="101"/>
        <v>102.29166666666669</v>
      </c>
      <c r="AE174" s="72">
        <f t="shared" si="98"/>
        <v>95.459840277777772</v>
      </c>
      <c r="AF174" s="72">
        <f t="shared" si="99"/>
        <v>108.70404861111111</v>
      </c>
      <c r="AG174" s="73">
        <f t="shared" si="99"/>
        <v>119.17826388888891</v>
      </c>
      <c r="AH174" s="557">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5"/>
      <c r="C175" s="1" t="s">
        <v>195</v>
      </c>
      <c r="D175" s="224">
        <v>103.3</v>
      </c>
      <c r="E175" s="224">
        <v>97.5</v>
      </c>
      <c r="F175" s="224">
        <v>96</v>
      </c>
      <c r="G175" s="224">
        <v>100.7</v>
      </c>
      <c r="H175" s="224">
        <v>92.1</v>
      </c>
      <c r="I175" s="224">
        <v>93.8</v>
      </c>
      <c r="J175" s="224">
        <v>90</v>
      </c>
      <c r="K175" s="224">
        <v>96.1</v>
      </c>
      <c r="L175" s="224">
        <v>98.7</v>
      </c>
      <c r="M175" s="224">
        <v>112.4</v>
      </c>
      <c r="N175" s="224">
        <v>115.1</v>
      </c>
      <c r="O175" s="224">
        <v>135.30000000000001</v>
      </c>
      <c r="P175" s="225">
        <v>129.39795000000001</v>
      </c>
      <c r="Q175" s="225">
        <v>144.76208</v>
      </c>
      <c r="R175" s="225">
        <v>155.35597000000001</v>
      </c>
      <c r="S175" s="556">
        <f>100</f>
        <v>100</v>
      </c>
      <c r="T175" s="72">
        <f t="shared" si="79"/>
        <v>94.385285575992256</v>
      </c>
      <c r="U175" s="72">
        <f t="shared" si="79"/>
        <v>92.933204259438526</v>
      </c>
      <c r="V175" s="72">
        <f t="shared" si="79"/>
        <v>97.483059051306881</v>
      </c>
      <c r="W175" s="72">
        <f t="shared" si="77"/>
        <v>89.157792836398841</v>
      </c>
      <c r="X175" s="72">
        <f t="shared" si="77"/>
        <v>90.803484995159735</v>
      </c>
      <c r="Y175" s="72">
        <f t="shared" si="77"/>
        <v>87.124878993223618</v>
      </c>
      <c r="Z175" s="72">
        <f t="shared" si="77"/>
        <v>93.030009680542108</v>
      </c>
      <c r="AA175" s="72">
        <f t="shared" si="77"/>
        <v>95.546950629235241</v>
      </c>
      <c r="AB175" s="72">
        <f t="shared" si="101"/>
        <v>108.80929332042595</v>
      </c>
      <c r="AC175" s="72">
        <f t="shared" si="101"/>
        <v>111.42303969022265</v>
      </c>
      <c r="AD175" s="72">
        <f t="shared" si="101"/>
        <v>130.97773475314619</v>
      </c>
      <c r="AE175" s="72">
        <f t="shared" si="98"/>
        <v>125.26423039690224</v>
      </c>
      <c r="AF175" s="72">
        <f t="shared" si="99"/>
        <v>140.13754114230397</v>
      </c>
      <c r="AG175" s="73">
        <f t="shared" si="99"/>
        <v>150.39300096805422</v>
      </c>
      <c r="AH175" s="557">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5"/>
      <c r="C176" s="1" t="s">
        <v>196</v>
      </c>
      <c r="D176" s="224">
        <v>171.1</v>
      </c>
      <c r="E176" s="224">
        <v>194.5</v>
      </c>
      <c r="F176" s="224">
        <v>226.2</v>
      </c>
      <c r="G176" s="224">
        <v>217.3</v>
      </c>
      <c r="H176" s="224">
        <v>214.2</v>
      </c>
      <c r="I176" s="224">
        <v>209.7</v>
      </c>
      <c r="J176" s="224">
        <v>208.6</v>
      </c>
      <c r="K176" s="224">
        <v>191</v>
      </c>
      <c r="L176" s="224">
        <v>202.3</v>
      </c>
      <c r="M176" s="224">
        <v>219.8</v>
      </c>
      <c r="N176" s="224">
        <v>255.7</v>
      </c>
      <c r="O176" s="224">
        <v>269</v>
      </c>
      <c r="P176" s="225">
        <v>264.91568000000001</v>
      </c>
      <c r="Q176" s="225">
        <v>295.82668999999999</v>
      </c>
      <c r="R176" s="225">
        <v>314.65262000000001</v>
      </c>
      <c r="S176" s="556">
        <f>100</f>
        <v>100</v>
      </c>
      <c r="T176" s="72">
        <f t="shared" si="79"/>
        <v>113.67621274108708</v>
      </c>
      <c r="U176" s="72">
        <f t="shared" si="79"/>
        <v>132.20338983050848</v>
      </c>
      <c r="V176" s="72">
        <f t="shared" si="79"/>
        <v>127.00175336060784</v>
      </c>
      <c r="W176" s="72">
        <f t="shared" si="77"/>
        <v>125.18994739918178</v>
      </c>
      <c r="X176" s="72">
        <f t="shared" si="77"/>
        <v>122.55990648743425</v>
      </c>
      <c r="Y176" s="72">
        <f t="shared" si="77"/>
        <v>121.91700759789597</v>
      </c>
      <c r="Z176" s="72">
        <f t="shared" si="77"/>
        <v>111.63062536528346</v>
      </c>
      <c r="AA176" s="72">
        <f t="shared" si="77"/>
        <v>118.23495032144945</v>
      </c>
      <c r="AB176" s="72">
        <f t="shared" si="101"/>
        <v>128.46288720046758</v>
      </c>
      <c r="AC176" s="72">
        <f t="shared" si="101"/>
        <v>149.44476914085331</v>
      </c>
      <c r="AD176" s="72">
        <f t="shared" si="101"/>
        <v>157.21800116890708</v>
      </c>
      <c r="AE176" s="72">
        <f t="shared" si="98"/>
        <v>154.8309059029807</v>
      </c>
      <c r="AF176" s="72">
        <f t="shared" si="99"/>
        <v>172.89695499707773</v>
      </c>
      <c r="AG176" s="73">
        <f t="shared" si="99"/>
        <v>183.89983635300996</v>
      </c>
      <c r="AH176" s="557">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5"/>
      <c r="C177" s="1" t="s">
        <v>197</v>
      </c>
      <c r="D177" s="224">
        <v>250.6</v>
      </c>
      <c r="E177" s="224">
        <v>220</v>
      </c>
      <c r="F177" s="224">
        <v>250.9</v>
      </c>
      <c r="G177" s="224">
        <v>268.7</v>
      </c>
      <c r="H177" s="224">
        <v>282</v>
      </c>
      <c r="I177" s="224">
        <v>307.7</v>
      </c>
      <c r="J177" s="224">
        <v>302.3</v>
      </c>
      <c r="K177" s="224">
        <v>342</v>
      </c>
      <c r="L177" s="224">
        <v>406.6</v>
      </c>
      <c r="M177" s="224">
        <v>441</v>
      </c>
      <c r="N177" s="224">
        <v>493.8</v>
      </c>
      <c r="O177" s="224">
        <v>490</v>
      </c>
      <c r="P177" s="225">
        <v>450.82781999999997</v>
      </c>
      <c r="Q177" s="225">
        <v>528.84747000000004</v>
      </c>
      <c r="R177" s="225">
        <v>573.43329000000006</v>
      </c>
      <c r="S177" s="556">
        <f>100</f>
        <v>100</v>
      </c>
      <c r="T177" s="72">
        <f t="shared" si="79"/>
        <v>87.789305666400637</v>
      </c>
      <c r="U177" s="72">
        <f t="shared" si="79"/>
        <v>100.1197126895451</v>
      </c>
      <c r="V177" s="72">
        <f t="shared" si="79"/>
        <v>107.22266560255387</v>
      </c>
      <c r="W177" s="72">
        <f t="shared" si="77"/>
        <v>112.52992817238628</v>
      </c>
      <c r="X177" s="72">
        <f t="shared" si="77"/>
        <v>122.78531524341581</v>
      </c>
      <c r="Y177" s="72">
        <f t="shared" si="77"/>
        <v>120.63048683160416</v>
      </c>
      <c r="Z177" s="72">
        <f t="shared" si="77"/>
        <v>136.47246608140463</v>
      </c>
      <c r="AA177" s="72">
        <f t="shared" si="77"/>
        <v>162.25059856344774</v>
      </c>
      <c r="AB177" s="72">
        <f t="shared" si="101"/>
        <v>175.97765363128491</v>
      </c>
      <c r="AC177" s="72">
        <f t="shared" si="101"/>
        <v>197.04708699122108</v>
      </c>
      <c r="AD177" s="72">
        <f t="shared" si="101"/>
        <v>195.53072625698326</v>
      </c>
      <c r="AE177" s="72">
        <f t="shared" si="98"/>
        <v>179.89936951316841</v>
      </c>
      <c r="AF177" s="72">
        <f t="shared" si="99"/>
        <v>211.03250997605747</v>
      </c>
      <c r="AG177" s="73">
        <f t="shared" si="99"/>
        <v>228.82413806863531</v>
      </c>
      <c r="AH177" s="557">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5"/>
      <c r="C178" s="1" t="s">
        <v>198</v>
      </c>
      <c r="D178" s="224">
        <v>669</v>
      </c>
      <c r="E178" s="224">
        <v>637.9</v>
      </c>
      <c r="F178" s="224">
        <v>696.19999999999993</v>
      </c>
      <c r="G178" s="224">
        <v>703.7</v>
      </c>
      <c r="H178" s="224">
        <v>715.09999999999991</v>
      </c>
      <c r="I178" s="224">
        <v>728.09999999999991</v>
      </c>
      <c r="J178" s="224">
        <v>709.8</v>
      </c>
      <c r="K178" s="224">
        <v>741.2</v>
      </c>
      <c r="L178" s="224">
        <v>833</v>
      </c>
      <c r="M178" s="224">
        <v>896.90000000000009</v>
      </c>
      <c r="N178" s="224">
        <v>1004.7</v>
      </c>
      <c r="O178" s="224">
        <v>1041.5999999999999</v>
      </c>
      <c r="P178" s="225">
        <v>982.60361999999998</v>
      </c>
      <c r="Q178" s="225">
        <v>1125.9700699999999</v>
      </c>
      <c r="R178" s="225">
        <v>1215.0585799999999</v>
      </c>
      <c r="S178" s="556">
        <f>100</f>
        <v>100</v>
      </c>
      <c r="T178" s="72">
        <f t="shared" si="79"/>
        <v>95.351270553064282</v>
      </c>
      <c r="U178" s="72">
        <f t="shared" si="79"/>
        <v>104.06576980568012</v>
      </c>
      <c r="V178" s="72">
        <f t="shared" si="79"/>
        <v>105.18684603886398</v>
      </c>
      <c r="W178" s="72">
        <f t="shared" si="77"/>
        <v>106.89088191330342</v>
      </c>
      <c r="X178" s="72">
        <f t="shared" si="77"/>
        <v>108.83408071748877</v>
      </c>
      <c r="Y178" s="72">
        <f t="shared" si="77"/>
        <v>106.09865470852019</v>
      </c>
      <c r="Z178" s="72">
        <f t="shared" si="77"/>
        <v>110.79222720478326</v>
      </c>
      <c r="AA178" s="72">
        <f t="shared" si="77"/>
        <v>124.51420029895367</v>
      </c>
      <c r="AB178" s="72">
        <f t="shared" si="101"/>
        <v>134.06576980568013</v>
      </c>
      <c r="AC178" s="72">
        <f t="shared" si="101"/>
        <v>150.17937219730942</v>
      </c>
      <c r="AD178" s="72">
        <f t="shared" si="101"/>
        <v>155.69506726457396</v>
      </c>
      <c r="AE178" s="72">
        <f t="shared" si="98"/>
        <v>146.87647533632287</v>
      </c>
      <c r="AF178" s="72">
        <f t="shared" si="99"/>
        <v>168.30643796711507</v>
      </c>
      <c r="AG178" s="73">
        <f t="shared" si="99"/>
        <v>181.62310612855006</v>
      </c>
      <c r="AH178" s="557">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6"/>
      <c r="C179" s="8" t="s">
        <v>199</v>
      </c>
      <c r="D179" s="177">
        <v>418.4</v>
      </c>
      <c r="E179" s="177">
        <v>417.9</v>
      </c>
      <c r="F179" s="177">
        <v>445.29999999999995</v>
      </c>
      <c r="G179" s="177">
        <v>435</v>
      </c>
      <c r="H179" s="177">
        <v>433.09999999999997</v>
      </c>
      <c r="I179" s="177">
        <v>420.4</v>
      </c>
      <c r="J179" s="177">
        <v>407.5</v>
      </c>
      <c r="K179" s="177">
        <v>399.2</v>
      </c>
      <c r="L179" s="177">
        <v>426.40000000000003</v>
      </c>
      <c r="M179" s="177">
        <v>455.90000000000003</v>
      </c>
      <c r="N179" s="177">
        <v>510.9</v>
      </c>
      <c r="O179" s="177">
        <v>551.6</v>
      </c>
      <c r="P179" s="177">
        <v>531.7758</v>
      </c>
      <c r="Q179" s="177">
        <v>597.12259999999992</v>
      </c>
      <c r="R179" s="177">
        <v>641.62528999999995</v>
      </c>
      <c r="S179" s="556">
        <f>100</f>
        <v>100</v>
      </c>
      <c r="T179" s="72">
        <f t="shared" si="79"/>
        <v>99.880497131931165</v>
      </c>
      <c r="U179" s="72">
        <f t="shared" si="79"/>
        <v>106.42925430210325</v>
      </c>
      <c r="V179" s="72">
        <f t="shared" si="79"/>
        <v>103.96749521988528</v>
      </c>
      <c r="W179" s="72">
        <f t="shared" si="77"/>
        <v>103.51338432122371</v>
      </c>
      <c r="X179" s="72">
        <f t="shared" si="77"/>
        <v>100.47801147227534</v>
      </c>
      <c r="Y179" s="72">
        <f t="shared" si="77"/>
        <v>97.394837476099426</v>
      </c>
      <c r="Z179" s="72">
        <f t="shared" si="77"/>
        <v>95.411089866156786</v>
      </c>
      <c r="AA179" s="72">
        <f t="shared" si="77"/>
        <v>101.91204588910135</v>
      </c>
      <c r="AB179" s="72">
        <f t="shared" si="101"/>
        <v>108.96271510516253</v>
      </c>
      <c r="AC179" s="72">
        <f t="shared" si="101"/>
        <v>122.10803059273424</v>
      </c>
      <c r="AD179" s="72">
        <f t="shared" si="101"/>
        <v>131.8355640535373</v>
      </c>
      <c r="AE179" s="72">
        <f t="shared" si="98"/>
        <v>127.09746653919696</v>
      </c>
      <c r="AF179" s="72">
        <f t="shared" si="99"/>
        <v>142.71572657743786</v>
      </c>
      <c r="AG179" s="73">
        <f t="shared" si="99"/>
        <v>153.35212476099426</v>
      </c>
      <c r="AH179" s="237"/>
      <c r="AI179" s="238"/>
      <c r="AJ179" s="238"/>
      <c r="AK179" s="238"/>
      <c r="AL179" s="238"/>
      <c r="AM179" s="238"/>
      <c r="AN179" s="238"/>
      <c r="AO179" s="238"/>
      <c r="AP179" s="238"/>
      <c r="AQ179" s="238"/>
      <c r="AR179" s="238"/>
      <c r="AS179" s="238"/>
      <c r="AT179" s="238"/>
      <c r="AU179" s="238"/>
      <c r="AV179" s="239"/>
    </row>
    <row r="180" spans="2:48" ht="16.5" customHeight="1">
      <c r="B180" s="735" t="s">
        <v>121</v>
      </c>
      <c r="C180" s="7" t="s">
        <v>194</v>
      </c>
      <c r="D180" s="225">
        <v>128.69266999999999</v>
      </c>
      <c r="E180" s="225">
        <v>120.35901</v>
      </c>
      <c r="F180" s="225">
        <v>146.93105</v>
      </c>
      <c r="G180" s="225">
        <v>172.45336</v>
      </c>
      <c r="H180" s="225">
        <v>186.64416</v>
      </c>
      <c r="I180" s="225">
        <v>180.08508</v>
      </c>
      <c r="J180" s="225">
        <v>201.34177</v>
      </c>
      <c r="K180" s="224">
        <v>210.6</v>
      </c>
      <c r="L180" s="224">
        <v>231.1</v>
      </c>
      <c r="M180" s="224">
        <v>263.5</v>
      </c>
      <c r="N180" s="224">
        <v>300</v>
      </c>
      <c r="O180" s="224">
        <v>330.2</v>
      </c>
      <c r="P180" s="225">
        <v>308.14670000000001</v>
      </c>
      <c r="Q180" s="225">
        <v>350.89931999999999</v>
      </c>
      <c r="R180" s="225">
        <v>384.69788</v>
      </c>
      <c r="S180" s="556">
        <f>100</f>
        <v>100</v>
      </c>
      <c r="T180" s="72">
        <f t="shared" si="79"/>
        <v>93.524370890743043</v>
      </c>
      <c r="U180" s="72">
        <f t="shared" si="79"/>
        <v>114.17204258797335</v>
      </c>
      <c r="V180" s="72">
        <f t="shared" si="79"/>
        <v>134.00402680276974</v>
      </c>
      <c r="W180" s="72">
        <f t="shared" si="77"/>
        <v>145.03091745629337</v>
      </c>
      <c r="X180" s="72">
        <f t="shared" si="77"/>
        <v>139.93421692160092</v>
      </c>
      <c r="Y180" s="72">
        <f t="shared" si="77"/>
        <v>156.45162230296413</v>
      </c>
      <c r="Z180" s="72">
        <f t="shared" si="77"/>
        <v>163.64568393833153</v>
      </c>
      <c r="AA180" s="72">
        <f t="shared" si="77"/>
        <v>179.57510711371518</v>
      </c>
      <c r="AB180" s="72">
        <f t="shared" si="101"/>
        <v>204.75136618115081</v>
      </c>
      <c r="AC180" s="72">
        <f t="shared" si="101"/>
        <v>233.11350988366317</v>
      </c>
      <c r="AD180" s="72">
        <f t="shared" si="101"/>
        <v>256.58026987861859</v>
      </c>
      <c r="AE180" s="72">
        <f t="shared" si="98"/>
        <v>239.44386265356064</v>
      </c>
      <c r="AF180" s="72">
        <f t="shared" si="99"/>
        <v>272.66457366996895</v>
      </c>
      <c r="AG180" s="73">
        <f t="shared" si="99"/>
        <v>298.92757683868086</v>
      </c>
      <c r="AH180" s="557">
        <v>4</v>
      </c>
      <c r="AI180" s="234">
        <v>4</v>
      </c>
      <c r="AJ180" s="234">
        <v>4</v>
      </c>
      <c r="AK180" s="234">
        <v>4</v>
      </c>
      <c r="AL180" s="234">
        <v>4</v>
      </c>
      <c r="AM180" s="234">
        <v>4</v>
      </c>
      <c r="AN180" s="234">
        <v>4</v>
      </c>
      <c r="AO180" s="234">
        <v>1</v>
      </c>
      <c r="AP180" s="234">
        <v>1</v>
      </c>
      <c r="AQ180" s="234">
        <v>1</v>
      </c>
      <c r="AR180" s="234">
        <v>1</v>
      </c>
      <c r="AS180" s="234">
        <v>1</v>
      </c>
      <c r="AT180" s="234">
        <v>4</v>
      </c>
      <c r="AU180" s="234">
        <v>6</v>
      </c>
      <c r="AV180" s="236">
        <v>7</v>
      </c>
    </row>
    <row r="181" spans="2:48" ht="14.45">
      <c r="B181" s="735"/>
      <c r="C181" s="1" t="s">
        <v>195</v>
      </c>
      <c r="D181" s="224">
        <v>191.1</v>
      </c>
      <c r="E181" s="224">
        <v>176.7</v>
      </c>
      <c r="F181" s="225">
        <v>205.08918</v>
      </c>
      <c r="G181" s="225">
        <v>222.07409999999999</v>
      </c>
      <c r="H181" s="225">
        <v>236.07459</v>
      </c>
      <c r="I181" s="225">
        <v>245.66592</v>
      </c>
      <c r="J181" s="225">
        <v>259.78633000000002</v>
      </c>
      <c r="K181" s="224">
        <v>249.1</v>
      </c>
      <c r="L181" s="224">
        <v>254.5</v>
      </c>
      <c r="M181" s="224">
        <v>305</v>
      </c>
      <c r="N181" s="224">
        <v>355.6</v>
      </c>
      <c r="O181" s="224">
        <v>383.1</v>
      </c>
      <c r="P181" s="225">
        <v>366.38843000000003</v>
      </c>
      <c r="Q181" s="225">
        <v>409.89175</v>
      </c>
      <c r="R181" s="225">
        <v>439.90929999999997</v>
      </c>
      <c r="S181" s="556">
        <f>100</f>
        <v>100</v>
      </c>
      <c r="T181" s="72">
        <f t="shared" si="79"/>
        <v>92.464678178963894</v>
      </c>
      <c r="U181" s="72">
        <f t="shared" si="79"/>
        <v>107.3203453689168</v>
      </c>
      <c r="V181" s="72">
        <f t="shared" si="79"/>
        <v>116.2083202511774</v>
      </c>
      <c r="W181" s="72">
        <f t="shared" si="77"/>
        <v>123.53458398744112</v>
      </c>
      <c r="X181" s="72">
        <f t="shared" si="77"/>
        <v>128.55359497645213</v>
      </c>
      <c r="Y181" s="72">
        <f t="shared" si="77"/>
        <v>135.94261119832549</v>
      </c>
      <c r="Z181" s="72">
        <f t="shared" si="77"/>
        <v>130.35060177917322</v>
      </c>
      <c r="AA181" s="72">
        <f t="shared" si="77"/>
        <v>133.17634746206176</v>
      </c>
      <c r="AB181" s="72">
        <f t="shared" si="101"/>
        <v>159.60230245944533</v>
      </c>
      <c r="AC181" s="72">
        <f t="shared" si="101"/>
        <v>186.08058608058607</v>
      </c>
      <c r="AD181" s="72">
        <f t="shared" si="101"/>
        <v>200.47095761381476</v>
      </c>
      <c r="AE181" s="72">
        <f t="shared" ref="AE181:AE182" si="102">P181*100/$D181</f>
        <v>191.72602302459447</v>
      </c>
      <c r="AF181" s="72">
        <f t="shared" ref="AF181:AG182" si="103">Q181*100/$D181</f>
        <v>214.49071166928312</v>
      </c>
      <c r="AG181" s="73">
        <f t="shared" si="103"/>
        <v>230.19848246991106</v>
      </c>
      <c r="AH181" s="557">
        <v>1</v>
      </c>
      <c r="AI181" s="234">
        <v>1</v>
      </c>
      <c r="AJ181" s="234">
        <v>4</v>
      </c>
      <c r="AK181" s="234">
        <v>4</v>
      </c>
      <c r="AL181" s="234">
        <v>4</v>
      </c>
      <c r="AM181" s="234">
        <v>4</v>
      </c>
      <c r="AN181" s="234">
        <v>4</v>
      </c>
      <c r="AO181" s="234">
        <v>1</v>
      </c>
      <c r="AP181" s="234">
        <v>1</v>
      </c>
      <c r="AQ181" s="234">
        <v>1</v>
      </c>
      <c r="AR181" s="234">
        <v>1</v>
      </c>
      <c r="AS181" s="234">
        <v>1</v>
      </c>
      <c r="AT181" s="234">
        <v>4</v>
      </c>
      <c r="AU181" s="234">
        <v>6</v>
      </c>
      <c r="AV181" s="236">
        <v>7</v>
      </c>
    </row>
    <row r="182" spans="2:48" ht="14.45">
      <c r="B182" s="735"/>
      <c r="C182" s="1" t="s">
        <v>196</v>
      </c>
      <c r="D182" s="225">
        <v>365.69893000000002</v>
      </c>
      <c r="E182" s="224">
        <v>349.3</v>
      </c>
      <c r="F182" s="225">
        <v>362.06191000000001</v>
      </c>
      <c r="G182" s="225">
        <v>403.33625999999998</v>
      </c>
      <c r="H182" s="225">
        <v>413.98540000000003</v>
      </c>
      <c r="I182" s="225">
        <v>411.51697000000001</v>
      </c>
      <c r="J182" s="225">
        <v>419.69006999999999</v>
      </c>
      <c r="K182" s="224">
        <v>437</v>
      </c>
      <c r="L182" s="224">
        <v>406</v>
      </c>
      <c r="M182" s="224">
        <v>327</v>
      </c>
      <c r="N182" s="224">
        <v>360.8</v>
      </c>
      <c r="O182" s="224">
        <v>406.6</v>
      </c>
      <c r="P182" s="225">
        <v>400.42644999999999</v>
      </c>
      <c r="Q182" s="225">
        <v>447.14920000000001</v>
      </c>
      <c r="R182" s="225">
        <v>475.64111000000003</v>
      </c>
      <c r="S182" s="556">
        <f>100</f>
        <v>100</v>
      </c>
      <c r="T182" s="72">
        <f t="shared" si="79"/>
        <v>95.515729291305277</v>
      </c>
      <c r="U182" s="72">
        <f t="shared" si="79"/>
        <v>99.005460584749315</v>
      </c>
      <c r="V182" s="72">
        <f t="shared" si="79"/>
        <v>110.29188956062845</v>
      </c>
      <c r="W182" s="72">
        <f t="shared" si="77"/>
        <v>113.20388604910602</v>
      </c>
      <c r="X182" s="72">
        <f t="shared" si="77"/>
        <v>112.52889637932492</v>
      </c>
      <c r="Y182" s="72">
        <f t="shared" ref="Y182:AB245" si="104">J182*100/$D182</f>
        <v>114.76382225127099</v>
      </c>
      <c r="Z182" s="72">
        <f t="shared" si="104"/>
        <v>119.49720498225138</v>
      </c>
      <c r="AA182" s="72">
        <f t="shared" si="104"/>
        <v>111.02028655101616</v>
      </c>
      <c r="AB182" s="72">
        <f t="shared" si="104"/>
        <v>89.417817000448977</v>
      </c>
      <c r="AC182" s="72">
        <f t="shared" ref="AC182:AD244" si="105">N182*100/$D182</f>
        <v>98.660392580311893</v>
      </c>
      <c r="AD182" s="72">
        <f t="shared" si="105"/>
        <v>111.1843559400078</v>
      </c>
      <c r="AE182" s="72">
        <f t="shared" si="102"/>
        <v>109.49620497932547</v>
      </c>
      <c r="AF182" s="72">
        <f t="shared" si="103"/>
        <v>122.27249338684146</v>
      </c>
      <c r="AG182" s="73">
        <f t="shared" si="103"/>
        <v>130.06357716168324</v>
      </c>
      <c r="AH182" s="557">
        <v>4</v>
      </c>
      <c r="AI182" s="234">
        <v>1</v>
      </c>
      <c r="AJ182" s="234">
        <v>4</v>
      </c>
      <c r="AK182" s="234">
        <v>4</v>
      </c>
      <c r="AL182" s="234">
        <v>4</v>
      </c>
      <c r="AM182" s="234">
        <v>4</v>
      </c>
      <c r="AN182" s="234">
        <v>4</v>
      </c>
      <c r="AO182" s="234">
        <v>1</v>
      </c>
      <c r="AP182" s="234">
        <v>1</v>
      </c>
      <c r="AQ182" s="234">
        <v>1</v>
      </c>
      <c r="AR182" s="234">
        <v>1</v>
      </c>
      <c r="AS182" s="234">
        <v>1</v>
      </c>
      <c r="AT182" s="234">
        <v>4</v>
      </c>
      <c r="AU182" s="234">
        <v>6</v>
      </c>
      <c r="AV182" s="236">
        <v>7</v>
      </c>
    </row>
    <row r="183" spans="2:48" ht="14.45">
      <c r="B183" s="735"/>
      <c r="C183" s="1" t="s">
        <v>197</v>
      </c>
      <c r="D183" s="224">
        <v>698.9</v>
      </c>
      <c r="E183" s="224">
        <v>568.20000000000005</v>
      </c>
      <c r="F183" s="225">
        <v>555.34672999999998</v>
      </c>
      <c r="G183" s="225">
        <v>574.33237999999994</v>
      </c>
      <c r="H183" s="225">
        <v>546.29260999999997</v>
      </c>
      <c r="I183" s="225">
        <v>431.20105999999998</v>
      </c>
      <c r="J183" s="225">
        <v>396.47476</v>
      </c>
      <c r="K183" s="224">
        <v>372.7</v>
      </c>
      <c r="L183" s="224">
        <v>432.3</v>
      </c>
      <c r="M183" s="224">
        <v>483.5</v>
      </c>
      <c r="N183" s="224">
        <v>497.2</v>
      </c>
      <c r="O183" s="224">
        <v>590.79999999999995</v>
      </c>
      <c r="P183" s="225">
        <v>543.56952000000001</v>
      </c>
      <c r="Q183" s="225">
        <v>637.63891999999998</v>
      </c>
      <c r="R183" s="225">
        <v>691.36419999999998</v>
      </c>
      <c r="S183" s="556">
        <f>100</f>
        <v>100</v>
      </c>
      <c r="T183" s="72">
        <f t="shared" si="79"/>
        <v>81.299184432679937</v>
      </c>
      <c r="U183" s="72">
        <f t="shared" si="79"/>
        <v>79.460113034768924</v>
      </c>
      <c r="V183" s="72">
        <f t="shared" si="79"/>
        <v>82.176617541851485</v>
      </c>
      <c r="W183" s="72">
        <f t="shared" si="79"/>
        <v>78.164631563886104</v>
      </c>
      <c r="X183" s="72">
        <f t="shared" si="79"/>
        <v>61.69710402060381</v>
      </c>
      <c r="Y183" s="72">
        <f t="shared" si="104"/>
        <v>56.728396050937192</v>
      </c>
      <c r="Z183" s="72">
        <f t="shared" si="104"/>
        <v>53.326656173987693</v>
      </c>
      <c r="AA183" s="72">
        <f t="shared" si="104"/>
        <v>61.85434253827443</v>
      </c>
      <c r="AB183" s="72">
        <f t="shared" si="104"/>
        <v>69.18014022034626</v>
      </c>
      <c r="AC183" s="72">
        <f t="shared" si="105"/>
        <v>71.140363428244385</v>
      </c>
      <c r="AD183" s="72">
        <f t="shared" si="105"/>
        <v>84.532837315781933</v>
      </c>
      <c r="AE183" s="72">
        <f t="shared" ref="AE183:AE184" si="106">P183*100/$D183</f>
        <v>77.775006438689374</v>
      </c>
      <c r="AF183" s="72">
        <f t="shared" ref="AF183:AG184" si="107">Q183*100/$D183</f>
        <v>91.234643010444984</v>
      </c>
      <c r="AG183" s="73">
        <f t="shared" si="107"/>
        <v>98.921762770067247</v>
      </c>
      <c r="AH183" s="557">
        <v>1</v>
      </c>
      <c r="AI183" s="234">
        <v>1</v>
      </c>
      <c r="AJ183" s="234">
        <v>4</v>
      </c>
      <c r="AK183" s="234">
        <v>4</v>
      </c>
      <c r="AL183" s="234">
        <v>4</v>
      </c>
      <c r="AM183" s="234">
        <v>4</v>
      </c>
      <c r="AN183" s="234">
        <v>4</v>
      </c>
      <c r="AO183" s="234">
        <v>1</v>
      </c>
      <c r="AP183" s="234">
        <v>1</v>
      </c>
      <c r="AQ183" s="234">
        <v>1</v>
      </c>
      <c r="AR183" s="234">
        <v>1</v>
      </c>
      <c r="AS183" s="234">
        <v>1</v>
      </c>
      <c r="AT183" s="234">
        <v>4</v>
      </c>
      <c r="AU183" s="234">
        <v>6</v>
      </c>
      <c r="AV183" s="236">
        <v>7</v>
      </c>
    </row>
    <row r="184" spans="2:48" ht="14.45">
      <c r="B184" s="735"/>
      <c r="C184" s="1" t="s">
        <v>198</v>
      </c>
      <c r="D184" s="225">
        <v>1384.3915999999999</v>
      </c>
      <c r="E184" s="225">
        <v>1214.5590099999999</v>
      </c>
      <c r="F184" s="225">
        <v>1269.42887</v>
      </c>
      <c r="G184" s="225">
        <v>1372.1961000000001</v>
      </c>
      <c r="H184" s="225">
        <v>1382.99676</v>
      </c>
      <c r="I184" s="225">
        <v>1268.46903</v>
      </c>
      <c r="J184" s="225">
        <v>1277.2929300000001</v>
      </c>
      <c r="K184" s="224">
        <v>1269.4000000000001</v>
      </c>
      <c r="L184" s="224">
        <v>1323.9</v>
      </c>
      <c r="M184" s="224">
        <v>1379</v>
      </c>
      <c r="N184" s="224">
        <v>1513.6000000000001</v>
      </c>
      <c r="O184" s="224">
        <v>1710.7</v>
      </c>
      <c r="P184" s="225">
        <v>1618.5310999999999</v>
      </c>
      <c r="Q184" s="225">
        <v>1845.5791899999999</v>
      </c>
      <c r="R184" s="225">
        <v>1991.61249</v>
      </c>
      <c r="S184" s="556">
        <f>100</f>
        <v>100</v>
      </c>
      <c r="T184" s="72">
        <f t="shared" si="79"/>
        <v>87.732330216392526</v>
      </c>
      <c r="U184" s="72">
        <f t="shared" si="79"/>
        <v>91.695794022442783</v>
      </c>
      <c r="V184" s="72">
        <f t="shared" si="79"/>
        <v>99.119071511268942</v>
      </c>
      <c r="W184" s="72">
        <f t="shared" si="79"/>
        <v>99.899245271352427</v>
      </c>
      <c r="X184" s="72">
        <f t="shared" si="79"/>
        <v>91.62646103891413</v>
      </c>
      <c r="Y184" s="72">
        <f t="shared" si="104"/>
        <v>92.263845721109561</v>
      </c>
      <c r="Z184" s="72">
        <f t="shared" si="104"/>
        <v>91.693708629841453</v>
      </c>
      <c r="AA184" s="72">
        <f t="shared" si="104"/>
        <v>95.630456006811954</v>
      </c>
      <c r="AB184" s="72">
        <f t="shared" si="104"/>
        <v>99.610543721877548</v>
      </c>
      <c r="AC184" s="72">
        <f t="shared" si="105"/>
        <v>109.33322623454231</v>
      </c>
      <c r="AD184" s="72">
        <f t="shared" si="105"/>
        <v>123.57052729877876</v>
      </c>
      <c r="AE184" s="72">
        <f t="shared" si="106"/>
        <v>116.91280848569147</v>
      </c>
      <c r="AF184" s="72">
        <f t="shared" si="107"/>
        <v>133.31337679309814</v>
      </c>
      <c r="AG184" s="73">
        <f t="shared" si="107"/>
        <v>143.86193111833387</v>
      </c>
      <c r="AH184" s="557">
        <v>4</v>
      </c>
      <c r="AI184" s="234">
        <v>4</v>
      </c>
      <c r="AJ184" s="234">
        <v>4</v>
      </c>
      <c r="AK184" s="234">
        <v>4</v>
      </c>
      <c r="AL184" s="234">
        <v>4</v>
      </c>
      <c r="AM184" s="234">
        <v>4</v>
      </c>
      <c r="AN184" s="234">
        <v>4</v>
      </c>
      <c r="AO184" s="234">
        <v>1</v>
      </c>
      <c r="AP184" s="234">
        <v>1</v>
      </c>
      <c r="AQ184" s="234">
        <v>1</v>
      </c>
      <c r="AR184" s="234">
        <v>1</v>
      </c>
      <c r="AS184" s="234">
        <v>1</v>
      </c>
      <c r="AT184" s="234">
        <v>4</v>
      </c>
      <c r="AU184" s="234">
        <v>6</v>
      </c>
      <c r="AV184" s="236">
        <v>7</v>
      </c>
    </row>
    <row r="185" spans="2:48" ht="14.45">
      <c r="B185" s="736"/>
      <c r="C185" s="8" t="s">
        <v>199</v>
      </c>
      <c r="D185" s="177">
        <v>685.49160000000006</v>
      </c>
      <c r="E185" s="177">
        <v>646.35901000000001</v>
      </c>
      <c r="F185" s="177">
        <v>714.08213999999998</v>
      </c>
      <c r="G185" s="177">
        <v>797.86372000000006</v>
      </c>
      <c r="H185" s="177">
        <v>836.70415000000003</v>
      </c>
      <c r="I185" s="177">
        <v>837.26796999999999</v>
      </c>
      <c r="J185" s="177">
        <v>880.81817000000001</v>
      </c>
      <c r="K185" s="177">
        <v>896.7</v>
      </c>
      <c r="L185" s="177">
        <v>891.6</v>
      </c>
      <c r="M185" s="177">
        <v>895.5</v>
      </c>
      <c r="N185" s="177">
        <v>1016.4000000000001</v>
      </c>
      <c r="O185" s="177">
        <v>1119.9000000000001</v>
      </c>
      <c r="P185" s="177">
        <v>1074.9615799999999</v>
      </c>
      <c r="Q185" s="177">
        <v>1207.9402700000001</v>
      </c>
      <c r="R185" s="177">
        <v>1300.24829</v>
      </c>
      <c r="S185" s="556">
        <f>100</f>
        <v>100</v>
      </c>
      <c r="T185" s="72">
        <f t="shared" si="79"/>
        <v>94.291310061275723</v>
      </c>
      <c r="U185" s="72">
        <f t="shared" si="79"/>
        <v>104.17080821996942</v>
      </c>
      <c r="V185" s="72">
        <f t="shared" si="79"/>
        <v>116.39292443554378</v>
      </c>
      <c r="W185" s="72">
        <f t="shared" si="79"/>
        <v>122.05899386659151</v>
      </c>
      <c r="X185" s="72">
        <f t="shared" si="79"/>
        <v>122.14124432742867</v>
      </c>
      <c r="Y185" s="72">
        <f t="shared" si="104"/>
        <v>128.4943783410329</v>
      </c>
      <c r="Z185" s="72">
        <f t="shared" si="104"/>
        <v>130.8112309472501</v>
      </c>
      <c r="AA185" s="72">
        <f t="shared" si="104"/>
        <v>130.06723933597434</v>
      </c>
      <c r="AB185" s="72">
        <f t="shared" si="104"/>
        <v>130.63617409753817</v>
      </c>
      <c r="AC185" s="72">
        <f t="shared" si="105"/>
        <v>148.27315170601653</v>
      </c>
      <c r="AD185" s="72">
        <f t="shared" si="105"/>
        <v>163.3718049936717</v>
      </c>
      <c r="AE185" s="72">
        <f t="shared" ref="AE185:AE186" si="108">P185*100/$D185</f>
        <v>156.81615646347817</v>
      </c>
      <c r="AF185" s="72">
        <f t="shared" ref="AF185:AG186" si="109">Q185*100/$D185</f>
        <v>176.21518192199582</v>
      </c>
      <c r="AG185" s="73">
        <f t="shared" si="109"/>
        <v>189.68114124228507</v>
      </c>
      <c r="AH185" s="237"/>
      <c r="AI185" s="238"/>
      <c r="AJ185" s="238"/>
      <c r="AK185" s="238"/>
      <c r="AL185" s="238"/>
      <c r="AM185" s="238"/>
      <c r="AN185" s="238"/>
      <c r="AO185" s="238"/>
      <c r="AP185" s="238"/>
      <c r="AQ185" s="238"/>
      <c r="AR185" s="238"/>
      <c r="AS185" s="238"/>
      <c r="AT185" s="238"/>
      <c r="AU185" s="238"/>
      <c r="AV185" s="239"/>
    </row>
    <row r="186" spans="2:48" ht="16.5" customHeight="1">
      <c r="B186" s="735" t="s">
        <v>220</v>
      </c>
      <c r="C186" s="1" t="s">
        <v>194</v>
      </c>
      <c r="D186" s="224">
        <v>41.6</v>
      </c>
      <c r="E186" s="224">
        <v>197.2</v>
      </c>
      <c r="F186" s="224">
        <v>542.79999999999995</v>
      </c>
      <c r="G186" s="224">
        <v>837.8</v>
      </c>
      <c r="H186" s="224">
        <v>769.7</v>
      </c>
      <c r="I186" s="224">
        <v>636.4</v>
      </c>
      <c r="J186" s="224">
        <v>718.1</v>
      </c>
      <c r="K186" s="224">
        <v>774.6</v>
      </c>
      <c r="L186" s="224">
        <v>799.1</v>
      </c>
      <c r="M186" s="224">
        <v>868.3</v>
      </c>
      <c r="N186" s="224">
        <v>937.5</v>
      </c>
      <c r="O186" s="224">
        <v>990</v>
      </c>
      <c r="P186" s="225">
        <v>948.77031999999997</v>
      </c>
      <c r="Q186" s="225">
        <v>1007.3644</v>
      </c>
      <c r="R186" s="225">
        <v>1125.6523</v>
      </c>
      <c r="S186" s="556">
        <f>100</f>
        <v>100</v>
      </c>
      <c r="T186" s="72">
        <f t="shared" si="79"/>
        <v>474.03846153846155</v>
      </c>
      <c r="U186" s="72">
        <f t="shared" si="79"/>
        <v>1304.8076923076922</v>
      </c>
      <c r="V186" s="72">
        <f t="shared" si="79"/>
        <v>2013.9423076923076</v>
      </c>
      <c r="W186" s="72">
        <f t="shared" si="79"/>
        <v>1850.2403846153845</v>
      </c>
      <c r="X186" s="72">
        <f t="shared" si="79"/>
        <v>1529.8076923076922</v>
      </c>
      <c r="Y186" s="72">
        <f t="shared" si="104"/>
        <v>1726.2019230769231</v>
      </c>
      <c r="Z186" s="72">
        <f t="shared" si="104"/>
        <v>1862.0192307692307</v>
      </c>
      <c r="AA186" s="72">
        <f t="shared" si="104"/>
        <v>1920.9134615384614</v>
      </c>
      <c r="AB186" s="72">
        <f t="shared" si="104"/>
        <v>2087.2596153846152</v>
      </c>
      <c r="AC186" s="72">
        <f t="shared" si="105"/>
        <v>2253.6057692307691</v>
      </c>
      <c r="AD186" s="72">
        <f t="shared" si="105"/>
        <v>2379.8076923076924</v>
      </c>
      <c r="AE186" s="72">
        <f t="shared" si="108"/>
        <v>2280.6978846153843</v>
      </c>
      <c r="AF186" s="72">
        <f t="shared" si="109"/>
        <v>2421.5490384615387</v>
      </c>
      <c r="AG186" s="73">
        <f t="shared" si="109"/>
        <v>2705.8949519230769</v>
      </c>
      <c r="AH186" s="557">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5"/>
      <c r="C187" s="1" t="s">
        <v>195</v>
      </c>
      <c r="D187" s="225">
        <v>749</v>
      </c>
      <c r="E187" s="225">
        <v>800</v>
      </c>
      <c r="F187" s="224">
        <v>597.20000000000005</v>
      </c>
      <c r="G187" s="224">
        <v>457.5</v>
      </c>
      <c r="H187" s="224">
        <v>599.1</v>
      </c>
      <c r="I187" s="224">
        <v>358.4</v>
      </c>
      <c r="J187" s="224">
        <v>323.7</v>
      </c>
      <c r="K187" s="224">
        <v>339.6</v>
      </c>
      <c r="L187" s="225">
        <v>243.07315</v>
      </c>
      <c r="M187" s="225">
        <v>262.7002</v>
      </c>
      <c r="N187" s="224">
        <v>285.39999999999998</v>
      </c>
      <c r="O187" s="224">
        <v>130</v>
      </c>
      <c r="P187" s="225">
        <v>133.01244</v>
      </c>
      <c r="Q187" s="225">
        <v>144.74209999999999</v>
      </c>
      <c r="R187" s="225">
        <v>154.26624000000001</v>
      </c>
      <c r="S187" s="556">
        <f>100</f>
        <v>100</v>
      </c>
      <c r="T187" s="72">
        <f t="shared" si="79"/>
        <v>106.8090787716956</v>
      </c>
      <c r="U187" s="72">
        <f t="shared" si="79"/>
        <v>79.732977303070768</v>
      </c>
      <c r="V187" s="72">
        <f t="shared" si="79"/>
        <v>61.081441922563421</v>
      </c>
      <c r="W187" s="72">
        <f t="shared" si="79"/>
        <v>79.986648865153541</v>
      </c>
      <c r="X187" s="72">
        <f t="shared" si="79"/>
        <v>47.850467289719624</v>
      </c>
      <c r="Y187" s="72">
        <f t="shared" si="104"/>
        <v>43.21762349799733</v>
      </c>
      <c r="Z187" s="72">
        <f t="shared" si="104"/>
        <v>45.34045393858478</v>
      </c>
      <c r="AA187" s="72">
        <f t="shared" si="104"/>
        <v>32.45302403204272</v>
      </c>
      <c r="AB187" s="72">
        <f t="shared" si="104"/>
        <v>35.073457943925234</v>
      </c>
      <c r="AC187" s="72">
        <f t="shared" si="105"/>
        <v>38.104138851802396</v>
      </c>
      <c r="AD187" s="72">
        <f t="shared" si="105"/>
        <v>17.356475300400533</v>
      </c>
      <c r="AE187" s="72">
        <f t="shared" ref="AE187:AE188" si="110">P187*100/$D187</f>
        <v>17.758670226969294</v>
      </c>
      <c r="AF187" s="72">
        <f t="shared" ref="AF187:AG188" si="111">Q187*100/$D187</f>
        <v>19.324712950600802</v>
      </c>
      <c r="AG187" s="73">
        <f t="shared" si="111"/>
        <v>20.596293724966625</v>
      </c>
      <c r="AH187" s="557">
        <v>4</v>
      </c>
      <c r="AI187" s="234">
        <v>4</v>
      </c>
      <c r="AJ187" s="234">
        <v>1</v>
      </c>
      <c r="AK187" s="234">
        <v>1</v>
      </c>
      <c r="AL187" s="234">
        <v>1</v>
      </c>
      <c r="AM187" s="234">
        <v>1</v>
      </c>
      <c r="AN187" s="234">
        <v>1</v>
      </c>
      <c r="AO187" s="234">
        <v>1</v>
      </c>
      <c r="AP187" s="234">
        <v>4</v>
      </c>
      <c r="AQ187" s="234">
        <v>4</v>
      </c>
      <c r="AR187" s="234">
        <v>1</v>
      </c>
      <c r="AS187" s="234">
        <v>1</v>
      </c>
      <c r="AT187" s="234">
        <v>4</v>
      </c>
      <c r="AU187" s="234">
        <v>6</v>
      </c>
      <c r="AV187" s="236">
        <v>7</v>
      </c>
    </row>
    <row r="188" spans="2:48" ht="14.45">
      <c r="B188" s="735"/>
      <c r="C188" s="1" t="s">
        <v>196</v>
      </c>
      <c r="D188" s="224">
        <v>871.3</v>
      </c>
      <c r="E188" s="224">
        <v>622.1</v>
      </c>
      <c r="F188" s="224">
        <v>855.4</v>
      </c>
      <c r="G188" s="224">
        <v>949.4</v>
      </c>
      <c r="H188" s="224">
        <v>952.5</v>
      </c>
      <c r="I188" s="224">
        <v>993.8</v>
      </c>
      <c r="J188" s="224">
        <v>872.8</v>
      </c>
      <c r="K188" s="224">
        <v>1125</v>
      </c>
      <c r="L188" s="224">
        <v>1325.8</v>
      </c>
      <c r="M188" s="224">
        <v>1227.9000000000001</v>
      </c>
      <c r="N188" s="224">
        <v>707.7</v>
      </c>
      <c r="O188" s="224">
        <v>709.8</v>
      </c>
      <c r="P188" s="225">
        <v>344.49588</v>
      </c>
      <c r="Q188" s="225">
        <v>375.54816</v>
      </c>
      <c r="R188" s="225">
        <v>397.00650000000002</v>
      </c>
      <c r="S188" s="556">
        <f>100</f>
        <v>100</v>
      </c>
      <c r="T188" s="72">
        <f t="shared" si="79"/>
        <v>71.399058877539318</v>
      </c>
      <c r="U188" s="72">
        <f t="shared" si="79"/>
        <v>98.175140594513948</v>
      </c>
      <c r="V188" s="72">
        <f t="shared" si="79"/>
        <v>108.96361758292208</v>
      </c>
      <c r="W188" s="72">
        <f t="shared" si="79"/>
        <v>109.31940778147596</v>
      </c>
      <c r="X188" s="72">
        <f t="shared" si="79"/>
        <v>114.05945139446804</v>
      </c>
      <c r="Y188" s="72">
        <f t="shared" si="104"/>
        <v>100.17215654768736</v>
      </c>
      <c r="Z188" s="72">
        <f t="shared" si="104"/>
        <v>129.11741076552278</v>
      </c>
      <c r="AA188" s="72">
        <f t="shared" si="104"/>
        <v>152.16343394927122</v>
      </c>
      <c r="AB188" s="72">
        <f t="shared" si="104"/>
        <v>140.92734993687597</v>
      </c>
      <c r="AC188" s="72">
        <f t="shared" si="105"/>
        <v>81.223459198898198</v>
      </c>
      <c r="AD188" s="72">
        <f t="shared" si="105"/>
        <v>81.464478365660511</v>
      </c>
      <c r="AE188" s="72">
        <f t="shared" si="110"/>
        <v>39.538147595546889</v>
      </c>
      <c r="AF188" s="72">
        <f t="shared" si="111"/>
        <v>43.102049810627797</v>
      </c>
      <c r="AG188" s="73">
        <f t="shared" si="111"/>
        <v>45.564845632962246</v>
      </c>
      <c r="AH188" s="557">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5"/>
      <c r="C189" s="1" t="s">
        <v>197</v>
      </c>
      <c r="D189" s="225">
        <v>4038</v>
      </c>
      <c r="E189" s="225">
        <v>4915</v>
      </c>
      <c r="F189" s="224">
        <v>4087.4</v>
      </c>
      <c r="G189" s="224">
        <v>3581.3</v>
      </c>
      <c r="H189" s="224">
        <v>3087.5</v>
      </c>
      <c r="I189" s="224">
        <v>3938</v>
      </c>
      <c r="J189" s="224">
        <v>3101.8</v>
      </c>
      <c r="K189" s="224">
        <v>3027</v>
      </c>
      <c r="L189" s="225">
        <v>2745.8263999999999</v>
      </c>
      <c r="M189" s="224">
        <v>2889.2</v>
      </c>
      <c r="N189" s="224">
        <v>3316.4</v>
      </c>
      <c r="O189" s="224">
        <v>3680.2</v>
      </c>
      <c r="P189" s="225">
        <v>4404.2025999999996</v>
      </c>
      <c r="Q189" s="225">
        <v>5017.2173000000003</v>
      </c>
      <c r="R189" s="225">
        <v>5537.9893000000002</v>
      </c>
      <c r="S189" s="556">
        <f>100</f>
        <v>100</v>
      </c>
      <c r="T189" s="72">
        <f t="shared" si="79"/>
        <v>121.71867261020307</v>
      </c>
      <c r="U189" s="72">
        <f t="shared" si="79"/>
        <v>101.22337790985637</v>
      </c>
      <c r="V189" s="72">
        <f t="shared" si="79"/>
        <v>88.689945517582956</v>
      </c>
      <c r="W189" s="72">
        <f t="shared" si="79"/>
        <v>76.461119366022785</v>
      </c>
      <c r="X189" s="72">
        <f t="shared" si="79"/>
        <v>97.523526498266463</v>
      </c>
      <c r="Y189" s="72">
        <f t="shared" si="104"/>
        <v>76.815255076770683</v>
      </c>
      <c r="Z189" s="72">
        <f t="shared" si="104"/>
        <v>74.962852897473994</v>
      </c>
      <c r="AA189" s="72">
        <f t="shared" si="104"/>
        <v>67.999663199603773</v>
      </c>
      <c r="AB189" s="72">
        <f t="shared" si="104"/>
        <v>71.550272412085192</v>
      </c>
      <c r="AC189" s="72">
        <f t="shared" si="105"/>
        <v>82.129767211490844</v>
      </c>
      <c r="AD189" s="72">
        <f t="shared" si="105"/>
        <v>91.13917781079742</v>
      </c>
      <c r="AE189" s="72">
        <f t="shared" ref="AE189:AE190" si="112">P189*100/$D189</f>
        <v>109.06891035165923</v>
      </c>
      <c r="AF189" s="72">
        <f t="shared" ref="AF189:AG190" si="113">Q189*100/$D189</f>
        <v>124.25005695889055</v>
      </c>
      <c r="AG189" s="73">
        <f t="shared" si="113"/>
        <v>137.14683754333831</v>
      </c>
      <c r="AH189" s="557">
        <v>4</v>
      </c>
      <c r="AI189" s="234">
        <v>4</v>
      </c>
      <c r="AJ189" s="234">
        <v>1</v>
      </c>
      <c r="AK189" s="234">
        <v>1</v>
      </c>
      <c r="AL189" s="234">
        <v>1</v>
      </c>
      <c r="AM189" s="234">
        <v>1</v>
      </c>
      <c r="AN189" s="234">
        <v>1</v>
      </c>
      <c r="AO189" s="234">
        <v>1</v>
      </c>
      <c r="AP189" s="234">
        <v>4</v>
      </c>
      <c r="AQ189" s="234">
        <v>1</v>
      </c>
      <c r="AR189" s="234">
        <v>1</v>
      </c>
      <c r="AS189" s="234">
        <v>1</v>
      </c>
      <c r="AT189" s="234">
        <v>4</v>
      </c>
      <c r="AU189" s="234">
        <v>6</v>
      </c>
      <c r="AV189" s="236">
        <v>7</v>
      </c>
    </row>
    <row r="190" spans="2:48" ht="14.45">
      <c r="B190" s="735"/>
      <c r="C190" s="1" t="s">
        <v>198</v>
      </c>
      <c r="D190" s="224">
        <v>5699.9</v>
      </c>
      <c r="E190" s="224">
        <v>6534.3</v>
      </c>
      <c r="F190" s="224">
        <v>6082.8</v>
      </c>
      <c r="G190" s="224">
        <v>5826</v>
      </c>
      <c r="H190" s="224">
        <v>5408.8</v>
      </c>
      <c r="I190" s="224">
        <v>5926.6</v>
      </c>
      <c r="J190" s="224">
        <v>5016.3999999999996</v>
      </c>
      <c r="K190" s="224">
        <v>5266.2</v>
      </c>
      <c r="L190" s="224">
        <v>5113.7995499999997</v>
      </c>
      <c r="M190" s="224">
        <v>5248.1001999999999</v>
      </c>
      <c r="N190" s="224">
        <v>5247</v>
      </c>
      <c r="O190" s="224">
        <v>5510</v>
      </c>
      <c r="P190" s="225">
        <v>5830.4812399999992</v>
      </c>
      <c r="Q190" s="225">
        <v>6544.8719600000004</v>
      </c>
      <c r="R190" s="225">
        <v>7214.9143400000003</v>
      </c>
      <c r="S190" s="556">
        <f>100</f>
        <v>100</v>
      </c>
      <c r="T190" s="72">
        <f t="shared" si="79"/>
        <v>114.63885331321603</v>
      </c>
      <c r="U190" s="72">
        <f t="shared" si="79"/>
        <v>106.7176617133634</v>
      </c>
      <c r="V190" s="72">
        <f t="shared" si="79"/>
        <v>102.21231951437746</v>
      </c>
      <c r="W190" s="72">
        <f t="shared" si="79"/>
        <v>94.892892857769439</v>
      </c>
      <c r="X190" s="72">
        <f t="shared" si="79"/>
        <v>103.97726275899578</v>
      </c>
      <c r="Y190" s="72">
        <f t="shared" si="104"/>
        <v>88.008561553711459</v>
      </c>
      <c r="Z190" s="72">
        <f t="shared" si="104"/>
        <v>92.391094580606676</v>
      </c>
      <c r="AA190" s="72">
        <f t="shared" si="104"/>
        <v>89.717355567641533</v>
      </c>
      <c r="AB190" s="72">
        <f t="shared" si="104"/>
        <v>92.073548658748408</v>
      </c>
      <c r="AC190" s="72">
        <f t="shared" si="105"/>
        <v>92.05424656572923</v>
      </c>
      <c r="AD190" s="72">
        <f t="shared" si="105"/>
        <v>96.668362602852682</v>
      </c>
      <c r="AE190" s="72">
        <f t="shared" si="112"/>
        <v>102.29093913928314</v>
      </c>
      <c r="AF190" s="72">
        <f t="shared" si="113"/>
        <v>114.82432954964123</v>
      </c>
      <c r="AG190" s="73">
        <f t="shared" si="113"/>
        <v>126.57966525728523</v>
      </c>
      <c r="AH190" s="557">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6"/>
      <c r="C191" s="8" t="s">
        <v>199</v>
      </c>
      <c r="D191" s="177">
        <v>1661.9</v>
      </c>
      <c r="E191" s="177">
        <v>1619.3000000000002</v>
      </c>
      <c r="F191" s="177">
        <v>1995.4</v>
      </c>
      <c r="G191" s="177">
        <v>2244.6999999999998</v>
      </c>
      <c r="H191" s="177">
        <v>2321.3000000000002</v>
      </c>
      <c r="I191" s="177">
        <v>1988.6</v>
      </c>
      <c r="J191" s="177">
        <v>1914.6</v>
      </c>
      <c r="K191" s="177">
        <v>2239.1999999999998</v>
      </c>
      <c r="L191" s="177">
        <v>2367.9731499999998</v>
      </c>
      <c r="M191" s="177">
        <v>2358.9002</v>
      </c>
      <c r="N191" s="177">
        <v>1930.6000000000001</v>
      </c>
      <c r="O191" s="177">
        <v>1829.8</v>
      </c>
      <c r="P191" s="177">
        <v>1426.27864</v>
      </c>
      <c r="Q191" s="177">
        <v>1527.6546600000001</v>
      </c>
      <c r="R191" s="177">
        <v>1676.9250399999999</v>
      </c>
      <c r="S191" s="556">
        <f>100</f>
        <v>100</v>
      </c>
      <c r="T191" s="72">
        <f t="shared" ref="T191:X241" si="114">E191*100/$D191</f>
        <v>97.436668872976725</v>
      </c>
      <c r="U191" s="72">
        <f t="shared" si="114"/>
        <v>120.06739274324568</v>
      </c>
      <c r="V191" s="72">
        <f t="shared" si="114"/>
        <v>135.06829532462842</v>
      </c>
      <c r="W191" s="72">
        <f t="shared" si="114"/>
        <v>139.67747758589567</v>
      </c>
      <c r="X191" s="72">
        <f t="shared" si="114"/>
        <v>119.65822251639689</v>
      </c>
      <c r="Y191" s="72">
        <f t="shared" si="104"/>
        <v>115.20548769480715</v>
      </c>
      <c r="Z191" s="72">
        <f t="shared" si="104"/>
        <v>134.73734881761837</v>
      </c>
      <c r="AA191" s="72">
        <f t="shared" si="104"/>
        <v>142.48589867019675</v>
      </c>
      <c r="AB191" s="72">
        <f t="shared" si="104"/>
        <v>141.93996028641916</v>
      </c>
      <c r="AC191" s="72">
        <f t="shared" si="105"/>
        <v>116.16824116974547</v>
      </c>
      <c r="AD191" s="72">
        <f t="shared" si="105"/>
        <v>110.10289427763402</v>
      </c>
      <c r="AE191" s="72">
        <f t="shared" ref="AE191:AE192" si="115">P191*100/$D191</f>
        <v>85.822169805644137</v>
      </c>
      <c r="AF191" s="72">
        <f t="shared" ref="AF191:AG192" si="116">Q191*100/$D191</f>
        <v>91.922177026295202</v>
      </c>
      <c r="AG191" s="73">
        <f t="shared" si="116"/>
        <v>100.90408809194294</v>
      </c>
      <c r="AH191" s="237"/>
      <c r="AI191" s="238"/>
      <c r="AJ191" s="238"/>
      <c r="AK191" s="238"/>
      <c r="AL191" s="238"/>
      <c r="AM191" s="238"/>
      <c r="AN191" s="238"/>
      <c r="AO191" s="238"/>
      <c r="AP191" s="238"/>
      <c r="AQ191" s="238"/>
      <c r="AR191" s="238"/>
      <c r="AS191" s="238"/>
      <c r="AT191" s="238"/>
      <c r="AU191" s="238"/>
      <c r="AV191" s="239"/>
    </row>
    <row r="192" spans="2:48" ht="16.5" customHeight="1">
      <c r="B192" s="735" t="s">
        <v>221</v>
      </c>
      <c r="C192" s="7" t="s">
        <v>194</v>
      </c>
      <c r="D192" s="224">
        <v>11.7</v>
      </c>
      <c r="E192" s="224">
        <v>11.5</v>
      </c>
      <c r="F192" s="224">
        <v>12.6</v>
      </c>
      <c r="G192" s="224">
        <v>14.5</v>
      </c>
      <c r="H192" s="224">
        <v>14.8</v>
      </c>
      <c r="I192" s="224">
        <v>15.5</v>
      </c>
      <c r="J192" s="224">
        <v>14.8</v>
      </c>
      <c r="K192" s="224">
        <v>15.6</v>
      </c>
      <c r="L192" s="224">
        <v>18.2</v>
      </c>
      <c r="M192" s="224">
        <v>20</v>
      </c>
      <c r="N192" s="224">
        <v>23.9</v>
      </c>
      <c r="O192" s="224">
        <v>23</v>
      </c>
      <c r="P192" s="225">
        <v>23.61121</v>
      </c>
      <c r="Q192" s="225">
        <v>26.296424999999999</v>
      </c>
      <c r="R192" s="225">
        <v>29.652746</v>
      </c>
      <c r="S192" s="556">
        <f>100</f>
        <v>100</v>
      </c>
      <c r="T192" s="72">
        <f t="shared" si="114"/>
        <v>98.290598290598297</v>
      </c>
      <c r="U192" s="72">
        <f t="shared" si="114"/>
        <v>107.69230769230769</v>
      </c>
      <c r="V192" s="72">
        <f t="shared" si="114"/>
        <v>123.93162393162395</v>
      </c>
      <c r="W192" s="72">
        <f t="shared" si="114"/>
        <v>126.4957264957265</v>
      </c>
      <c r="X192" s="72">
        <f t="shared" si="114"/>
        <v>132.47863247863248</v>
      </c>
      <c r="Y192" s="72">
        <f t="shared" si="104"/>
        <v>126.4957264957265</v>
      </c>
      <c r="Z192" s="72">
        <f t="shared" si="104"/>
        <v>133.33333333333334</v>
      </c>
      <c r="AA192" s="72">
        <f t="shared" si="104"/>
        <v>155.55555555555557</v>
      </c>
      <c r="AB192" s="72">
        <f t="shared" si="104"/>
        <v>170.94017094017096</v>
      </c>
      <c r="AC192" s="72">
        <f t="shared" si="105"/>
        <v>204.27350427350427</v>
      </c>
      <c r="AD192" s="72">
        <f t="shared" si="105"/>
        <v>196.58119658119659</v>
      </c>
      <c r="AE192" s="72">
        <f t="shared" si="115"/>
        <v>201.80521367521371</v>
      </c>
      <c r="AF192" s="72">
        <f t="shared" si="116"/>
        <v>224.75576923076923</v>
      </c>
      <c r="AG192" s="73">
        <f t="shared" si="116"/>
        <v>253.44227350427354</v>
      </c>
      <c r="AH192" s="557">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5"/>
      <c r="C193" s="1" t="s">
        <v>195</v>
      </c>
      <c r="D193" s="224">
        <v>13.2</v>
      </c>
      <c r="E193" s="224">
        <v>11</v>
      </c>
      <c r="F193" s="224">
        <v>13.5</v>
      </c>
      <c r="G193" s="225">
        <v>14.725077000000001</v>
      </c>
      <c r="H193" s="224">
        <v>18.399999999999999</v>
      </c>
      <c r="I193" s="224">
        <v>20.7</v>
      </c>
      <c r="J193" s="224">
        <v>16.399999999999999</v>
      </c>
      <c r="K193" s="224">
        <v>19.8</v>
      </c>
      <c r="L193" s="224">
        <v>18.899999999999999</v>
      </c>
      <c r="M193" s="224">
        <v>20.2</v>
      </c>
      <c r="N193" s="224">
        <v>22.2</v>
      </c>
      <c r="O193" s="224">
        <v>16.8</v>
      </c>
      <c r="P193" s="225">
        <v>19.092275999999998</v>
      </c>
      <c r="Q193" s="225">
        <v>21.044847000000001</v>
      </c>
      <c r="R193" s="225">
        <v>22.585804</v>
      </c>
      <c r="S193" s="556">
        <f>100</f>
        <v>100</v>
      </c>
      <c r="T193" s="72">
        <f t="shared" si="114"/>
        <v>83.333333333333343</v>
      </c>
      <c r="U193" s="72">
        <f t="shared" si="114"/>
        <v>102.27272727272728</v>
      </c>
      <c r="V193" s="72">
        <f t="shared" si="114"/>
        <v>111.55361363636365</v>
      </c>
      <c r="W193" s="72">
        <f t="shared" si="114"/>
        <v>139.39393939393938</v>
      </c>
      <c r="X193" s="72">
        <f t="shared" si="114"/>
        <v>156.81818181818181</v>
      </c>
      <c r="Y193" s="72">
        <f t="shared" si="104"/>
        <v>124.24242424242424</v>
      </c>
      <c r="Z193" s="72">
        <f t="shared" si="104"/>
        <v>150</v>
      </c>
      <c r="AA193" s="72">
        <f t="shared" si="104"/>
        <v>143.18181818181816</v>
      </c>
      <c r="AB193" s="72">
        <f t="shared" si="104"/>
        <v>153.03030303030303</v>
      </c>
      <c r="AC193" s="72">
        <f t="shared" si="105"/>
        <v>168.18181818181819</v>
      </c>
      <c r="AD193" s="72">
        <f t="shared" si="105"/>
        <v>127.27272727272728</v>
      </c>
      <c r="AE193" s="72">
        <f t="shared" ref="AE193:AE194" si="117">P193*100/$D193</f>
        <v>144.63845454545452</v>
      </c>
      <c r="AF193" s="72">
        <f t="shared" ref="AF193:AG194" si="118">Q193*100/$D193</f>
        <v>159.4306590909091</v>
      </c>
      <c r="AG193" s="73">
        <f t="shared" si="118"/>
        <v>171.10457575757576</v>
      </c>
      <c r="AH193" s="557">
        <v>1</v>
      </c>
      <c r="AI193" s="234">
        <v>1</v>
      </c>
      <c r="AJ193" s="234">
        <v>1</v>
      </c>
      <c r="AK193" s="234">
        <v>4</v>
      </c>
      <c r="AL193" s="234">
        <v>1</v>
      </c>
      <c r="AM193" s="234">
        <v>1</v>
      </c>
      <c r="AN193" s="234">
        <v>1</v>
      </c>
      <c r="AO193" s="234">
        <v>1</v>
      </c>
      <c r="AP193" s="234">
        <v>1</v>
      </c>
      <c r="AQ193" s="234">
        <v>1</v>
      </c>
      <c r="AR193" s="234">
        <v>1</v>
      </c>
      <c r="AS193" s="234">
        <v>1</v>
      </c>
      <c r="AT193" s="234">
        <v>4</v>
      </c>
      <c r="AU193" s="234">
        <v>6</v>
      </c>
      <c r="AV193" s="236">
        <v>7</v>
      </c>
    </row>
    <row r="194" spans="2:48" ht="14.45">
      <c r="B194" s="735"/>
      <c r="C194" s="1" t="s">
        <v>196</v>
      </c>
      <c r="D194" s="224">
        <v>110.1</v>
      </c>
      <c r="E194" s="224">
        <v>107.4</v>
      </c>
      <c r="F194" s="224">
        <v>116.1</v>
      </c>
      <c r="G194" s="224">
        <v>129.19999999999999</v>
      </c>
      <c r="H194" s="224">
        <v>131.5</v>
      </c>
      <c r="I194" s="224">
        <v>129.19999999999999</v>
      </c>
      <c r="J194" s="224">
        <v>130.9</v>
      </c>
      <c r="K194" s="224">
        <v>135.80000000000001</v>
      </c>
      <c r="L194" s="224">
        <v>136.6</v>
      </c>
      <c r="M194" s="224">
        <v>142.9</v>
      </c>
      <c r="N194" s="224">
        <v>167.5</v>
      </c>
      <c r="O194" s="224">
        <v>176</v>
      </c>
      <c r="P194" s="225">
        <v>173.35759999999999</v>
      </c>
      <c r="Q194" s="225">
        <v>190.64732000000001</v>
      </c>
      <c r="R194" s="225">
        <v>202.69362000000001</v>
      </c>
      <c r="S194" s="556">
        <f>100</f>
        <v>100</v>
      </c>
      <c r="T194" s="72">
        <f t="shared" si="114"/>
        <v>97.547683923705733</v>
      </c>
      <c r="U194" s="72">
        <f t="shared" si="114"/>
        <v>105.44959128065396</v>
      </c>
      <c r="V194" s="72">
        <f t="shared" si="114"/>
        <v>117.3478655767484</v>
      </c>
      <c r="W194" s="72">
        <f t="shared" si="114"/>
        <v>119.43687556766577</v>
      </c>
      <c r="X194" s="72">
        <f t="shared" si="114"/>
        <v>117.3478655767484</v>
      </c>
      <c r="Y194" s="72">
        <f t="shared" si="104"/>
        <v>118.89191643960037</v>
      </c>
      <c r="Z194" s="72">
        <f t="shared" si="104"/>
        <v>123.34241598546778</v>
      </c>
      <c r="AA194" s="72">
        <f t="shared" si="104"/>
        <v>124.06902815622162</v>
      </c>
      <c r="AB194" s="72">
        <f t="shared" si="104"/>
        <v>129.79109900090828</v>
      </c>
      <c r="AC194" s="72">
        <f t="shared" si="105"/>
        <v>152.13442325158948</v>
      </c>
      <c r="AD194" s="72">
        <f t="shared" si="105"/>
        <v>159.85467756584924</v>
      </c>
      <c r="AE194" s="72">
        <f t="shared" si="117"/>
        <v>157.45467756584921</v>
      </c>
      <c r="AF194" s="72">
        <f t="shared" si="118"/>
        <v>173.15832879200727</v>
      </c>
      <c r="AG194" s="73">
        <f t="shared" si="118"/>
        <v>184.09956403269757</v>
      </c>
      <c r="AH194" s="557">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5"/>
      <c r="C195" s="1" t="s">
        <v>197</v>
      </c>
      <c r="D195" s="224">
        <v>399.5</v>
      </c>
      <c r="E195" s="224">
        <v>388</v>
      </c>
      <c r="F195" s="224">
        <v>409.4</v>
      </c>
      <c r="G195" s="225">
        <v>421.67489999999998</v>
      </c>
      <c r="H195" s="224">
        <v>433.1</v>
      </c>
      <c r="I195" s="224">
        <v>425.7</v>
      </c>
      <c r="J195" s="224">
        <v>410.3</v>
      </c>
      <c r="K195" s="224">
        <v>429.8</v>
      </c>
      <c r="L195" s="224">
        <v>438</v>
      </c>
      <c r="M195" s="224">
        <v>465.9</v>
      </c>
      <c r="N195" s="224">
        <v>481.2</v>
      </c>
      <c r="O195" s="224">
        <v>459.9</v>
      </c>
      <c r="P195" s="225">
        <v>468.41588999999999</v>
      </c>
      <c r="Q195" s="225">
        <v>536.19115999999997</v>
      </c>
      <c r="R195" s="225">
        <v>585.54314999999997</v>
      </c>
      <c r="S195" s="556">
        <f>100</f>
        <v>100</v>
      </c>
      <c r="T195" s="72">
        <f t="shared" si="114"/>
        <v>97.121401752190238</v>
      </c>
      <c r="U195" s="72">
        <f t="shared" si="114"/>
        <v>102.47809762202753</v>
      </c>
      <c r="V195" s="72">
        <f t="shared" si="114"/>
        <v>105.55066332916145</v>
      </c>
      <c r="W195" s="72">
        <f t="shared" si="114"/>
        <v>108.41051314142679</v>
      </c>
      <c r="X195" s="72">
        <f t="shared" si="114"/>
        <v>106.55819774718398</v>
      </c>
      <c r="Y195" s="72">
        <f t="shared" si="104"/>
        <v>102.70337922403004</v>
      </c>
      <c r="Z195" s="72">
        <f t="shared" si="104"/>
        <v>107.58448060075094</v>
      </c>
      <c r="AA195" s="72">
        <f t="shared" si="104"/>
        <v>109.63704630788486</v>
      </c>
      <c r="AB195" s="72">
        <f t="shared" si="104"/>
        <v>116.62077596996245</v>
      </c>
      <c r="AC195" s="72">
        <f t="shared" si="105"/>
        <v>120.45056320400501</v>
      </c>
      <c r="AD195" s="72">
        <f t="shared" si="105"/>
        <v>115.11889862327909</v>
      </c>
      <c r="AE195" s="72">
        <f t="shared" ref="AE195:AE196" si="119">P195*100/$D195</f>
        <v>117.25053566958698</v>
      </c>
      <c r="AF195" s="72">
        <f t="shared" ref="AF195:AG196" si="120">Q195*100/$D195</f>
        <v>134.21555944931163</v>
      </c>
      <c r="AG195" s="73">
        <f t="shared" si="120"/>
        <v>146.56899874843552</v>
      </c>
      <c r="AH195" s="557">
        <v>1</v>
      </c>
      <c r="AI195" s="234">
        <v>1</v>
      </c>
      <c r="AJ195" s="234">
        <v>1</v>
      </c>
      <c r="AK195" s="234">
        <v>4</v>
      </c>
      <c r="AL195" s="234">
        <v>1</v>
      </c>
      <c r="AM195" s="234">
        <v>1</v>
      </c>
      <c r="AN195" s="234">
        <v>1</v>
      </c>
      <c r="AO195" s="234">
        <v>1</v>
      </c>
      <c r="AP195" s="234">
        <v>1</v>
      </c>
      <c r="AQ195" s="234">
        <v>1</v>
      </c>
      <c r="AR195" s="234">
        <v>1</v>
      </c>
      <c r="AS195" s="234">
        <v>1</v>
      </c>
      <c r="AT195" s="234">
        <v>4</v>
      </c>
      <c r="AU195" s="234">
        <v>6</v>
      </c>
      <c r="AV195" s="236">
        <v>7</v>
      </c>
    </row>
    <row r="196" spans="2:48" ht="14.45">
      <c r="B196" s="735"/>
      <c r="C196" s="1" t="s">
        <v>198</v>
      </c>
      <c r="D196" s="224">
        <v>534.5</v>
      </c>
      <c r="E196" s="224">
        <v>517.9</v>
      </c>
      <c r="F196" s="224">
        <v>551.59999999999991</v>
      </c>
      <c r="G196" s="224">
        <v>580.09997699999997</v>
      </c>
      <c r="H196" s="224">
        <v>597.79999999999995</v>
      </c>
      <c r="I196" s="224">
        <v>591.09999999999991</v>
      </c>
      <c r="J196" s="224">
        <v>572.4</v>
      </c>
      <c r="K196" s="224">
        <v>601</v>
      </c>
      <c r="L196" s="224">
        <v>611.70000000000005</v>
      </c>
      <c r="M196" s="224">
        <v>649</v>
      </c>
      <c r="N196" s="224">
        <v>694.8</v>
      </c>
      <c r="O196" s="224">
        <v>675.7</v>
      </c>
      <c r="P196" s="225">
        <v>684.47697599999992</v>
      </c>
      <c r="Q196" s="225">
        <v>774.17975200000001</v>
      </c>
      <c r="R196" s="225">
        <v>840.47532000000001</v>
      </c>
      <c r="S196" s="556">
        <f>100</f>
        <v>100</v>
      </c>
      <c r="T196" s="72">
        <f t="shared" si="114"/>
        <v>96.894293732460241</v>
      </c>
      <c r="U196" s="72">
        <f t="shared" si="114"/>
        <v>103.19925163704396</v>
      </c>
      <c r="V196" s="72">
        <f t="shared" si="114"/>
        <v>108.53133339569692</v>
      </c>
      <c r="W196" s="72">
        <f t="shared" si="114"/>
        <v>111.84284377923291</v>
      </c>
      <c r="X196" s="72">
        <f t="shared" si="114"/>
        <v>110.58933582787651</v>
      </c>
      <c r="Y196" s="72">
        <f t="shared" si="104"/>
        <v>107.09073900841908</v>
      </c>
      <c r="Z196" s="72">
        <f t="shared" si="104"/>
        <v>112.44153414405987</v>
      </c>
      <c r="AA196" s="72">
        <f t="shared" si="104"/>
        <v>114.44340505144997</v>
      </c>
      <c r="AB196" s="72">
        <f t="shared" si="104"/>
        <v>121.42188961646399</v>
      </c>
      <c r="AC196" s="72">
        <f t="shared" si="105"/>
        <v>129.99064546304959</v>
      </c>
      <c r="AD196" s="72">
        <f t="shared" si="105"/>
        <v>126.41721234798878</v>
      </c>
      <c r="AE196" s="72">
        <f t="shared" si="119"/>
        <v>128.05930327408791</v>
      </c>
      <c r="AF196" s="72">
        <f t="shared" si="120"/>
        <v>144.84186192703461</v>
      </c>
      <c r="AG196" s="73">
        <f t="shared" si="120"/>
        <v>157.24514873713753</v>
      </c>
      <c r="AH196" s="557">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6"/>
      <c r="C197" s="8" t="s">
        <v>199</v>
      </c>
      <c r="D197" s="177">
        <v>135</v>
      </c>
      <c r="E197" s="177">
        <v>129.9</v>
      </c>
      <c r="F197" s="177">
        <v>142.19999999999999</v>
      </c>
      <c r="G197" s="177">
        <v>158.42507699999999</v>
      </c>
      <c r="H197" s="177">
        <v>164.7</v>
      </c>
      <c r="I197" s="177">
        <v>165.39999999999998</v>
      </c>
      <c r="J197" s="177">
        <v>162.1</v>
      </c>
      <c r="K197" s="177">
        <v>171.20000000000002</v>
      </c>
      <c r="L197" s="177">
        <v>173.7</v>
      </c>
      <c r="M197" s="177">
        <v>183.10000000000002</v>
      </c>
      <c r="N197" s="177">
        <v>213.6</v>
      </c>
      <c r="O197" s="177">
        <v>215.8</v>
      </c>
      <c r="P197" s="177">
        <v>216.06108599999999</v>
      </c>
      <c r="Q197" s="177">
        <v>237.98859200000001</v>
      </c>
      <c r="R197" s="177">
        <v>254.93217000000001</v>
      </c>
      <c r="S197" s="556">
        <f>100</f>
        <v>100</v>
      </c>
      <c r="T197" s="72">
        <f t="shared" si="114"/>
        <v>96.222222222222229</v>
      </c>
      <c r="U197" s="72">
        <f t="shared" si="114"/>
        <v>105.33333333333331</v>
      </c>
      <c r="V197" s="72">
        <f t="shared" si="114"/>
        <v>117.35190888888887</v>
      </c>
      <c r="W197" s="72">
        <f t="shared" si="114"/>
        <v>122</v>
      </c>
      <c r="X197" s="72">
        <f t="shared" si="114"/>
        <v>122.51851851851849</v>
      </c>
      <c r="Y197" s="72">
        <f t="shared" si="104"/>
        <v>120.07407407407408</v>
      </c>
      <c r="Z197" s="72">
        <f t="shared" si="104"/>
        <v>126.81481481481481</v>
      </c>
      <c r="AA197" s="72">
        <f t="shared" si="104"/>
        <v>128.66666666666666</v>
      </c>
      <c r="AB197" s="72">
        <f t="shared" si="104"/>
        <v>135.62962962962965</v>
      </c>
      <c r="AC197" s="72">
        <f t="shared" si="105"/>
        <v>158.22222222222223</v>
      </c>
      <c r="AD197" s="72">
        <f t="shared" si="105"/>
        <v>159.85185185185185</v>
      </c>
      <c r="AE197" s="72">
        <f t="shared" ref="AE197:AE198" si="121">P197*100/$D197</f>
        <v>160.04524888888889</v>
      </c>
      <c r="AF197" s="72">
        <f t="shared" ref="AF197:AG198" si="122">Q197*100/$D197</f>
        <v>176.28784592592595</v>
      </c>
      <c r="AG197" s="73">
        <f t="shared" si="122"/>
        <v>188.83864444444444</v>
      </c>
      <c r="AH197" s="237"/>
      <c r="AI197" s="238"/>
      <c r="AJ197" s="238"/>
      <c r="AK197" s="238"/>
      <c r="AL197" s="238"/>
      <c r="AM197" s="238"/>
      <c r="AN197" s="238"/>
      <c r="AO197" s="238"/>
      <c r="AP197" s="238"/>
      <c r="AQ197" s="238"/>
      <c r="AR197" s="238"/>
      <c r="AS197" s="238"/>
      <c r="AT197" s="238"/>
      <c r="AU197" s="238"/>
      <c r="AV197" s="239"/>
    </row>
    <row r="198" spans="2:48" ht="14.45">
      <c r="B198" s="735" t="s">
        <v>222</v>
      </c>
      <c r="C198" s="1" t="s">
        <v>194</v>
      </c>
      <c r="D198" s="224">
        <v>6.7</v>
      </c>
      <c r="E198" s="224">
        <v>6.1</v>
      </c>
      <c r="F198" s="224">
        <v>6.4</v>
      </c>
      <c r="G198" s="224">
        <v>9.1</v>
      </c>
      <c r="H198" s="224">
        <v>6.9</v>
      </c>
      <c r="I198" s="224">
        <v>6.3</v>
      </c>
      <c r="J198" s="225">
        <v>5.8549847000000002</v>
      </c>
      <c r="K198" s="224">
        <v>6.1</v>
      </c>
      <c r="L198" s="224">
        <v>5.0999999999999996</v>
      </c>
      <c r="M198" s="224">
        <v>4.8</v>
      </c>
      <c r="N198" s="224">
        <v>4.5999999999999996</v>
      </c>
      <c r="O198" s="224">
        <v>4.7</v>
      </c>
      <c r="P198" s="225">
        <v>4.8248996999999996</v>
      </c>
      <c r="Q198" s="225">
        <v>5.3736172</v>
      </c>
      <c r="R198" s="225">
        <v>6.0559238999999998</v>
      </c>
      <c r="S198" s="556">
        <f>100</f>
        <v>100</v>
      </c>
      <c r="T198" s="72">
        <f t="shared" si="114"/>
        <v>91.044776119402982</v>
      </c>
      <c r="U198" s="72">
        <f t="shared" si="114"/>
        <v>95.522388059701484</v>
      </c>
      <c r="V198" s="72">
        <f t="shared" si="114"/>
        <v>135.82089552238804</v>
      </c>
      <c r="W198" s="72">
        <f t="shared" si="114"/>
        <v>102.98507462686567</v>
      </c>
      <c r="X198" s="72">
        <f t="shared" si="114"/>
        <v>94.02985074626865</v>
      </c>
      <c r="Y198" s="72">
        <f t="shared" si="104"/>
        <v>87.38783134328358</v>
      </c>
      <c r="Z198" s="72">
        <f t="shared" si="104"/>
        <v>91.044776119402982</v>
      </c>
      <c r="AA198" s="72">
        <f t="shared" si="104"/>
        <v>76.119402985074615</v>
      </c>
      <c r="AB198" s="72">
        <f t="shared" si="104"/>
        <v>71.641791044776113</v>
      </c>
      <c r="AC198" s="72">
        <f t="shared" si="105"/>
        <v>68.656716417910431</v>
      </c>
      <c r="AD198" s="72">
        <f t="shared" si="105"/>
        <v>70.149253731343279</v>
      </c>
      <c r="AE198" s="72">
        <f t="shared" si="121"/>
        <v>72.013428358208955</v>
      </c>
      <c r="AF198" s="72">
        <f t="shared" si="122"/>
        <v>80.203241791044775</v>
      </c>
      <c r="AG198" s="73">
        <f t="shared" si="122"/>
        <v>90.38692388059701</v>
      </c>
      <c r="AH198" s="557">
        <v>1</v>
      </c>
      <c r="AI198" s="234">
        <v>1</v>
      </c>
      <c r="AJ198" s="234">
        <v>1</v>
      </c>
      <c r="AK198" s="234">
        <v>1</v>
      </c>
      <c r="AL198" s="234">
        <v>1</v>
      </c>
      <c r="AM198" s="234">
        <v>1</v>
      </c>
      <c r="AN198" s="234">
        <v>4</v>
      </c>
      <c r="AO198" s="234">
        <v>1</v>
      </c>
      <c r="AP198" s="234">
        <v>1</v>
      </c>
      <c r="AQ198" s="234">
        <v>1</v>
      </c>
      <c r="AR198" s="234">
        <v>1</v>
      </c>
      <c r="AS198" s="234">
        <v>1</v>
      </c>
      <c r="AT198" s="234">
        <v>4</v>
      </c>
      <c r="AU198" s="234">
        <v>6</v>
      </c>
      <c r="AV198" s="236">
        <v>7</v>
      </c>
    </row>
    <row r="199" spans="2:48" ht="14.45">
      <c r="B199" s="735"/>
      <c r="C199" s="1" t="s">
        <v>195</v>
      </c>
      <c r="D199" s="225">
        <v>10.488192</v>
      </c>
      <c r="E199" s="224">
        <v>10.6</v>
      </c>
      <c r="F199" s="225">
        <v>8.9104162999999996</v>
      </c>
      <c r="G199" s="224">
        <v>9</v>
      </c>
      <c r="H199" s="224">
        <v>7</v>
      </c>
      <c r="I199" s="225">
        <v>6.3983774999999996</v>
      </c>
      <c r="J199" s="224">
        <v>6.9</v>
      </c>
      <c r="K199" s="224">
        <v>7.6</v>
      </c>
      <c r="L199" s="225">
        <v>8.4244705999999994</v>
      </c>
      <c r="M199" s="225">
        <v>10.293555</v>
      </c>
      <c r="N199" s="225">
        <v>8.0143892000000001</v>
      </c>
      <c r="O199" s="225">
        <v>9.2250759000000002</v>
      </c>
      <c r="P199" s="225">
        <v>9.1641407000000008</v>
      </c>
      <c r="Q199" s="225">
        <v>10.101359</v>
      </c>
      <c r="R199" s="225">
        <v>10.843116</v>
      </c>
      <c r="S199" s="556">
        <f>100</f>
        <v>100</v>
      </c>
      <c r="T199" s="72">
        <f t="shared" si="114"/>
        <v>101.06603692991128</v>
      </c>
      <c r="U199" s="72">
        <f t="shared" si="114"/>
        <v>84.956647437422959</v>
      </c>
      <c r="V199" s="72">
        <f t="shared" si="114"/>
        <v>85.810786072566174</v>
      </c>
      <c r="W199" s="72">
        <f t="shared" si="114"/>
        <v>66.741722500884805</v>
      </c>
      <c r="X199" s="72">
        <f t="shared" si="114"/>
        <v>61.005533651557862</v>
      </c>
      <c r="Y199" s="72">
        <f t="shared" si="104"/>
        <v>65.788269322300735</v>
      </c>
      <c r="Z199" s="72">
        <f t="shared" si="104"/>
        <v>72.462441572389224</v>
      </c>
      <c r="AA199" s="72">
        <f t="shared" si="104"/>
        <v>80.323382714580362</v>
      </c>
      <c r="AB199" s="72">
        <f t="shared" si="104"/>
        <v>98.144227336799318</v>
      </c>
      <c r="AC199" s="72">
        <f t="shared" si="105"/>
        <v>76.413448571498321</v>
      </c>
      <c r="AD199" s="72">
        <f t="shared" si="105"/>
        <v>87.956779395342878</v>
      </c>
      <c r="AE199" s="72">
        <f t="shared" ref="AE199:AE200" si="123">P199*100/$D199</f>
        <v>87.375790794066319</v>
      </c>
      <c r="AF199" s="72">
        <f t="shared" ref="AF199:AG200" si="124">Q199*100/$D199</f>
        <v>96.311728465687892</v>
      </c>
      <c r="AG199" s="73">
        <f t="shared" si="124"/>
        <v>103.38403415955773</v>
      </c>
      <c r="AH199" s="557">
        <v>4</v>
      </c>
      <c r="AI199" s="234">
        <v>1</v>
      </c>
      <c r="AJ199" s="234">
        <v>4</v>
      </c>
      <c r="AK199" s="234">
        <v>1</v>
      </c>
      <c r="AL199" s="234">
        <v>1</v>
      </c>
      <c r="AM199" s="234">
        <v>4</v>
      </c>
      <c r="AN199" s="234">
        <v>1</v>
      </c>
      <c r="AO199" s="234">
        <v>1</v>
      </c>
      <c r="AP199" s="234">
        <v>4</v>
      </c>
      <c r="AQ199" s="234">
        <v>4</v>
      </c>
      <c r="AR199" s="234">
        <v>4</v>
      </c>
      <c r="AS199" s="234">
        <v>4</v>
      </c>
      <c r="AT199" s="234">
        <v>4</v>
      </c>
      <c r="AU199" s="234">
        <v>6</v>
      </c>
      <c r="AV199" s="236">
        <v>7</v>
      </c>
    </row>
    <row r="200" spans="2:48" ht="14.45">
      <c r="B200" s="735"/>
      <c r="C200" s="1" t="s">
        <v>196</v>
      </c>
      <c r="D200" s="225">
        <v>24.411808000000001</v>
      </c>
      <c r="E200" s="224">
        <v>20.100000000000001</v>
      </c>
      <c r="F200" s="225">
        <v>19.289581999999999</v>
      </c>
      <c r="G200" s="224">
        <v>24.9</v>
      </c>
      <c r="H200" s="225">
        <v>14.545</v>
      </c>
      <c r="I200" s="225">
        <v>15.041480999999999</v>
      </c>
      <c r="J200" s="225">
        <v>11.175068</v>
      </c>
      <c r="K200" s="225">
        <v>10.874847000000001</v>
      </c>
      <c r="L200" s="225">
        <v>12.720393</v>
      </c>
      <c r="M200" s="225">
        <v>13.96335</v>
      </c>
      <c r="N200" s="225">
        <v>20.222583</v>
      </c>
      <c r="O200" s="225">
        <v>24.014572999999999</v>
      </c>
      <c r="P200" s="225">
        <v>21.285043999999999</v>
      </c>
      <c r="Q200" s="225">
        <v>23.407893999999999</v>
      </c>
      <c r="R200" s="225">
        <v>24.865044000000001</v>
      </c>
      <c r="S200" s="556">
        <f>100</f>
        <v>100</v>
      </c>
      <c r="T200" s="72">
        <f t="shared" si="114"/>
        <v>82.337203373056198</v>
      </c>
      <c r="U200" s="72">
        <f t="shared" si="114"/>
        <v>79.017424682350438</v>
      </c>
      <c r="V200" s="72">
        <f t="shared" si="114"/>
        <v>101.99981910393528</v>
      </c>
      <c r="W200" s="72">
        <f t="shared" si="114"/>
        <v>59.581822042840905</v>
      </c>
      <c r="X200" s="72">
        <f t="shared" si="114"/>
        <v>61.615596026316439</v>
      </c>
      <c r="Y200" s="72">
        <f t="shared" si="104"/>
        <v>45.777305802175725</v>
      </c>
      <c r="Z200" s="72">
        <f t="shared" si="104"/>
        <v>44.547487019396513</v>
      </c>
      <c r="AA200" s="72">
        <f t="shared" si="104"/>
        <v>52.107541563492546</v>
      </c>
      <c r="AB200" s="72">
        <f t="shared" si="104"/>
        <v>57.199163617868862</v>
      </c>
      <c r="AC200" s="72">
        <f t="shared" si="105"/>
        <v>82.839349711418336</v>
      </c>
      <c r="AD200" s="72">
        <f t="shared" si="105"/>
        <v>98.372775175030043</v>
      </c>
      <c r="AE200" s="72">
        <f t="shared" si="123"/>
        <v>87.191591872261156</v>
      </c>
      <c r="AF200" s="72">
        <f t="shared" si="124"/>
        <v>95.88758849815629</v>
      </c>
      <c r="AG200" s="73">
        <f t="shared" si="124"/>
        <v>101.85662610487516</v>
      </c>
      <c r="AH200" s="557">
        <v>4</v>
      </c>
      <c r="AI200" s="234">
        <v>1</v>
      </c>
      <c r="AJ200" s="234">
        <v>4</v>
      </c>
      <c r="AK200" s="234">
        <v>1</v>
      </c>
      <c r="AL200" s="234">
        <v>4</v>
      </c>
      <c r="AM200" s="234">
        <v>4</v>
      </c>
      <c r="AN200" s="234">
        <v>4</v>
      </c>
      <c r="AO200" s="234">
        <v>4</v>
      </c>
      <c r="AP200" s="234">
        <v>4</v>
      </c>
      <c r="AQ200" s="234">
        <v>4</v>
      </c>
      <c r="AR200" s="234">
        <v>4</v>
      </c>
      <c r="AS200" s="234">
        <v>4</v>
      </c>
      <c r="AT200" s="234">
        <v>4</v>
      </c>
      <c r="AU200" s="234">
        <v>6</v>
      </c>
      <c r="AV200" s="236">
        <v>7</v>
      </c>
    </row>
    <row r="201" spans="2:48" ht="14.45">
      <c r="B201" s="735"/>
      <c r="C201" s="1" t="s">
        <v>197</v>
      </c>
      <c r="D201" s="224">
        <v>0</v>
      </c>
      <c r="E201" s="224">
        <v>0</v>
      </c>
      <c r="F201" s="224">
        <v>0</v>
      </c>
      <c r="G201" s="224">
        <v>0</v>
      </c>
      <c r="H201" s="225">
        <v>9.5549999999999997</v>
      </c>
      <c r="I201" s="225">
        <v>9.8601395000000007</v>
      </c>
      <c r="J201" s="225">
        <v>9.1699453000000002</v>
      </c>
      <c r="K201" s="225">
        <v>11.925153999999999</v>
      </c>
      <c r="L201" s="225">
        <v>13.855133</v>
      </c>
      <c r="M201" s="225">
        <v>15.443097</v>
      </c>
      <c r="N201" s="225">
        <v>16.663029000000002</v>
      </c>
      <c r="O201" s="225">
        <v>15.160349999999999</v>
      </c>
      <c r="P201" s="225">
        <v>16.239381999999999</v>
      </c>
      <c r="Q201" s="225">
        <v>18.589064</v>
      </c>
      <c r="R201" s="225">
        <v>20.323338</v>
      </c>
      <c r="S201" s="556">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7">
        <v>1</v>
      </c>
      <c r="AI201" s="234">
        <v>1</v>
      </c>
      <c r="AJ201" s="234">
        <v>1</v>
      </c>
      <c r="AK201" s="234">
        <v>1</v>
      </c>
      <c r="AL201" s="234">
        <v>4</v>
      </c>
      <c r="AM201" s="234">
        <v>4</v>
      </c>
      <c r="AN201" s="234">
        <v>4</v>
      </c>
      <c r="AO201" s="234">
        <v>4</v>
      </c>
      <c r="AP201" s="234">
        <v>4</v>
      </c>
      <c r="AQ201" s="234">
        <v>4</v>
      </c>
      <c r="AR201" s="234">
        <v>4</v>
      </c>
      <c r="AS201" s="234">
        <v>4</v>
      </c>
      <c r="AT201" s="234">
        <v>4</v>
      </c>
      <c r="AU201" s="234">
        <v>6</v>
      </c>
      <c r="AV201" s="236">
        <v>7</v>
      </c>
    </row>
    <row r="202" spans="2:48" ht="14.45">
      <c r="B202" s="735"/>
      <c r="C202" s="1" t="s">
        <v>198</v>
      </c>
      <c r="D202" s="224">
        <v>41.6</v>
      </c>
      <c r="E202" s="224">
        <v>36.799999999999997</v>
      </c>
      <c r="F202" s="224">
        <v>34.599998299999996</v>
      </c>
      <c r="G202" s="224">
        <v>43</v>
      </c>
      <c r="H202" s="224">
        <v>38</v>
      </c>
      <c r="I202" s="224">
        <v>37.599997999999999</v>
      </c>
      <c r="J202" s="224">
        <v>33.099997999999999</v>
      </c>
      <c r="K202" s="224">
        <v>36.500000999999997</v>
      </c>
      <c r="L202" s="224">
        <v>40.099996599999997</v>
      </c>
      <c r="M202" s="224">
        <v>44.500002000000002</v>
      </c>
      <c r="N202" s="224">
        <v>49.5000012</v>
      </c>
      <c r="O202" s="224">
        <v>53.099998899999996</v>
      </c>
      <c r="P202" s="225">
        <v>51.513466399999999</v>
      </c>
      <c r="Q202" s="225">
        <v>57.4719342</v>
      </c>
      <c r="R202" s="225">
        <v>62.087421900000002</v>
      </c>
      <c r="S202" s="556">
        <f>100</f>
        <v>100</v>
      </c>
      <c r="T202" s="72">
        <f t="shared" si="114"/>
        <v>88.461538461538453</v>
      </c>
      <c r="U202" s="72">
        <f t="shared" si="114"/>
        <v>83.173072836538452</v>
      </c>
      <c r="V202" s="72">
        <f t="shared" si="114"/>
        <v>103.36538461538461</v>
      </c>
      <c r="W202" s="72">
        <f t="shared" si="114"/>
        <v>91.34615384615384</v>
      </c>
      <c r="X202" s="72">
        <f t="shared" si="114"/>
        <v>90.38461057692308</v>
      </c>
      <c r="Y202" s="72">
        <f t="shared" si="104"/>
        <v>79.567302884615387</v>
      </c>
      <c r="Z202" s="72">
        <f t="shared" si="104"/>
        <v>87.740387019230766</v>
      </c>
      <c r="AA202" s="72">
        <f t="shared" si="104"/>
        <v>96.394222596153824</v>
      </c>
      <c r="AB202" s="72">
        <f t="shared" si="104"/>
        <v>106.97115865384616</v>
      </c>
      <c r="AC202" s="72">
        <f t="shared" si="105"/>
        <v>118.99038749999998</v>
      </c>
      <c r="AD202" s="72">
        <f t="shared" si="105"/>
        <v>127.64422812499997</v>
      </c>
      <c r="AE202" s="72">
        <f t="shared" si="125"/>
        <v>123.83044807692306</v>
      </c>
      <c r="AF202" s="72">
        <f t="shared" si="126"/>
        <v>138.15368798076921</v>
      </c>
      <c r="AG202" s="73">
        <f t="shared" si="126"/>
        <v>149.24861033653846</v>
      </c>
      <c r="AH202" s="557">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6"/>
      <c r="C203" s="8" t="s">
        <v>199</v>
      </c>
      <c r="D203" s="177">
        <v>41.6</v>
      </c>
      <c r="E203" s="177">
        <v>36.799999999999997</v>
      </c>
      <c r="F203" s="177">
        <v>34.599998299999996</v>
      </c>
      <c r="G203" s="177">
        <v>43</v>
      </c>
      <c r="H203" s="177">
        <v>28.445</v>
      </c>
      <c r="I203" s="177">
        <v>27.739858499999997</v>
      </c>
      <c r="J203" s="177">
        <v>23.930052700000001</v>
      </c>
      <c r="K203" s="177">
        <v>24.574846999999998</v>
      </c>
      <c r="L203" s="177">
        <v>26.244863599999999</v>
      </c>
      <c r="M203" s="177">
        <v>29.056905</v>
      </c>
      <c r="N203" s="177">
        <v>32.836972199999998</v>
      </c>
      <c r="O203" s="177">
        <v>37.939648899999995</v>
      </c>
      <c r="P203" s="177">
        <v>35.2740844</v>
      </c>
      <c r="Q203" s="177">
        <v>38.882870199999999</v>
      </c>
      <c r="R203" s="177">
        <v>41.764083900000003</v>
      </c>
      <c r="S203" s="556">
        <f>100</f>
        <v>100</v>
      </c>
      <c r="T203" s="72">
        <f t="shared" si="114"/>
        <v>88.461538461538453</v>
      </c>
      <c r="U203" s="72">
        <f t="shared" si="114"/>
        <v>83.173072836538452</v>
      </c>
      <c r="V203" s="72">
        <f t="shared" si="114"/>
        <v>103.36538461538461</v>
      </c>
      <c r="W203" s="72">
        <f t="shared" si="114"/>
        <v>68.37740384615384</v>
      </c>
      <c r="X203" s="72">
        <f t="shared" si="114"/>
        <v>66.68235216346153</v>
      </c>
      <c r="Y203" s="72">
        <f t="shared" si="104"/>
        <v>57.524165144230771</v>
      </c>
      <c r="Z203" s="72">
        <f t="shared" si="104"/>
        <v>59.074151442307688</v>
      </c>
      <c r="AA203" s="72">
        <f t="shared" si="104"/>
        <v>63.088614423076919</v>
      </c>
      <c r="AB203" s="72">
        <f t="shared" si="104"/>
        <v>69.848329326923078</v>
      </c>
      <c r="AC203" s="72">
        <f t="shared" si="105"/>
        <v>78.935029326923072</v>
      </c>
      <c r="AD203" s="72">
        <f t="shared" si="105"/>
        <v>91.201079086538442</v>
      </c>
      <c r="AE203" s="72">
        <f t="shared" ref="AE203:AE204" si="127">P203*100/$D203</f>
        <v>84.793472115384617</v>
      </c>
      <c r="AF203" s="72">
        <f t="shared" ref="AF203:AG204" si="128">Q203*100/$D203</f>
        <v>93.468437980769224</v>
      </c>
      <c r="AG203" s="73">
        <f t="shared" si="128"/>
        <v>100.39443245192308</v>
      </c>
      <c r="AH203" s="237"/>
      <c r="AI203" s="238"/>
      <c r="AJ203" s="238"/>
      <c r="AK203" s="238"/>
      <c r="AL203" s="238"/>
      <c r="AM203" s="238"/>
      <c r="AN203" s="238"/>
      <c r="AO203" s="238"/>
      <c r="AP203" s="238"/>
      <c r="AQ203" s="238"/>
      <c r="AR203" s="238"/>
      <c r="AS203" s="238"/>
      <c r="AT203" s="238"/>
      <c r="AU203" s="238"/>
      <c r="AV203" s="239"/>
    </row>
    <row r="204" spans="2:48" ht="16.5" customHeight="1">
      <c r="B204" s="735" t="s">
        <v>223</v>
      </c>
      <c r="C204" s="7" t="s">
        <v>194</v>
      </c>
      <c r="D204" s="224">
        <v>99.2</v>
      </c>
      <c r="E204" s="224">
        <v>88.8</v>
      </c>
      <c r="F204" s="224">
        <v>120.7</v>
      </c>
      <c r="G204" s="224">
        <v>130.9</v>
      </c>
      <c r="H204" s="224">
        <v>139.6</v>
      </c>
      <c r="I204" s="224">
        <v>124.4</v>
      </c>
      <c r="J204" s="224">
        <v>126.7</v>
      </c>
      <c r="K204" s="224">
        <v>129</v>
      </c>
      <c r="L204" s="224">
        <v>132.80000000000001</v>
      </c>
      <c r="M204" s="224">
        <v>145.5</v>
      </c>
      <c r="N204" s="224">
        <v>164.6</v>
      </c>
      <c r="O204" s="224">
        <v>162</v>
      </c>
      <c r="P204" s="225">
        <v>166.30503999999999</v>
      </c>
      <c r="Q204" s="225">
        <v>185.21829</v>
      </c>
      <c r="R204" s="225">
        <v>208.74431000000001</v>
      </c>
      <c r="S204" s="556">
        <f>100</f>
        <v>100</v>
      </c>
      <c r="T204" s="72">
        <f t="shared" si="114"/>
        <v>89.516129032258064</v>
      </c>
      <c r="U204" s="72">
        <f t="shared" si="114"/>
        <v>121.67338709677419</v>
      </c>
      <c r="V204" s="72">
        <f t="shared" si="114"/>
        <v>131.95564516129031</v>
      </c>
      <c r="W204" s="72">
        <f t="shared" si="114"/>
        <v>140.7258064516129</v>
      </c>
      <c r="X204" s="72">
        <f t="shared" si="114"/>
        <v>125.40322580645162</v>
      </c>
      <c r="Y204" s="72">
        <f t="shared" si="104"/>
        <v>127.72177419354838</v>
      </c>
      <c r="Z204" s="72">
        <f t="shared" si="104"/>
        <v>130.04032258064515</v>
      </c>
      <c r="AA204" s="72">
        <f t="shared" si="104"/>
        <v>133.87096774193549</v>
      </c>
      <c r="AB204" s="72">
        <f t="shared" si="104"/>
        <v>146.67338709677418</v>
      </c>
      <c r="AC204" s="72">
        <f t="shared" si="105"/>
        <v>165.92741935483872</v>
      </c>
      <c r="AD204" s="72">
        <f t="shared" si="105"/>
        <v>163.30645161290323</v>
      </c>
      <c r="AE204" s="72">
        <f t="shared" si="127"/>
        <v>167.64620967741936</v>
      </c>
      <c r="AF204" s="72">
        <f t="shared" si="128"/>
        <v>186.71198588709674</v>
      </c>
      <c r="AG204" s="73">
        <f t="shared" si="128"/>
        <v>210.4277318548387</v>
      </c>
      <c r="AH204" s="557">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5"/>
      <c r="C205" s="1" t="s">
        <v>195</v>
      </c>
      <c r="D205" s="224">
        <v>196.3</v>
      </c>
      <c r="E205" s="225">
        <v>145</v>
      </c>
      <c r="F205" s="224">
        <v>161.6</v>
      </c>
      <c r="G205" s="224">
        <v>173.5</v>
      </c>
      <c r="H205" s="224">
        <v>168.8</v>
      </c>
      <c r="I205" s="224">
        <v>140.30000000000001</v>
      </c>
      <c r="J205" s="224">
        <v>142.5</v>
      </c>
      <c r="K205" s="224">
        <v>142.19999999999999</v>
      </c>
      <c r="L205" s="224">
        <v>138.80000000000001</v>
      </c>
      <c r="M205" s="224">
        <v>168.5</v>
      </c>
      <c r="N205" s="224">
        <v>178.9</v>
      </c>
      <c r="O205" s="224">
        <v>184.2</v>
      </c>
      <c r="P205" s="225">
        <v>209.33318</v>
      </c>
      <c r="Q205" s="225">
        <v>230.74172999999999</v>
      </c>
      <c r="R205" s="225">
        <v>247.70070000000001</v>
      </c>
      <c r="S205" s="556">
        <f>100</f>
        <v>100</v>
      </c>
      <c r="T205" s="72">
        <f t="shared" si="114"/>
        <v>73.866530820173196</v>
      </c>
      <c r="U205" s="72">
        <f t="shared" si="114"/>
        <v>82.32297503820682</v>
      </c>
      <c r="V205" s="72">
        <f t="shared" si="114"/>
        <v>88.38512480896587</v>
      </c>
      <c r="W205" s="72">
        <f t="shared" si="114"/>
        <v>85.99083036169128</v>
      </c>
      <c r="X205" s="72">
        <f t="shared" si="114"/>
        <v>71.472236372898635</v>
      </c>
      <c r="Y205" s="72">
        <f t="shared" si="104"/>
        <v>72.592969943963311</v>
      </c>
      <c r="Z205" s="72">
        <f t="shared" si="104"/>
        <v>72.440142638818116</v>
      </c>
      <c r="AA205" s="72">
        <f t="shared" si="104"/>
        <v>70.708099847172704</v>
      </c>
      <c r="AB205" s="72">
        <f t="shared" si="104"/>
        <v>85.8380030565461</v>
      </c>
      <c r="AC205" s="72">
        <f t="shared" si="105"/>
        <v>91.136016301579204</v>
      </c>
      <c r="AD205" s="72">
        <f t="shared" si="105"/>
        <v>93.835965359144168</v>
      </c>
      <c r="AE205" s="72">
        <f t="shared" ref="AE205:AE206" si="129">P205*100/$D205</f>
        <v>106.63941925624044</v>
      </c>
      <c r="AF205" s="72">
        <f t="shared" ref="AF205:AG206" si="130">Q205*100/$D205</f>
        <v>117.54545593479367</v>
      </c>
      <c r="AG205" s="73">
        <f t="shared" si="130"/>
        <v>126.18476821192053</v>
      </c>
      <c r="AH205" s="557">
        <v>1</v>
      </c>
      <c r="AI205" s="234">
        <v>4</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5"/>
      <c r="C206" s="1" t="s">
        <v>196</v>
      </c>
      <c r="D206" s="224">
        <v>234.3</v>
      </c>
      <c r="E206" s="225">
        <v>186.8</v>
      </c>
      <c r="F206" s="224">
        <v>227.3</v>
      </c>
      <c r="G206" s="224">
        <v>220.3</v>
      </c>
      <c r="H206" s="224">
        <v>199</v>
      </c>
      <c r="I206" s="224">
        <v>192.6</v>
      </c>
      <c r="J206" s="224">
        <v>188.4</v>
      </c>
      <c r="K206" s="224">
        <v>202.5</v>
      </c>
      <c r="L206" s="224">
        <v>208.3</v>
      </c>
      <c r="M206" s="224">
        <v>219.3</v>
      </c>
      <c r="N206" s="224">
        <v>241.7</v>
      </c>
      <c r="O206" s="224">
        <v>268.3</v>
      </c>
      <c r="P206" s="225">
        <v>264.27184999999997</v>
      </c>
      <c r="Q206" s="225">
        <v>290.62885</v>
      </c>
      <c r="R206" s="225">
        <v>309.00653</v>
      </c>
      <c r="S206" s="556">
        <f>100</f>
        <v>100</v>
      </c>
      <c r="T206" s="72">
        <f t="shared" si="114"/>
        <v>79.726845924029021</v>
      </c>
      <c r="U206" s="72">
        <f t="shared" si="114"/>
        <v>97.012377294067434</v>
      </c>
      <c r="V206" s="72">
        <f t="shared" si="114"/>
        <v>94.024754588134869</v>
      </c>
      <c r="W206" s="72">
        <f t="shared" si="114"/>
        <v>84.933845497225775</v>
      </c>
      <c r="X206" s="72">
        <f t="shared" si="114"/>
        <v>82.202304737516002</v>
      </c>
      <c r="Y206" s="72">
        <f t="shared" si="104"/>
        <v>80.409731113956468</v>
      </c>
      <c r="Z206" s="72">
        <f t="shared" si="104"/>
        <v>86.427656850192051</v>
      </c>
      <c r="AA206" s="72">
        <f t="shared" si="104"/>
        <v>88.903115663679046</v>
      </c>
      <c r="AB206" s="72">
        <f t="shared" si="104"/>
        <v>93.597951344430214</v>
      </c>
      <c r="AC206" s="72">
        <f t="shared" si="105"/>
        <v>103.15834400341443</v>
      </c>
      <c r="AD206" s="72">
        <f t="shared" si="105"/>
        <v>114.51131028595817</v>
      </c>
      <c r="AE206" s="72">
        <f t="shared" si="129"/>
        <v>112.79208279982926</v>
      </c>
      <c r="AF206" s="72">
        <f t="shared" si="130"/>
        <v>124.04133589415278</v>
      </c>
      <c r="AG206" s="73">
        <f t="shared" si="130"/>
        <v>131.88498932991888</v>
      </c>
      <c r="AH206" s="557">
        <v>1</v>
      </c>
      <c r="AI206" s="234">
        <v>4</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5"/>
      <c r="C207" s="1" t="s">
        <v>197</v>
      </c>
      <c r="D207" s="224">
        <v>185.1</v>
      </c>
      <c r="E207" s="224">
        <v>189.6</v>
      </c>
      <c r="F207" s="224">
        <v>217.8</v>
      </c>
      <c r="G207" s="224">
        <v>237</v>
      </c>
      <c r="H207" s="224">
        <v>214.2</v>
      </c>
      <c r="I207" s="224">
        <v>210.4</v>
      </c>
      <c r="J207" s="224">
        <v>205.1</v>
      </c>
      <c r="K207" s="224">
        <v>202.5</v>
      </c>
      <c r="L207" s="224">
        <v>213.2</v>
      </c>
      <c r="M207" s="224">
        <v>243.8</v>
      </c>
      <c r="N207" s="224">
        <v>272.60000000000002</v>
      </c>
      <c r="O207" s="224">
        <v>277.3</v>
      </c>
      <c r="P207" s="225">
        <v>282.43472000000003</v>
      </c>
      <c r="Q207" s="225">
        <v>323.30032</v>
      </c>
      <c r="R207" s="225">
        <v>353.04559</v>
      </c>
      <c r="S207" s="556">
        <f>100</f>
        <v>100</v>
      </c>
      <c r="T207" s="72">
        <f t="shared" si="114"/>
        <v>102.43111831442464</v>
      </c>
      <c r="U207" s="72">
        <f t="shared" si="114"/>
        <v>117.66612641815236</v>
      </c>
      <c r="V207" s="72">
        <f t="shared" si="114"/>
        <v>128.03889789303079</v>
      </c>
      <c r="W207" s="72">
        <f t="shared" si="114"/>
        <v>115.72123176661265</v>
      </c>
      <c r="X207" s="72">
        <f t="shared" si="114"/>
        <v>113.66828741220962</v>
      </c>
      <c r="Y207" s="72">
        <f t="shared" si="104"/>
        <v>110.80497028633171</v>
      </c>
      <c r="Z207" s="72">
        <f t="shared" si="104"/>
        <v>109.4003241491086</v>
      </c>
      <c r="AA207" s="72">
        <f t="shared" si="104"/>
        <v>115.18098325229606</v>
      </c>
      <c r="AB207" s="72">
        <f t="shared" si="104"/>
        <v>131.71258779038359</v>
      </c>
      <c r="AC207" s="72">
        <f t="shared" si="105"/>
        <v>147.27174500270127</v>
      </c>
      <c r="AD207" s="72">
        <f t="shared" si="105"/>
        <v>149.81091301998919</v>
      </c>
      <c r="AE207" s="72">
        <f t="shared" ref="AE207:AE208" si="131">P207*100/$D207</f>
        <v>152.58493787142086</v>
      </c>
      <c r="AF207" s="72">
        <f t="shared" ref="AF207:AG208" si="132">Q207*100/$D207</f>
        <v>174.66251755807673</v>
      </c>
      <c r="AG207" s="73">
        <f t="shared" si="132"/>
        <v>190.73235548352244</v>
      </c>
      <c r="AH207" s="557">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5"/>
      <c r="C208" s="1" t="s">
        <v>198</v>
      </c>
      <c r="D208" s="224">
        <v>714.9</v>
      </c>
      <c r="E208" s="224">
        <v>610.20000000000005</v>
      </c>
      <c r="F208" s="224">
        <v>727.40000000000009</v>
      </c>
      <c r="G208" s="224">
        <v>761.7</v>
      </c>
      <c r="H208" s="224">
        <v>721.59999999999991</v>
      </c>
      <c r="I208" s="224">
        <v>667.7</v>
      </c>
      <c r="J208" s="224">
        <v>662.7</v>
      </c>
      <c r="K208" s="224">
        <v>676.2</v>
      </c>
      <c r="L208" s="224">
        <v>693.1</v>
      </c>
      <c r="M208" s="224">
        <v>777.09999999999991</v>
      </c>
      <c r="N208" s="224">
        <v>857.80000000000007</v>
      </c>
      <c r="O208" s="224">
        <v>891.8</v>
      </c>
      <c r="P208" s="225">
        <v>922.34478999999988</v>
      </c>
      <c r="Q208" s="225">
        <v>1029.8891900000001</v>
      </c>
      <c r="R208" s="225">
        <v>1118.49713</v>
      </c>
      <c r="S208" s="556">
        <f>100</f>
        <v>100</v>
      </c>
      <c r="T208" s="72">
        <f t="shared" si="114"/>
        <v>85.354595048258517</v>
      </c>
      <c r="U208" s="72">
        <f t="shared" si="114"/>
        <v>101.74849629318788</v>
      </c>
      <c r="V208" s="72">
        <f t="shared" si="114"/>
        <v>106.54637012169535</v>
      </c>
      <c r="W208" s="72">
        <f t="shared" si="114"/>
        <v>100.93719401314867</v>
      </c>
      <c r="X208" s="72">
        <f t="shared" si="114"/>
        <v>93.397677996922653</v>
      </c>
      <c r="Y208" s="72">
        <f t="shared" si="104"/>
        <v>92.69827947964751</v>
      </c>
      <c r="Z208" s="72">
        <f t="shared" si="104"/>
        <v>94.586655476290389</v>
      </c>
      <c r="AA208" s="72">
        <f t="shared" si="104"/>
        <v>96.950622464680379</v>
      </c>
      <c r="AB208" s="72">
        <f t="shared" si="104"/>
        <v>108.70051755490276</v>
      </c>
      <c r="AC208" s="72">
        <f t="shared" si="105"/>
        <v>119.9888096237236</v>
      </c>
      <c r="AD208" s="72">
        <f t="shared" si="105"/>
        <v>124.74471954119457</v>
      </c>
      <c r="AE208" s="72">
        <f t="shared" si="131"/>
        <v>129.01731570849068</v>
      </c>
      <c r="AF208" s="72">
        <f t="shared" si="132"/>
        <v>144.0605944887397</v>
      </c>
      <c r="AG208" s="73">
        <f t="shared" si="132"/>
        <v>156.45504685970067</v>
      </c>
      <c r="AH208" s="557">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6"/>
      <c r="C209" s="8" t="s">
        <v>199</v>
      </c>
      <c r="D209" s="177">
        <v>529.79999999999995</v>
      </c>
      <c r="E209" s="177">
        <v>420.6</v>
      </c>
      <c r="F209" s="177">
        <v>509.6</v>
      </c>
      <c r="G209" s="177">
        <v>524.70000000000005</v>
      </c>
      <c r="H209" s="177">
        <v>507.4</v>
      </c>
      <c r="I209" s="177">
        <v>457.30000000000007</v>
      </c>
      <c r="J209" s="177">
        <v>457.6</v>
      </c>
      <c r="K209" s="177">
        <v>473.7</v>
      </c>
      <c r="L209" s="177">
        <v>479.90000000000003</v>
      </c>
      <c r="M209" s="177">
        <v>533.29999999999995</v>
      </c>
      <c r="N209" s="177">
        <v>585.20000000000005</v>
      </c>
      <c r="O209" s="177">
        <v>614.5</v>
      </c>
      <c r="P209" s="177">
        <v>639.91006999999991</v>
      </c>
      <c r="Q209" s="177">
        <v>706.58887000000004</v>
      </c>
      <c r="R209" s="177">
        <v>765.45154000000002</v>
      </c>
      <c r="S209" s="556">
        <f>100</f>
        <v>100</v>
      </c>
      <c r="T209" s="72">
        <f t="shared" si="114"/>
        <v>79.38844847112118</v>
      </c>
      <c r="U209" s="72">
        <f t="shared" si="114"/>
        <v>96.18724046810118</v>
      </c>
      <c r="V209" s="72">
        <f t="shared" si="114"/>
        <v>99.037372593431499</v>
      </c>
      <c r="W209" s="72">
        <f t="shared" si="114"/>
        <v>95.771989429973587</v>
      </c>
      <c r="X209" s="72">
        <f t="shared" si="114"/>
        <v>86.315590788976991</v>
      </c>
      <c r="Y209" s="72">
        <f t="shared" si="104"/>
        <v>86.372215930539838</v>
      </c>
      <c r="Z209" s="72">
        <f t="shared" si="104"/>
        <v>89.411098527746333</v>
      </c>
      <c r="AA209" s="72">
        <f t="shared" si="104"/>
        <v>90.581351453378645</v>
      </c>
      <c r="AB209" s="72">
        <f t="shared" si="104"/>
        <v>100.66062665156663</v>
      </c>
      <c r="AC209" s="72">
        <f t="shared" si="105"/>
        <v>110.45677614194038</v>
      </c>
      <c r="AD209" s="72">
        <f t="shared" si="105"/>
        <v>115.98716496791243</v>
      </c>
      <c r="AE209" s="72">
        <f t="shared" ref="AE209:AE210" si="133">P209*100/$D209</f>
        <v>120.78332767081918</v>
      </c>
      <c r="AF209" s="72">
        <f t="shared" ref="AF209:AG210" si="134">Q209*100/$D209</f>
        <v>133.36898263495661</v>
      </c>
      <c r="AG209" s="73">
        <f t="shared" si="134"/>
        <v>144.47933937334847</v>
      </c>
      <c r="AH209" s="237"/>
      <c r="AI209" s="238"/>
      <c r="AJ209" s="238"/>
      <c r="AK209" s="238"/>
      <c r="AL209" s="238"/>
      <c r="AM209" s="238"/>
      <c r="AN209" s="238"/>
      <c r="AO209" s="238"/>
      <c r="AP209" s="238"/>
      <c r="AQ209" s="238"/>
      <c r="AR209" s="238"/>
      <c r="AS209" s="238"/>
      <c r="AT209" s="238"/>
      <c r="AU209" s="238"/>
      <c r="AV209" s="239"/>
    </row>
    <row r="210" spans="2:48" ht="16.5" customHeight="1">
      <c r="B210" s="735" t="s">
        <v>224</v>
      </c>
      <c r="C210" s="1" t="s">
        <v>194</v>
      </c>
      <c r="D210" s="224">
        <v>3.2</v>
      </c>
      <c r="E210" s="224">
        <v>1.1000000000000001</v>
      </c>
      <c r="F210" s="224">
        <v>1.3</v>
      </c>
      <c r="G210" s="224">
        <v>0</v>
      </c>
      <c r="H210" s="224">
        <v>0</v>
      </c>
      <c r="I210" s="224">
        <v>2</v>
      </c>
      <c r="J210" s="225">
        <v>2.3519996999999999</v>
      </c>
      <c r="K210" s="224">
        <v>1.2</v>
      </c>
      <c r="L210" s="224">
        <v>1.1000000000000001</v>
      </c>
      <c r="M210" s="224">
        <v>1.1000000000000001</v>
      </c>
      <c r="N210" s="224">
        <v>2.1</v>
      </c>
      <c r="O210" s="224">
        <v>2.8</v>
      </c>
      <c r="P210" s="225">
        <v>2.8744082</v>
      </c>
      <c r="Q210" s="225">
        <v>3.2013039999999999</v>
      </c>
      <c r="R210" s="225">
        <v>3.6103890000000001</v>
      </c>
      <c r="S210" s="556">
        <f>100</f>
        <v>100</v>
      </c>
      <c r="T210" s="72">
        <f t="shared" si="114"/>
        <v>34.375</v>
      </c>
      <c r="U210" s="72">
        <f t="shared" si="114"/>
        <v>40.625</v>
      </c>
      <c r="V210" s="72">
        <f t="shared" si="114"/>
        <v>0</v>
      </c>
      <c r="W210" s="72">
        <f t="shared" si="114"/>
        <v>0</v>
      </c>
      <c r="X210" s="72">
        <f t="shared" si="114"/>
        <v>62.5</v>
      </c>
      <c r="Y210" s="72">
        <f t="shared" si="104"/>
        <v>73.499990624999995</v>
      </c>
      <c r="Z210" s="72">
        <f t="shared" si="104"/>
        <v>37.5</v>
      </c>
      <c r="AA210" s="72">
        <f t="shared" si="104"/>
        <v>34.375</v>
      </c>
      <c r="AB210" s="72">
        <f t="shared" si="104"/>
        <v>34.375</v>
      </c>
      <c r="AC210" s="72">
        <f t="shared" si="105"/>
        <v>65.625</v>
      </c>
      <c r="AD210" s="72">
        <f t="shared" si="105"/>
        <v>87.5</v>
      </c>
      <c r="AE210" s="72">
        <f t="shared" si="133"/>
        <v>89.825256249999981</v>
      </c>
      <c r="AF210" s="72">
        <f t="shared" si="134"/>
        <v>100.04075</v>
      </c>
      <c r="AG210" s="73">
        <f t="shared" si="134"/>
        <v>112.82465625</v>
      </c>
      <c r="AH210" s="557">
        <v>1</v>
      </c>
      <c r="AI210" s="234">
        <v>1</v>
      </c>
      <c r="AJ210" s="234">
        <v>1</v>
      </c>
      <c r="AK210" s="234">
        <v>1</v>
      </c>
      <c r="AL210" s="234">
        <v>1</v>
      </c>
      <c r="AM210" s="234">
        <v>1</v>
      </c>
      <c r="AN210" s="234">
        <v>4</v>
      </c>
      <c r="AO210" s="234">
        <v>1</v>
      </c>
      <c r="AP210" s="234">
        <v>1</v>
      </c>
      <c r="AQ210" s="234">
        <v>1</v>
      </c>
      <c r="AR210" s="234">
        <v>1</v>
      </c>
      <c r="AS210" s="234">
        <v>1</v>
      </c>
      <c r="AT210" s="234">
        <v>4</v>
      </c>
      <c r="AU210" s="234">
        <v>6</v>
      </c>
      <c r="AV210" s="236">
        <v>7</v>
      </c>
    </row>
    <row r="211" spans="2:48" ht="14.45">
      <c r="B211" s="735"/>
      <c r="C211" s="1" t="s">
        <v>195</v>
      </c>
      <c r="D211" s="225">
        <v>3.2</v>
      </c>
      <c r="E211" s="225">
        <v>1.7</v>
      </c>
      <c r="F211" s="225">
        <v>5.4909999999999997</v>
      </c>
      <c r="G211" s="225">
        <v>2.2810000000000001</v>
      </c>
      <c r="H211" s="224">
        <v>4.5</v>
      </c>
      <c r="I211" s="225">
        <v>0.28965591000000002</v>
      </c>
      <c r="J211" s="224">
        <v>3.2</v>
      </c>
      <c r="K211" s="224">
        <v>3.8</v>
      </c>
      <c r="L211" s="225">
        <v>2.1084415000000001</v>
      </c>
      <c r="M211" s="225">
        <v>2.7061332999999999</v>
      </c>
      <c r="N211" s="225">
        <v>3.0847614999999999</v>
      </c>
      <c r="O211" s="225">
        <v>3.1319218000000002</v>
      </c>
      <c r="P211" s="225">
        <v>3.5273039000000002</v>
      </c>
      <c r="Q211" s="225">
        <v>3.8880422000000001</v>
      </c>
      <c r="R211" s="225">
        <v>4.1791859000000002</v>
      </c>
      <c r="S211" s="556">
        <f>100</f>
        <v>100</v>
      </c>
      <c r="T211" s="72">
        <f t="shared" si="114"/>
        <v>53.125</v>
      </c>
      <c r="U211" s="72">
        <f t="shared" si="114"/>
        <v>171.59374999999997</v>
      </c>
      <c r="V211" s="72">
        <f t="shared" si="114"/>
        <v>71.28125</v>
      </c>
      <c r="W211" s="72">
        <f t="shared" si="114"/>
        <v>140.625</v>
      </c>
      <c r="X211" s="72">
        <f t="shared" si="114"/>
        <v>9.0517471875000002</v>
      </c>
      <c r="Y211" s="72">
        <f t="shared" si="104"/>
        <v>100</v>
      </c>
      <c r="Z211" s="72">
        <f t="shared" si="104"/>
        <v>118.75</v>
      </c>
      <c r="AA211" s="72">
        <f t="shared" si="104"/>
        <v>65.888796874999997</v>
      </c>
      <c r="AB211" s="72">
        <f t="shared" si="104"/>
        <v>84.566665624999985</v>
      </c>
      <c r="AC211" s="72">
        <f t="shared" si="105"/>
        <v>96.398796875000002</v>
      </c>
      <c r="AD211" s="72">
        <f t="shared" si="105"/>
        <v>97.872556250000002</v>
      </c>
      <c r="AE211" s="72">
        <f t="shared" ref="AE211:AE212" si="135">P211*100/$D211</f>
        <v>110.228246875</v>
      </c>
      <c r="AF211" s="72">
        <f t="shared" ref="AF211:AG212" si="136">Q211*100/$D211</f>
        <v>121.50131875</v>
      </c>
      <c r="AG211" s="73">
        <f t="shared" si="136"/>
        <v>130.59955937499998</v>
      </c>
      <c r="AH211" s="557">
        <v>4</v>
      </c>
      <c r="AI211" s="234">
        <v>4</v>
      </c>
      <c r="AJ211" s="234">
        <v>4</v>
      </c>
      <c r="AK211" s="234">
        <v>4</v>
      </c>
      <c r="AL211" s="234">
        <v>1</v>
      </c>
      <c r="AM211" s="234">
        <v>4</v>
      </c>
      <c r="AN211" s="234">
        <v>1</v>
      </c>
      <c r="AO211" s="234">
        <v>1</v>
      </c>
      <c r="AP211" s="234">
        <v>4</v>
      </c>
      <c r="AQ211" s="234">
        <v>4</v>
      </c>
      <c r="AR211" s="234">
        <v>4</v>
      </c>
      <c r="AS211" s="234">
        <v>4</v>
      </c>
      <c r="AT211" s="234">
        <v>4</v>
      </c>
      <c r="AU211" s="234">
        <v>6</v>
      </c>
      <c r="AV211" s="236">
        <v>7</v>
      </c>
    </row>
    <row r="212" spans="2:48" ht="14.45">
      <c r="B212" s="735"/>
      <c r="C212" s="1" t="s">
        <v>196</v>
      </c>
      <c r="D212" s="225">
        <v>14</v>
      </c>
      <c r="E212" s="225">
        <v>12</v>
      </c>
      <c r="F212" s="225">
        <v>5.109</v>
      </c>
      <c r="G212" s="224">
        <v>8.8000000000000007</v>
      </c>
      <c r="H212" s="225">
        <v>4.9720000000000004</v>
      </c>
      <c r="I212" s="225">
        <v>0.47199837</v>
      </c>
      <c r="J212" s="225">
        <v>8.9045746999999995</v>
      </c>
      <c r="K212" s="225">
        <v>4.8757828999999999</v>
      </c>
      <c r="L212" s="225">
        <v>2.8547668000000002</v>
      </c>
      <c r="M212" s="225">
        <v>3.2917329</v>
      </c>
      <c r="N212" s="225">
        <v>6.9797345000000002</v>
      </c>
      <c r="O212" s="225">
        <v>7.3108344000000001</v>
      </c>
      <c r="P212" s="225">
        <v>7.3464375000000004</v>
      </c>
      <c r="Q212" s="225">
        <v>8.0791301999999998</v>
      </c>
      <c r="R212" s="225">
        <v>8.5851735999999992</v>
      </c>
      <c r="S212" s="556">
        <f>100</f>
        <v>100</v>
      </c>
      <c r="T212" s="72">
        <f t="shared" si="114"/>
        <v>85.714285714285708</v>
      </c>
      <c r="U212" s="72">
        <f t="shared" si="114"/>
        <v>36.49285714285714</v>
      </c>
      <c r="V212" s="72">
        <f t="shared" si="114"/>
        <v>62.857142857142868</v>
      </c>
      <c r="W212" s="72">
        <f t="shared" si="114"/>
        <v>35.51428571428572</v>
      </c>
      <c r="X212" s="72">
        <f t="shared" si="114"/>
        <v>3.3714169285714286</v>
      </c>
      <c r="Y212" s="72">
        <f t="shared" si="104"/>
        <v>63.604104999999997</v>
      </c>
      <c r="Z212" s="72">
        <f t="shared" si="104"/>
        <v>34.827020714285716</v>
      </c>
      <c r="AA212" s="72">
        <f t="shared" si="104"/>
        <v>20.391191428571428</v>
      </c>
      <c r="AB212" s="72">
        <f t="shared" si="104"/>
        <v>23.512377857142859</v>
      </c>
      <c r="AC212" s="72">
        <f t="shared" si="105"/>
        <v>49.855246428571434</v>
      </c>
      <c r="AD212" s="72">
        <f t="shared" si="105"/>
        <v>52.220245714285717</v>
      </c>
      <c r="AE212" s="72">
        <f t="shared" si="135"/>
        <v>52.474553571428579</v>
      </c>
      <c r="AF212" s="72">
        <f t="shared" si="136"/>
        <v>57.708072857142852</v>
      </c>
      <c r="AG212" s="73">
        <f t="shared" si="136"/>
        <v>61.322668571428565</v>
      </c>
      <c r="AH212" s="557">
        <v>4</v>
      </c>
      <c r="AI212" s="234">
        <v>4</v>
      </c>
      <c r="AJ212" s="234">
        <v>4</v>
      </c>
      <c r="AK212" s="234">
        <v>1</v>
      </c>
      <c r="AL212" s="234">
        <v>4</v>
      </c>
      <c r="AM212" s="234">
        <v>4</v>
      </c>
      <c r="AN212" s="234">
        <v>4</v>
      </c>
      <c r="AO212" s="234">
        <v>4</v>
      </c>
      <c r="AP212" s="234">
        <v>4</v>
      </c>
      <c r="AQ212" s="234">
        <v>4</v>
      </c>
      <c r="AR212" s="234">
        <v>4</v>
      </c>
      <c r="AS212" s="234">
        <v>4</v>
      </c>
      <c r="AT212" s="234">
        <v>4</v>
      </c>
      <c r="AU212" s="234">
        <v>6</v>
      </c>
      <c r="AV212" s="236">
        <v>7</v>
      </c>
    </row>
    <row r="213" spans="2:48" ht="14.45">
      <c r="B213" s="735"/>
      <c r="C213" s="1" t="s">
        <v>197</v>
      </c>
      <c r="D213" s="224">
        <v>0</v>
      </c>
      <c r="E213" s="224">
        <v>0</v>
      </c>
      <c r="F213" s="224">
        <v>0</v>
      </c>
      <c r="G213" s="225">
        <v>1.319</v>
      </c>
      <c r="H213" s="225">
        <v>10.928000000000001</v>
      </c>
      <c r="I213" s="225">
        <v>1.0383456</v>
      </c>
      <c r="J213" s="225">
        <v>19.543426</v>
      </c>
      <c r="K213" s="225">
        <v>10.724218</v>
      </c>
      <c r="L213" s="225">
        <v>6.2367919000000001</v>
      </c>
      <c r="M213" s="225">
        <v>7.3021338</v>
      </c>
      <c r="N213" s="225">
        <v>11.535506</v>
      </c>
      <c r="O213" s="225">
        <v>9.2572440999999994</v>
      </c>
      <c r="P213" s="225">
        <v>11.242222</v>
      </c>
      <c r="Q213" s="225">
        <v>12.868862999999999</v>
      </c>
      <c r="R213" s="225">
        <v>14.033937</v>
      </c>
      <c r="S213" s="556">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7">
        <v>1</v>
      </c>
      <c r="AI213" s="234">
        <v>1</v>
      </c>
      <c r="AJ213" s="234">
        <v>1</v>
      </c>
      <c r="AK213" s="234">
        <v>4</v>
      </c>
      <c r="AL213" s="234">
        <v>4</v>
      </c>
      <c r="AM213" s="234">
        <v>4</v>
      </c>
      <c r="AN213" s="234">
        <v>4</v>
      </c>
      <c r="AO213" s="234">
        <v>4</v>
      </c>
      <c r="AP213" s="234">
        <v>4</v>
      </c>
      <c r="AQ213" s="234">
        <v>4</v>
      </c>
      <c r="AR213" s="234">
        <v>4</v>
      </c>
      <c r="AS213" s="234">
        <v>4</v>
      </c>
      <c r="AT213" s="234">
        <v>4</v>
      </c>
      <c r="AU213" s="234">
        <v>6</v>
      </c>
      <c r="AV213" s="236">
        <v>7</v>
      </c>
    </row>
    <row r="214" spans="2:48" ht="14.45">
      <c r="B214" s="735"/>
      <c r="C214" s="1" t="s">
        <v>198</v>
      </c>
      <c r="D214" s="224">
        <v>20.399999999999999</v>
      </c>
      <c r="E214" s="224">
        <v>14.8</v>
      </c>
      <c r="F214" s="224">
        <v>11.899999999999999</v>
      </c>
      <c r="G214" s="224">
        <v>12.400000000000002</v>
      </c>
      <c r="H214" s="224">
        <v>20.400000000000002</v>
      </c>
      <c r="I214" s="224">
        <v>3.7999998800000001</v>
      </c>
      <c r="J214" s="224">
        <v>34.000000399999998</v>
      </c>
      <c r="K214" s="224">
        <v>20.600000900000001</v>
      </c>
      <c r="L214" s="224">
        <v>12.300000199999999</v>
      </c>
      <c r="M214" s="224">
        <v>14.4</v>
      </c>
      <c r="N214" s="224">
        <v>23.700001999999998</v>
      </c>
      <c r="O214" s="224">
        <v>22.500000299999996</v>
      </c>
      <c r="P214" s="225">
        <v>24.990371600000003</v>
      </c>
      <c r="Q214" s="225">
        <v>28.0373394</v>
      </c>
      <c r="R214" s="225">
        <v>30.408685499999997</v>
      </c>
      <c r="S214" s="556">
        <f>100</f>
        <v>100</v>
      </c>
      <c r="T214" s="72">
        <f t="shared" si="114"/>
        <v>72.549019607843135</v>
      </c>
      <c r="U214" s="72">
        <f t="shared" si="114"/>
        <v>58.333333333333329</v>
      </c>
      <c r="V214" s="72">
        <f t="shared" si="114"/>
        <v>60.784313725490215</v>
      </c>
      <c r="W214" s="72">
        <f t="shared" si="114"/>
        <v>100.00000000000001</v>
      </c>
      <c r="X214" s="72">
        <f t="shared" si="114"/>
        <v>18.627450392156867</v>
      </c>
      <c r="Y214" s="72">
        <f t="shared" si="104"/>
        <v>166.66666862745097</v>
      </c>
      <c r="Z214" s="72">
        <f t="shared" si="104"/>
        <v>100.98039656862746</v>
      </c>
      <c r="AA214" s="72">
        <f t="shared" si="104"/>
        <v>60.294118627450985</v>
      </c>
      <c r="AB214" s="72">
        <f t="shared" si="104"/>
        <v>70.588235294117652</v>
      </c>
      <c r="AC214" s="72">
        <f t="shared" si="105"/>
        <v>116.17648039215686</v>
      </c>
      <c r="AD214" s="72">
        <f t="shared" si="105"/>
        <v>110.29411911764706</v>
      </c>
      <c r="AE214" s="72">
        <f t="shared" si="137"/>
        <v>122.50182156862748</v>
      </c>
      <c r="AF214" s="72">
        <f t="shared" si="138"/>
        <v>137.43793823529413</v>
      </c>
      <c r="AG214" s="73">
        <f t="shared" si="138"/>
        <v>149.06218382352941</v>
      </c>
      <c r="AH214" s="557">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6"/>
      <c r="C215" s="8" t="s">
        <v>199</v>
      </c>
      <c r="D215" s="177">
        <v>20.399999999999999</v>
      </c>
      <c r="E215" s="177">
        <v>14.8</v>
      </c>
      <c r="F215" s="177">
        <v>11.899999999999999</v>
      </c>
      <c r="G215" s="177">
        <v>11.081000000000001</v>
      </c>
      <c r="H215" s="177">
        <v>9.4720000000000013</v>
      </c>
      <c r="I215" s="177">
        <v>2.7616542800000001</v>
      </c>
      <c r="J215" s="177">
        <v>14.456574399999999</v>
      </c>
      <c r="K215" s="177">
        <v>9.8757829000000008</v>
      </c>
      <c r="L215" s="177">
        <v>6.0632083000000003</v>
      </c>
      <c r="M215" s="177">
        <v>7.0978662000000003</v>
      </c>
      <c r="N215" s="177">
        <v>12.164496</v>
      </c>
      <c r="O215" s="177">
        <v>13.242756199999999</v>
      </c>
      <c r="P215" s="177">
        <v>13.748149600000001</v>
      </c>
      <c r="Q215" s="177">
        <v>15.168476399999999</v>
      </c>
      <c r="R215" s="177">
        <v>16.374748499999999</v>
      </c>
      <c r="S215" s="556">
        <f>100</f>
        <v>100</v>
      </c>
      <c r="T215" s="72">
        <f t="shared" si="114"/>
        <v>72.549019607843135</v>
      </c>
      <c r="U215" s="72">
        <f t="shared" si="114"/>
        <v>58.333333333333329</v>
      </c>
      <c r="V215" s="72">
        <f t="shared" si="114"/>
        <v>54.318627450980401</v>
      </c>
      <c r="W215" s="72">
        <f t="shared" si="114"/>
        <v>46.431372549019621</v>
      </c>
      <c r="X215" s="72">
        <f t="shared" si="114"/>
        <v>13.537520980392159</v>
      </c>
      <c r="Y215" s="72">
        <f t="shared" si="104"/>
        <v>70.865560784313729</v>
      </c>
      <c r="Z215" s="72">
        <f t="shared" si="104"/>
        <v>48.410700490196085</v>
      </c>
      <c r="AA215" s="72">
        <f t="shared" si="104"/>
        <v>29.721609313725491</v>
      </c>
      <c r="AB215" s="72">
        <f t="shared" si="104"/>
        <v>34.793461764705889</v>
      </c>
      <c r="AC215" s="72">
        <f t="shared" si="105"/>
        <v>59.629882352941173</v>
      </c>
      <c r="AD215" s="72">
        <f t="shared" si="105"/>
        <v>64.915471568627453</v>
      </c>
      <c r="AE215" s="72">
        <f t="shared" ref="AE215:AE216" si="139">P215*100/$D215</f>
        <v>67.39289019607844</v>
      </c>
      <c r="AF215" s="72">
        <f t="shared" ref="AF215:AG216" si="140">Q215*100/$D215</f>
        <v>74.355276470588237</v>
      </c>
      <c r="AG215" s="73">
        <f t="shared" si="140"/>
        <v>80.268374999999992</v>
      </c>
      <c r="AH215" s="237"/>
      <c r="AI215" s="238"/>
      <c r="AJ215" s="238"/>
      <c r="AK215" s="238"/>
      <c r="AL215" s="238"/>
      <c r="AM215" s="238"/>
      <c r="AN215" s="238"/>
      <c r="AO215" s="238"/>
      <c r="AP215" s="238"/>
      <c r="AQ215" s="238"/>
      <c r="AR215" s="238"/>
      <c r="AS215" s="238"/>
      <c r="AT215" s="238"/>
      <c r="AU215" s="238"/>
      <c r="AV215" s="239"/>
    </row>
    <row r="216" spans="2:48" ht="16.5" customHeight="1">
      <c r="B216" s="735" t="s">
        <v>225</v>
      </c>
      <c r="C216" s="7" t="s">
        <v>194</v>
      </c>
      <c r="D216" s="224">
        <v>776.6</v>
      </c>
      <c r="E216" s="224">
        <v>595.70000000000005</v>
      </c>
      <c r="F216" s="224">
        <v>440.7</v>
      </c>
      <c r="G216" s="224">
        <v>434.1</v>
      </c>
      <c r="H216" s="224">
        <v>440.4</v>
      </c>
      <c r="I216" s="224">
        <v>477.8</v>
      </c>
      <c r="J216" s="224">
        <v>512.79999999999995</v>
      </c>
      <c r="K216" s="224">
        <v>567.1</v>
      </c>
      <c r="L216" s="224">
        <v>520.4</v>
      </c>
      <c r="M216" s="224">
        <v>542.4</v>
      </c>
      <c r="N216" s="224">
        <v>677.6</v>
      </c>
      <c r="O216" s="224">
        <v>713.7</v>
      </c>
      <c r="P216" s="225">
        <v>687.64031999999997</v>
      </c>
      <c r="Q216" s="225">
        <v>746.73145</v>
      </c>
      <c r="R216" s="225">
        <v>819.61803999999995</v>
      </c>
      <c r="S216" s="556">
        <f>100</f>
        <v>100</v>
      </c>
      <c r="T216" s="72">
        <f t="shared" si="114"/>
        <v>76.706155034766937</v>
      </c>
      <c r="U216" s="72">
        <f t="shared" si="114"/>
        <v>56.747360288436774</v>
      </c>
      <c r="V216" s="72">
        <f t="shared" si="114"/>
        <v>55.897501931496265</v>
      </c>
      <c r="W216" s="72">
        <f t="shared" si="114"/>
        <v>56.708730363121298</v>
      </c>
      <c r="X216" s="72">
        <f t="shared" si="114"/>
        <v>61.524594385784184</v>
      </c>
      <c r="Y216" s="72">
        <f t="shared" si="104"/>
        <v>66.03141900592324</v>
      </c>
      <c r="Z216" s="72">
        <f t="shared" si="104"/>
        <v>73.023435488024717</v>
      </c>
      <c r="AA216" s="72">
        <f t="shared" si="104"/>
        <v>67.010043780582023</v>
      </c>
      <c r="AB216" s="72">
        <f t="shared" si="104"/>
        <v>69.842904970383728</v>
      </c>
      <c r="AC216" s="72">
        <f t="shared" si="105"/>
        <v>87.252124645892351</v>
      </c>
      <c r="AD216" s="72">
        <f t="shared" si="105"/>
        <v>91.900592325521501</v>
      </c>
      <c r="AE216" s="72">
        <f t="shared" si="139"/>
        <v>88.544980685037331</v>
      </c>
      <c r="AF216" s="72">
        <f t="shared" si="140"/>
        <v>96.15393381406129</v>
      </c>
      <c r="AG216" s="73">
        <f t="shared" si="140"/>
        <v>105.53927890806077</v>
      </c>
      <c r="AH216" s="557">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5"/>
      <c r="C217" s="1" t="s">
        <v>195</v>
      </c>
      <c r="D217" s="224">
        <v>678.4</v>
      </c>
      <c r="E217" s="224">
        <v>621.79999999999995</v>
      </c>
      <c r="F217" s="224">
        <v>557.1</v>
      </c>
      <c r="G217" s="224">
        <v>541.70000000000005</v>
      </c>
      <c r="H217" s="224">
        <v>478.6</v>
      </c>
      <c r="I217" s="224">
        <v>452</v>
      </c>
      <c r="J217" s="224">
        <v>439.2</v>
      </c>
      <c r="K217" s="224">
        <v>477.7</v>
      </c>
      <c r="L217" s="224">
        <v>451.6</v>
      </c>
      <c r="M217" s="224">
        <v>510.4</v>
      </c>
      <c r="N217" s="224">
        <v>633</v>
      </c>
      <c r="O217" s="224">
        <v>654.9</v>
      </c>
      <c r="P217" s="225">
        <v>650.27173000000005</v>
      </c>
      <c r="Q217" s="225">
        <v>705.10162000000003</v>
      </c>
      <c r="R217" s="225">
        <v>752.88837000000001</v>
      </c>
      <c r="S217" s="556">
        <f>100</f>
        <v>100</v>
      </c>
      <c r="T217" s="72">
        <f t="shared" si="114"/>
        <v>91.656839622641499</v>
      </c>
      <c r="U217" s="72">
        <f t="shared" si="114"/>
        <v>82.119693396226424</v>
      </c>
      <c r="V217" s="72">
        <f t="shared" si="114"/>
        <v>79.849646226415103</v>
      </c>
      <c r="W217" s="72">
        <f t="shared" si="114"/>
        <v>70.548349056603783</v>
      </c>
      <c r="X217" s="72">
        <f t="shared" si="114"/>
        <v>66.627358490566039</v>
      </c>
      <c r="Y217" s="72">
        <f t="shared" si="104"/>
        <v>64.740566037735846</v>
      </c>
      <c r="Z217" s="72">
        <f t="shared" si="104"/>
        <v>70.415683962264154</v>
      </c>
      <c r="AA217" s="72">
        <f t="shared" si="104"/>
        <v>66.568396226415103</v>
      </c>
      <c r="AB217" s="72">
        <f t="shared" si="104"/>
        <v>75.235849056603783</v>
      </c>
      <c r="AC217" s="72">
        <f t="shared" si="105"/>
        <v>93.307783018867923</v>
      </c>
      <c r="AD217" s="72">
        <f t="shared" si="105"/>
        <v>96.535966981132077</v>
      </c>
      <c r="AE217" s="72">
        <f t="shared" ref="AE217:AE218" si="141">P217*100/$D217</f>
        <v>95.853733785377372</v>
      </c>
      <c r="AF217" s="72">
        <f t="shared" ref="AF217:AG218" si="142">Q217*100/$D217</f>
        <v>103.93596992924527</v>
      </c>
      <c r="AG217" s="73">
        <f t="shared" si="142"/>
        <v>110.98000737028302</v>
      </c>
      <c r="AH217" s="557">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5"/>
      <c r="C218" s="1" t="s">
        <v>196</v>
      </c>
      <c r="D218" s="224">
        <v>655.8</v>
      </c>
      <c r="E218" s="224">
        <v>567.79999999999995</v>
      </c>
      <c r="F218" s="224">
        <v>499.4</v>
      </c>
      <c r="G218" s="224">
        <v>535.70000000000005</v>
      </c>
      <c r="H218" s="224">
        <v>441.9</v>
      </c>
      <c r="I218" s="224">
        <v>427.6</v>
      </c>
      <c r="J218" s="224">
        <v>368.8</v>
      </c>
      <c r="K218" s="224">
        <v>366.6</v>
      </c>
      <c r="L218" s="224">
        <v>342.1</v>
      </c>
      <c r="M218" s="224">
        <v>440</v>
      </c>
      <c r="N218" s="224">
        <v>490.1</v>
      </c>
      <c r="O218" s="224">
        <v>521.29999999999995</v>
      </c>
      <c r="P218" s="225">
        <v>538.63525000000004</v>
      </c>
      <c r="Q218" s="225">
        <v>582.38549999999998</v>
      </c>
      <c r="R218" s="225">
        <v>615.53216999999995</v>
      </c>
      <c r="S218" s="556">
        <f>100</f>
        <v>100</v>
      </c>
      <c r="T218" s="72">
        <f t="shared" si="114"/>
        <v>86.581274778896002</v>
      </c>
      <c r="U218" s="72">
        <f t="shared" si="114"/>
        <v>76.151265629765177</v>
      </c>
      <c r="V218" s="72">
        <f t="shared" si="114"/>
        <v>81.686489783470591</v>
      </c>
      <c r="W218" s="72">
        <f t="shared" si="114"/>
        <v>67.383348581884732</v>
      </c>
      <c r="X218" s="72">
        <f t="shared" si="114"/>
        <v>65.202805733455321</v>
      </c>
      <c r="Y218" s="72">
        <f t="shared" si="104"/>
        <v>56.236657517535839</v>
      </c>
      <c r="Z218" s="72">
        <f t="shared" si="104"/>
        <v>55.901189387008237</v>
      </c>
      <c r="AA218" s="72">
        <f t="shared" si="104"/>
        <v>52.165294297041783</v>
      </c>
      <c r="AB218" s="72">
        <f t="shared" si="104"/>
        <v>67.093626105519974</v>
      </c>
      <c r="AC218" s="72">
        <f t="shared" si="105"/>
        <v>74.733150350716684</v>
      </c>
      <c r="AD218" s="72">
        <f t="shared" si="105"/>
        <v>79.490698383653552</v>
      </c>
      <c r="AE218" s="72">
        <f t="shared" si="141"/>
        <v>82.134072888075636</v>
      </c>
      <c r="AF218" s="72">
        <f t="shared" si="142"/>
        <v>88.805352241537051</v>
      </c>
      <c r="AG218" s="73">
        <f t="shared" si="142"/>
        <v>93.85973924977128</v>
      </c>
      <c r="AH218" s="557">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5"/>
      <c r="C219" s="1" t="s">
        <v>197</v>
      </c>
      <c r="D219" s="224">
        <v>519.29999999999995</v>
      </c>
      <c r="E219" s="224">
        <v>444.1</v>
      </c>
      <c r="F219" s="224">
        <v>403.6</v>
      </c>
      <c r="G219" s="224">
        <v>387.6</v>
      </c>
      <c r="H219" s="224">
        <v>365.1</v>
      </c>
      <c r="I219" s="224">
        <v>287.2</v>
      </c>
      <c r="J219" s="224">
        <v>237</v>
      </c>
      <c r="K219" s="224">
        <v>245.5</v>
      </c>
      <c r="L219" s="224">
        <v>172.9</v>
      </c>
      <c r="M219" s="224">
        <v>211.8</v>
      </c>
      <c r="N219" s="224">
        <v>225.3</v>
      </c>
      <c r="O219" s="224">
        <v>341.9</v>
      </c>
      <c r="P219" s="225">
        <v>361.33355999999998</v>
      </c>
      <c r="Q219" s="225">
        <v>402.18660999999997</v>
      </c>
      <c r="R219" s="225">
        <v>433.68398999999999</v>
      </c>
      <c r="S219" s="556">
        <f>100</f>
        <v>100</v>
      </c>
      <c r="T219" s="72">
        <f t="shared" si="114"/>
        <v>85.518967841324866</v>
      </c>
      <c r="U219" s="72">
        <f t="shared" si="114"/>
        <v>77.720007702676682</v>
      </c>
      <c r="V219" s="72">
        <f t="shared" si="114"/>
        <v>74.638937030618152</v>
      </c>
      <c r="W219" s="72">
        <f t="shared" si="114"/>
        <v>70.306181398035818</v>
      </c>
      <c r="X219" s="72">
        <f t="shared" si="114"/>
        <v>55.305218563450801</v>
      </c>
      <c r="Y219" s="72">
        <f t="shared" si="104"/>
        <v>45.638359329867136</v>
      </c>
      <c r="Z219" s="72">
        <f t="shared" si="104"/>
        <v>47.275178124398231</v>
      </c>
      <c r="AA219" s="72">
        <f t="shared" si="104"/>
        <v>33.294819949932602</v>
      </c>
      <c r="AB219" s="72">
        <f t="shared" si="104"/>
        <v>40.785673021374933</v>
      </c>
      <c r="AC219" s="72">
        <f t="shared" si="105"/>
        <v>43.385326400924328</v>
      </c>
      <c r="AD219" s="72">
        <f t="shared" si="105"/>
        <v>65.838628923550942</v>
      </c>
      <c r="AE219" s="72">
        <f t="shared" ref="AE219:AE220" si="143">P219*100/$D219</f>
        <v>69.580889659156568</v>
      </c>
      <c r="AF219" s="72">
        <f t="shared" ref="AF219:AG220" si="144">Q219*100/$D219</f>
        <v>77.44783554785289</v>
      </c>
      <c r="AG219" s="73">
        <f t="shared" si="144"/>
        <v>83.51318890814558</v>
      </c>
      <c r="AH219" s="557">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5"/>
      <c r="C220" s="1" t="s">
        <v>198</v>
      </c>
      <c r="D220" s="224">
        <v>2630.1000000000004</v>
      </c>
      <c r="E220" s="224">
        <v>2229.4</v>
      </c>
      <c r="F220" s="224">
        <v>1900.7999999999997</v>
      </c>
      <c r="G220" s="224">
        <v>1899.1</v>
      </c>
      <c r="H220" s="224">
        <v>1726</v>
      </c>
      <c r="I220" s="224">
        <v>1644.6000000000001</v>
      </c>
      <c r="J220" s="224">
        <v>1557.8</v>
      </c>
      <c r="K220" s="224">
        <v>1656.9</v>
      </c>
      <c r="L220" s="224">
        <v>1487</v>
      </c>
      <c r="M220" s="224">
        <v>1704.6</v>
      </c>
      <c r="N220" s="224">
        <v>2025.9999999999998</v>
      </c>
      <c r="O220" s="224">
        <v>2231.7999999999997</v>
      </c>
      <c r="P220" s="225">
        <v>2237.8808599999998</v>
      </c>
      <c r="Q220" s="225">
        <v>2436.4051799999997</v>
      </c>
      <c r="R220" s="225">
        <v>2621.7225699999999</v>
      </c>
      <c r="S220" s="556">
        <f>100</f>
        <v>100</v>
      </c>
      <c r="T220" s="72">
        <f t="shared" si="114"/>
        <v>84.764837838865432</v>
      </c>
      <c r="U220" s="72">
        <f t="shared" si="114"/>
        <v>72.271016311166861</v>
      </c>
      <c r="V220" s="72">
        <f t="shared" si="114"/>
        <v>72.206379985551877</v>
      </c>
      <c r="W220" s="72">
        <f t="shared" si="114"/>
        <v>65.624881183224957</v>
      </c>
      <c r="X220" s="72">
        <f t="shared" si="114"/>
        <v>62.529941827306935</v>
      </c>
      <c r="Y220" s="72">
        <f t="shared" si="104"/>
        <v>59.229687084141283</v>
      </c>
      <c r="Z220" s="72">
        <f t="shared" si="104"/>
        <v>62.997604653815436</v>
      </c>
      <c r="AA220" s="72">
        <f t="shared" si="104"/>
        <v>56.537774229116756</v>
      </c>
      <c r="AB220" s="72">
        <f t="shared" si="104"/>
        <v>64.811223907836194</v>
      </c>
      <c r="AC220" s="72">
        <f t="shared" si="105"/>
        <v>77.031291585871244</v>
      </c>
      <c r="AD220" s="72">
        <f t="shared" si="105"/>
        <v>84.856089122086587</v>
      </c>
      <c r="AE220" s="72">
        <f t="shared" si="143"/>
        <v>85.087291737956718</v>
      </c>
      <c r="AF220" s="72">
        <f t="shared" si="144"/>
        <v>92.635457967377647</v>
      </c>
      <c r="AG220" s="73">
        <f t="shared" si="144"/>
        <v>99.681478651001839</v>
      </c>
      <c r="AH220" s="557">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6"/>
      <c r="C221" s="8" t="s">
        <v>199</v>
      </c>
      <c r="D221" s="177">
        <v>2110.8000000000002</v>
      </c>
      <c r="E221" s="177">
        <v>1785.3</v>
      </c>
      <c r="F221" s="177">
        <v>1497.1999999999998</v>
      </c>
      <c r="G221" s="177">
        <v>1511.5</v>
      </c>
      <c r="H221" s="177">
        <v>1360.9</v>
      </c>
      <c r="I221" s="177">
        <v>1357.4</v>
      </c>
      <c r="J221" s="177">
        <v>1320.8</v>
      </c>
      <c r="K221" s="177">
        <v>1411.4</v>
      </c>
      <c r="L221" s="177">
        <v>1314.1</v>
      </c>
      <c r="M221" s="177">
        <v>1492.8</v>
      </c>
      <c r="N221" s="177">
        <v>1800.6999999999998</v>
      </c>
      <c r="O221" s="177">
        <v>1889.8999999999999</v>
      </c>
      <c r="P221" s="177">
        <v>1876.5473</v>
      </c>
      <c r="Q221" s="177">
        <v>2034.21857</v>
      </c>
      <c r="R221" s="177">
        <v>2188.0385799999999</v>
      </c>
      <c r="S221" s="556">
        <f>100</f>
        <v>100</v>
      </c>
      <c r="T221" s="72">
        <f t="shared" si="114"/>
        <v>84.579306424104601</v>
      </c>
      <c r="U221" s="72">
        <f t="shared" si="114"/>
        <v>70.930452908849702</v>
      </c>
      <c r="V221" s="72">
        <f t="shared" si="114"/>
        <v>71.60792116732992</v>
      </c>
      <c r="W221" s="72">
        <f t="shared" si="114"/>
        <v>64.473185522076932</v>
      </c>
      <c r="X221" s="72">
        <f t="shared" si="114"/>
        <v>64.307371612658699</v>
      </c>
      <c r="Y221" s="72">
        <f t="shared" si="104"/>
        <v>62.573431874170922</v>
      </c>
      <c r="Z221" s="72">
        <f t="shared" si="104"/>
        <v>66.865643357968537</v>
      </c>
      <c r="AA221" s="72">
        <f t="shared" si="104"/>
        <v>62.256016676141741</v>
      </c>
      <c r="AB221" s="72">
        <f t="shared" si="104"/>
        <v>70.722001137009656</v>
      </c>
      <c r="AC221" s="72">
        <f t="shared" si="105"/>
        <v>85.308887625544799</v>
      </c>
      <c r="AD221" s="72">
        <f t="shared" si="105"/>
        <v>89.534773545575135</v>
      </c>
      <c r="AE221" s="72">
        <f t="shared" ref="AE221:AE222" si="145">P221*100/$D221</f>
        <v>88.902184006064033</v>
      </c>
      <c r="AF221" s="72">
        <f t="shared" ref="AF221:AG222" si="146">Q221*100/$D221</f>
        <v>96.371923915103267</v>
      </c>
      <c r="AG221" s="73">
        <f t="shared" si="146"/>
        <v>103.65920883077504</v>
      </c>
      <c r="AH221" s="237"/>
      <c r="AI221" s="238"/>
      <c r="AJ221" s="238"/>
      <c r="AK221" s="238"/>
      <c r="AL221" s="238"/>
      <c r="AM221" s="238"/>
      <c r="AN221" s="238"/>
      <c r="AO221" s="238"/>
      <c r="AP221" s="238"/>
      <c r="AQ221" s="238"/>
      <c r="AR221" s="238"/>
      <c r="AS221" s="238"/>
      <c r="AT221" s="238"/>
      <c r="AU221" s="238"/>
      <c r="AV221" s="239"/>
    </row>
    <row r="222" spans="2:48" ht="16.5" customHeight="1">
      <c r="B222" s="735" t="s">
        <v>226</v>
      </c>
      <c r="C222" s="1" t="s">
        <v>194</v>
      </c>
      <c r="D222" s="224">
        <v>143.5</v>
      </c>
      <c r="E222" s="224">
        <v>115.3</v>
      </c>
      <c r="F222" s="224">
        <v>85.3</v>
      </c>
      <c r="G222" s="224">
        <v>48.8</v>
      </c>
      <c r="H222" s="224">
        <v>61.6</v>
      </c>
      <c r="I222" s="224">
        <v>38.9</v>
      </c>
      <c r="J222" s="224">
        <v>39.799999999999997</v>
      </c>
      <c r="K222" s="224">
        <v>51.8</v>
      </c>
      <c r="L222" s="224">
        <v>42.7</v>
      </c>
      <c r="M222" s="224">
        <v>47.7</v>
      </c>
      <c r="N222" s="224">
        <v>48</v>
      </c>
      <c r="O222" s="224">
        <v>53.5</v>
      </c>
      <c r="P222" s="225">
        <v>51.546528000000002</v>
      </c>
      <c r="Q222" s="225">
        <v>55.976081999999998</v>
      </c>
      <c r="R222" s="225">
        <v>61.435974000000002</v>
      </c>
      <c r="S222" s="556">
        <f>100</f>
        <v>100</v>
      </c>
      <c r="T222" s="72">
        <f t="shared" si="114"/>
        <v>80.348432055749129</v>
      </c>
      <c r="U222" s="72">
        <f t="shared" si="114"/>
        <v>59.442508710801391</v>
      </c>
      <c r="V222" s="72">
        <f t="shared" si="114"/>
        <v>34.00696864111498</v>
      </c>
      <c r="W222" s="72">
        <f t="shared" si="114"/>
        <v>42.926829268292686</v>
      </c>
      <c r="X222" s="72">
        <f t="shared" si="114"/>
        <v>27.10801393728223</v>
      </c>
      <c r="Y222" s="72">
        <f t="shared" si="104"/>
        <v>27.73519163763066</v>
      </c>
      <c r="Z222" s="72">
        <f t="shared" si="104"/>
        <v>36.097560975609753</v>
      </c>
      <c r="AA222" s="72">
        <f t="shared" si="104"/>
        <v>29.756097560975611</v>
      </c>
      <c r="AB222" s="72">
        <f t="shared" si="104"/>
        <v>33.240418118466899</v>
      </c>
      <c r="AC222" s="72">
        <f t="shared" si="105"/>
        <v>33.449477351916379</v>
      </c>
      <c r="AD222" s="72">
        <f t="shared" si="105"/>
        <v>37.282229965156795</v>
      </c>
      <c r="AE222" s="72">
        <f t="shared" si="145"/>
        <v>35.92092543554007</v>
      </c>
      <c r="AF222" s="72">
        <f t="shared" si="146"/>
        <v>39.007722648083622</v>
      </c>
      <c r="AG222" s="73">
        <f t="shared" si="146"/>
        <v>42.812525435540074</v>
      </c>
      <c r="AH222" s="557">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5"/>
      <c r="C223" s="1" t="s">
        <v>195</v>
      </c>
      <c r="D223" s="224">
        <v>273.3</v>
      </c>
      <c r="E223" s="224">
        <v>308.3</v>
      </c>
      <c r="F223" s="224">
        <v>355.3</v>
      </c>
      <c r="G223" s="224">
        <v>295.89999999999998</v>
      </c>
      <c r="H223" s="224">
        <v>269.10000000000002</v>
      </c>
      <c r="I223" s="224">
        <v>223.3</v>
      </c>
      <c r="J223" s="224">
        <v>224.9</v>
      </c>
      <c r="K223" s="224">
        <v>255.1</v>
      </c>
      <c r="L223" s="224">
        <v>260.39999999999998</v>
      </c>
      <c r="M223" s="224">
        <v>299.10000000000002</v>
      </c>
      <c r="N223" s="224">
        <v>326.89999999999998</v>
      </c>
      <c r="O223" s="224">
        <v>367.5</v>
      </c>
      <c r="P223" s="225">
        <v>364.90282999999999</v>
      </c>
      <c r="Q223" s="225">
        <v>395.67086999999998</v>
      </c>
      <c r="R223" s="225">
        <v>422.48059000000001</v>
      </c>
      <c r="S223" s="556">
        <f>100</f>
        <v>100</v>
      </c>
      <c r="T223" s="72">
        <f t="shared" si="114"/>
        <v>112.80643980973289</v>
      </c>
      <c r="U223" s="72">
        <f t="shared" si="114"/>
        <v>130.00365898280276</v>
      </c>
      <c r="V223" s="72">
        <f t="shared" si="114"/>
        <v>108.26930113428465</v>
      </c>
      <c r="W223" s="72">
        <f t="shared" si="114"/>
        <v>98.46322722283206</v>
      </c>
      <c r="X223" s="72">
        <f t="shared" si="114"/>
        <v>81.705085986095867</v>
      </c>
      <c r="Y223" s="72">
        <f t="shared" si="104"/>
        <v>82.2905232345408</v>
      </c>
      <c r="Z223" s="72">
        <f t="shared" si="104"/>
        <v>93.340651298938894</v>
      </c>
      <c r="AA223" s="72">
        <f t="shared" si="104"/>
        <v>95.279912184412723</v>
      </c>
      <c r="AB223" s="72">
        <f t="shared" si="104"/>
        <v>109.44017563117454</v>
      </c>
      <c r="AC223" s="72">
        <f t="shared" si="105"/>
        <v>119.61214782290521</v>
      </c>
      <c r="AD223" s="72">
        <f t="shared" si="105"/>
        <v>134.46761800219539</v>
      </c>
      <c r="AE223" s="72">
        <f t="shared" ref="AE223:AE224" si="147">P223*100/$D223</f>
        <v>133.51731796560554</v>
      </c>
      <c r="AF223" s="72">
        <f t="shared" ref="AF223:AG224" si="148">Q223*100/$D223</f>
        <v>144.7752908891328</v>
      </c>
      <c r="AG223" s="73">
        <f t="shared" si="148"/>
        <v>154.58492133186974</v>
      </c>
      <c r="AH223" s="557">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5"/>
      <c r="C224" s="1" t="s">
        <v>196</v>
      </c>
      <c r="D224" s="224">
        <v>504.5</v>
      </c>
      <c r="E224" s="224">
        <v>582.6</v>
      </c>
      <c r="F224" s="224">
        <v>593.1</v>
      </c>
      <c r="G224" s="224">
        <v>565.4</v>
      </c>
      <c r="H224" s="224">
        <v>537.79999999999995</v>
      </c>
      <c r="I224" s="224">
        <v>484.2</v>
      </c>
      <c r="J224" s="224">
        <v>497.7</v>
      </c>
      <c r="K224" s="224">
        <v>582.6</v>
      </c>
      <c r="L224" s="224">
        <v>556.4</v>
      </c>
      <c r="M224" s="224">
        <v>531.29999999999995</v>
      </c>
      <c r="N224" s="224">
        <v>594.70000000000005</v>
      </c>
      <c r="O224" s="224">
        <v>693.8</v>
      </c>
      <c r="P224" s="225">
        <v>716.87152000000003</v>
      </c>
      <c r="Q224" s="225">
        <v>775.09888000000001</v>
      </c>
      <c r="R224" s="225">
        <v>819.19957999999997</v>
      </c>
      <c r="S224" s="556">
        <f>100</f>
        <v>100</v>
      </c>
      <c r="T224" s="72">
        <f t="shared" si="114"/>
        <v>115.48067393458871</v>
      </c>
      <c r="U224" s="72">
        <f t="shared" si="114"/>
        <v>117.56194251734391</v>
      </c>
      <c r="V224" s="72">
        <f t="shared" si="114"/>
        <v>112.07135777998018</v>
      </c>
      <c r="W224" s="72">
        <f t="shared" si="114"/>
        <v>106.60059464816649</v>
      </c>
      <c r="X224" s="72">
        <f t="shared" si="114"/>
        <v>95.976214073339946</v>
      </c>
      <c r="Y224" s="72">
        <f t="shared" si="104"/>
        <v>98.652130822596632</v>
      </c>
      <c r="Z224" s="72">
        <f t="shared" si="104"/>
        <v>115.48067393458871</v>
      </c>
      <c r="AA224" s="72">
        <f t="shared" si="104"/>
        <v>110.28741328047572</v>
      </c>
      <c r="AB224" s="72">
        <f t="shared" si="104"/>
        <v>105.31219028741327</v>
      </c>
      <c r="AC224" s="72">
        <f t="shared" si="105"/>
        <v>117.87908820614471</v>
      </c>
      <c r="AD224" s="72">
        <f t="shared" si="105"/>
        <v>137.52229930624381</v>
      </c>
      <c r="AE224" s="72">
        <f t="shared" si="147"/>
        <v>142.0954449950446</v>
      </c>
      <c r="AF224" s="72">
        <f t="shared" si="148"/>
        <v>153.63704261645194</v>
      </c>
      <c r="AG224" s="73">
        <f t="shared" si="148"/>
        <v>162.37850941526264</v>
      </c>
      <c r="AH224" s="557">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5"/>
      <c r="C225" s="1" t="s">
        <v>197</v>
      </c>
      <c r="D225" s="224">
        <v>849.7</v>
      </c>
      <c r="E225" s="224">
        <v>973.5</v>
      </c>
      <c r="F225" s="224">
        <v>1133</v>
      </c>
      <c r="G225" s="224">
        <v>978.8</v>
      </c>
      <c r="H225" s="224">
        <v>822.4</v>
      </c>
      <c r="I225" s="224">
        <v>730.6</v>
      </c>
      <c r="J225" s="224">
        <v>668.9</v>
      </c>
      <c r="K225" s="224">
        <v>898.4</v>
      </c>
      <c r="L225" s="224">
        <v>798.4</v>
      </c>
      <c r="M225" s="224">
        <v>807.9</v>
      </c>
      <c r="N225" s="224">
        <v>902.5</v>
      </c>
      <c r="O225" s="224">
        <v>979.5</v>
      </c>
      <c r="P225" s="225">
        <v>1035.1747</v>
      </c>
      <c r="Q225" s="225">
        <v>1152.2135000000001</v>
      </c>
      <c r="R225" s="225">
        <v>1242.3824</v>
      </c>
      <c r="S225" s="556">
        <f>100</f>
        <v>100</v>
      </c>
      <c r="T225" s="72">
        <f t="shared" si="114"/>
        <v>114.56984818171118</v>
      </c>
      <c r="U225" s="72">
        <f t="shared" si="114"/>
        <v>133.34117923973167</v>
      </c>
      <c r="V225" s="72">
        <f t="shared" si="114"/>
        <v>115.19359774037895</v>
      </c>
      <c r="W225" s="72">
        <f t="shared" si="114"/>
        <v>96.787101329881125</v>
      </c>
      <c r="X225" s="72">
        <f t="shared" si="114"/>
        <v>85.983288219371545</v>
      </c>
      <c r="Y225" s="72">
        <f t="shared" si="104"/>
        <v>78.721901847710953</v>
      </c>
      <c r="Z225" s="72">
        <f t="shared" si="104"/>
        <v>105.73143462398492</v>
      </c>
      <c r="AA225" s="72">
        <f t="shared" si="104"/>
        <v>93.962575026479925</v>
      </c>
      <c r="AB225" s="72">
        <f t="shared" si="104"/>
        <v>95.080616688242898</v>
      </c>
      <c r="AC225" s="72">
        <f t="shared" si="105"/>
        <v>106.21395786748263</v>
      </c>
      <c r="AD225" s="72">
        <f t="shared" si="105"/>
        <v>115.27597975756149</v>
      </c>
      <c r="AE225" s="72">
        <f t="shared" ref="AE225:AE226" si="149">P225*100/$D225</f>
        <v>121.8282570318936</v>
      </c>
      <c r="AF225" s="72">
        <f t="shared" ref="AF225:AG226" si="150">Q225*100/$D225</f>
        <v>135.60238907849831</v>
      </c>
      <c r="AG225" s="73">
        <f t="shared" si="150"/>
        <v>146.21424032011296</v>
      </c>
      <c r="AH225" s="557">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5"/>
      <c r="C226" s="1" t="s">
        <v>198</v>
      </c>
      <c r="D226" s="224">
        <v>1771</v>
      </c>
      <c r="E226" s="224">
        <v>1979.7</v>
      </c>
      <c r="F226" s="224">
        <v>2166.6999999999998</v>
      </c>
      <c r="G226" s="224">
        <v>1888.8999999999999</v>
      </c>
      <c r="H226" s="224">
        <v>1690.9</v>
      </c>
      <c r="I226" s="224">
        <v>1477</v>
      </c>
      <c r="J226" s="224">
        <v>1431.3</v>
      </c>
      <c r="K226" s="224">
        <v>1787.9</v>
      </c>
      <c r="L226" s="224">
        <v>1657.9</v>
      </c>
      <c r="M226" s="224">
        <v>1686</v>
      </c>
      <c r="N226" s="224">
        <v>1872.1</v>
      </c>
      <c r="O226" s="224">
        <v>2094.3000000000002</v>
      </c>
      <c r="P226" s="225">
        <v>2168.495578</v>
      </c>
      <c r="Q226" s="225">
        <v>2378.9593320000004</v>
      </c>
      <c r="R226" s="225">
        <v>2545.498544</v>
      </c>
      <c r="S226" s="556">
        <f>100</f>
        <v>100</v>
      </c>
      <c r="T226" s="72">
        <f t="shared" si="114"/>
        <v>111.78430265386787</v>
      </c>
      <c r="U226" s="72">
        <f t="shared" si="114"/>
        <v>122.34330886504797</v>
      </c>
      <c r="V226" s="72">
        <f t="shared" si="114"/>
        <v>106.65725578769057</v>
      </c>
      <c r="W226" s="72">
        <f t="shared" si="114"/>
        <v>95.477131564088083</v>
      </c>
      <c r="X226" s="72">
        <f t="shared" si="114"/>
        <v>83.399209486166015</v>
      </c>
      <c r="Y226" s="72">
        <f t="shared" si="104"/>
        <v>80.818746470920388</v>
      </c>
      <c r="Z226" s="72">
        <f t="shared" si="104"/>
        <v>100.95426312817617</v>
      </c>
      <c r="AA226" s="72">
        <f t="shared" si="104"/>
        <v>93.613777526821011</v>
      </c>
      <c r="AB226" s="72">
        <f t="shared" si="104"/>
        <v>95.200451722190849</v>
      </c>
      <c r="AC226" s="72">
        <f t="shared" si="105"/>
        <v>105.70863918690006</v>
      </c>
      <c r="AD226" s="72">
        <f t="shared" si="105"/>
        <v>118.25522303783175</v>
      </c>
      <c r="AE226" s="72">
        <f t="shared" si="149"/>
        <v>122.44469666854884</v>
      </c>
      <c r="AF226" s="72">
        <f t="shared" si="150"/>
        <v>134.32859017504236</v>
      </c>
      <c r="AG226" s="73">
        <f t="shared" si="150"/>
        <v>143.73227238848108</v>
      </c>
      <c r="AH226" s="557">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6"/>
      <c r="C227" s="8" t="s">
        <v>199</v>
      </c>
      <c r="D227" s="177">
        <v>921.3</v>
      </c>
      <c r="E227" s="177">
        <v>1006.2</v>
      </c>
      <c r="F227" s="177">
        <v>1033.7</v>
      </c>
      <c r="G227" s="177">
        <v>910.09999999999991</v>
      </c>
      <c r="H227" s="177">
        <v>868.5</v>
      </c>
      <c r="I227" s="177">
        <v>746.4</v>
      </c>
      <c r="J227" s="177">
        <v>762.4</v>
      </c>
      <c r="K227" s="177">
        <v>889.5</v>
      </c>
      <c r="L227" s="177">
        <v>859.5</v>
      </c>
      <c r="M227" s="177">
        <v>878.09999999999991</v>
      </c>
      <c r="N227" s="177">
        <v>969.6</v>
      </c>
      <c r="O227" s="177">
        <v>1114.8</v>
      </c>
      <c r="P227" s="177">
        <v>1133.320878</v>
      </c>
      <c r="Q227" s="177">
        <v>1226.7458320000001</v>
      </c>
      <c r="R227" s="177">
        <v>1303.1161440000001</v>
      </c>
      <c r="S227" s="556">
        <f>100</f>
        <v>100</v>
      </c>
      <c r="T227" s="72">
        <f t="shared" si="114"/>
        <v>109.21523933572126</v>
      </c>
      <c r="U227" s="72">
        <f t="shared" si="114"/>
        <v>112.2001519591881</v>
      </c>
      <c r="V227" s="72">
        <f t="shared" si="114"/>
        <v>98.784326495169864</v>
      </c>
      <c r="W227" s="72">
        <f t="shared" si="114"/>
        <v>94.268967762943674</v>
      </c>
      <c r="X227" s="72">
        <f t="shared" si="114"/>
        <v>81.015955714750902</v>
      </c>
      <c r="Y227" s="72">
        <f t="shared" si="104"/>
        <v>82.75263215022251</v>
      </c>
      <c r="Z227" s="72">
        <f t="shared" si="104"/>
        <v>96.548355584500172</v>
      </c>
      <c r="AA227" s="72">
        <f t="shared" si="104"/>
        <v>93.292087267990894</v>
      </c>
      <c r="AB227" s="72">
        <f t="shared" si="104"/>
        <v>95.310973624226619</v>
      </c>
      <c r="AC227" s="72">
        <f t="shared" si="105"/>
        <v>105.24259198957995</v>
      </c>
      <c r="AD227" s="72">
        <f t="shared" si="105"/>
        <v>121.00293064148487</v>
      </c>
      <c r="AE227" s="72">
        <f t="shared" ref="AE227:AE228" si="151">P227*100/$D227</f>
        <v>123.01322891566265</v>
      </c>
      <c r="AF227" s="72">
        <f t="shared" ref="AF227:AG228" si="152">Q227*100/$D227</f>
        <v>133.1537861717139</v>
      </c>
      <c r="AG227" s="73">
        <f t="shared" si="152"/>
        <v>141.44319374796484</v>
      </c>
      <c r="AH227" s="237"/>
      <c r="AI227" s="238"/>
      <c r="AJ227" s="238"/>
      <c r="AK227" s="238"/>
      <c r="AL227" s="238"/>
      <c r="AM227" s="238"/>
      <c r="AN227" s="238"/>
      <c r="AO227" s="238"/>
      <c r="AP227" s="238"/>
      <c r="AQ227" s="238"/>
      <c r="AR227" s="238"/>
      <c r="AS227" s="238"/>
      <c r="AT227" s="238"/>
      <c r="AU227" s="238"/>
      <c r="AV227" s="239"/>
    </row>
    <row r="228" spans="2:48" ht="16.5" customHeight="1">
      <c r="B228" s="735" t="s">
        <v>227</v>
      </c>
      <c r="C228" s="7" t="s">
        <v>194</v>
      </c>
      <c r="D228" s="224">
        <v>1802.5</v>
      </c>
      <c r="E228" s="224">
        <v>1399.1</v>
      </c>
      <c r="F228" s="224">
        <v>1517.9</v>
      </c>
      <c r="G228" s="224">
        <v>1658.5</v>
      </c>
      <c r="H228" s="224">
        <v>1631.6</v>
      </c>
      <c r="I228" s="224">
        <v>1561.7</v>
      </c>
      <c r="J228" s="224">
        <v>1615.3</v>
      </c>
      <c r="K228" s="224">
        <v>1835.6</v>
      </c>
      <c r="L228" s="224">
        <v>1841.1</v>
      </c>
      <c r="M228" s="224">
        <v>2103.5</v>
      </c>
      <c r="N228" s="224">
        <v>2390.6</v>
      </c>
      <c r="O228" s="224">
        <v>2529.6</v>
      </c>
      <c r="P228" s="225">
        <v>2437.2356</v>
      </c>
      <c r="Q228" s="225">
        <v>2646.6747999999998</v>
      </c>
      <c r="R228" s="225">
        <v>2904.9767999999999</v>
      </c>
      <c r="S228" s="556">
        <f>100</f>
        <v>100</v>
      </c>
      <c r="T228" s="72">
        <f t="shared" si="114"/>
        <v>77.619972260748966</v>
      </c>
      <c r="U228" s="72">
        <f t="shared" si="114"/>
        <v>84.210818307905683</v>
      </c>
      <c r="V228" s="72">
        <f t="shared" si="114"/>
        <v>92.011095700416092</v>
      </c>
      <c r="W228" s="72">
        <f t="shared" si="114"/>
        <v>90.518723994452145</v>
      </c>
      <c r="X228" s="72">
        <f t="shared" si="114"/>
        <v>86.640776699029132</v>
      </c>
      <c r="Y228" s="72">
        <f t="shared" si="104"/>
        <v>89.61442441054092</v>
      </c>
      <c r="Z228" s="72">
        <f t="shared" si="104"/>
        <v>101.8363384188627</v>
      </c>
      <c r="AA228" s="72">
        <f t="shared" si="104"/>
        <v>102.14147018030513</v>
      </c>
      <c r="AB228" s="72">
        <f t="shared" si="104"/>
        <v>116.69902912621359</v>
      </c>
      <c r="AC228" s="72">
        <f t="shared" si="105"/>
        <v>132.62690707350902</v>
      </c>
      <c r="AD228" s="72">
        <f t="shared" si="105"/>
        <v>140.3384188626907</v>
      </c>
      <c r="AE228" s="72">
        <f t="shared" si="151"/>
        <v>135.21418030513175</v>
      </c>
      <c r="AF228" s="72">
        <f t="shared" si="152"/>
        <v>146.83355339805823</v>
      </c>
      <c r="AG228" s="73">
        <f t="shared" si="152"/>
        <v>161.16376144244106</v>
      </c>
      <c r="AH228" s="557">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5"/>
      <c r="C229" s="1" t="s">
        <v>195</v>
      </c>
      <c r="D229" s="224">
        <v>716.4</v>
      </c>
      <c r="E229" s="224">
        <v>628.5</v>
      </c>
      <c r="F229" s="224">
        <v>601.4</v>
      </c>
      <c r="G229" s="224">
        <v>603.5</v>
      </c>
      <c r="H229" s="224">
        <v>586.6</v>
      </c>
      <c r="I229" s="224">
        <v>541.1</v>
      </c>
      <c r="J229" s="224">
        <v>550.29999999999995</v>
      </c>
      <c r="K229" s="224">
        <v>628.4</v>
      </c>
      <c r="L229" s="224">
        <v>648</v>
      </c>
      <c r="M229" s="224">
        <v>776.8</v>
      </c>
      <c r="N229" s="224">
        <v>905.5</v>
      </c>
      <c r="O229" s="224">
        <v>963.6</v>
      </c>
      <c r="P229" s="225">
        <v>956.79010000000005</v>
      </c>
      <c r="Q229" s="225">
        <v>1037.4650999999999</v>
      </c>
      <c r="R229" s="225">
        <v>1107.7798</v>
      </c>
      <c r="S229" s="556">
        <f>100</f>
        <v>100</v>
      </c>
      <c r="T229" s="72">
        <f t="shared" si="114"/>
        <v>87.730318257956455</v>
      </c>
      <c r="U229" s="72">
        <f t="shared" si="114"/>
        <v>83.947515354550532</v>
      </c>
      <c r="V229" s="72">
        <f t="shared" si="114"/>
        <v>84.240647682858736</v>
      </c>
      <c r="W229" s="72">
        <f t="shared" si="114"/>
        <v>81.881630374092694</v>
      </c>
      <c r="X229" s="72">
        <f t="shared" si="114"/>
        <v>75.530429927414858</v>
      </c>
      <c r="Y229" s="72">
        <f t="shared" si="104"/>
        <v>76.8146286990508</v>
      </c>
      <c r="Z229" s="72">
        <f t="shared" si="104"/>
        <v>87.716359575656057</v>
      </c>
      <c r="AA229" s="72">
        <f t="shared" si="104"/>
        <v>90.452261306532662</v>
      </c>
      <c r="AB229" s="72">
        <f t="shared" si="104"/>
        <v>108.43104410943607</v>
      </c>
      <c r="AC229" s="72">
        <f t="shared" si="105"/>
        <v>126.39586823003908</v>
      </c>
      <c r="AD229" s="72">
        <f t="shared" si="105"/>
        <v>134.50586264656616</v>
      </c>
      <c r="AE229" s="72">
        <f t="shared" ref="AE229:AE230" si="153">P229*100/$D229</f>
        <v>133.55529034059185</v>
      </c>
      <c r="AF229" s="72">
        <f t="shared" ref="AF229:AG230" si="154">Q229*100/$D229</f>
        <v>144.81645728643215</v>
      </c>
      <c r="AG229" s="73">
        <f t="shared" si="154"/>
        <v>154.63146286990508</v>
      </c>
      <c r="AH229" s="557">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5"/>
      <c r="C230" s="1" t="s">
        <v>196</v>
      </c>
      <c r="D230" s="224">
        <v>408.1</v>
      </c>
      <c r="E230" s="224">
        <v>328.7</v>
      </c>
      <c r="F230" s="224">
        <v>328.2</v>
      </c>
      <c r="G230" s="224">
        <v>313</v>
      </c>
      <c r="H230" s="224">
        <v>282.39999999999998</v>
      </c>
      <c r="I230" s="224">
        <v>265.8</v>
      </c>
      <c r="J230" s="224">
        <v>259.8</v>
      </c>
      <c r="K230" s="224">
        <v>283.10000000000002</v>
      </c>
      <c r="L230" s="224">
        <v>291.2</v>
      </c>
      <c r="M230" s="224">
        <v>301.5</v>
      </c>
      <c r="N230" s="224">
        <v>332.8</v>
      </c>
      <c r="O230" s="224">
        <v>399.1</v>
      </c>
      <c r="P230" s="225">
        <v>412.37164000000001</v>
      </c>
      <c r="Q230" s="225">
        <v>445.86621000000002</v>
      </c>
      <c r="R230" s="225">
        <v>471.25765999999999</v>
      </c>
      <c r="S230" s="556">
        <f>100</f>
        <v>100</v>
      </c>
      <c r="T230" s="72">
        <f t="shared" si="114"/>
        <v>80.543984317569212</v>
      </c>
      <c r="U230" s="72">
        <f t="shared" si="114"/>
        <v>80.421465327125702</v>
      </c>
      <c r="V230" s="72">
        <f t="shared" si="114"/>
        <v>76.696888017642735</v>
      </c>
      <c r="W230" s="72">
        <f t="shared" si="114"/>
        <v>69.198725802499368</v>
      </c>
      <c r="X230" s="72">
        <f t="shared" si="114"/>
        <v>65.131095319774559</v>
      </c>
      <c r="Y230" s="72">
        <f t="shared" si="104"/>
        <v>63.660867434452335</v>
      </c>
      <c r="Z230" s="72">
        <f t="shared" si="104"/>
        <v>69.370252389120324</v>
      </c>
      <c r="AA230" s="72">
        <f t="shared" si="104"/>
        <v>71.355060034305311</v>
      </c>
      <c r="AB230" s="72">
        <f t="shared" si="104"/>
        <v>73.878951237441797</v>
      </c>
      <c r="AC230" s="72">
        <f t="shared" si="105"/>
        <v>81.548640039206077</v>
      </c>
      <c r="AD230" s="72">
        <f t="shared" si="105"/>
        <v>97.794658172016653</v>
      </c>
      <c r="AE230" s="72">
        <f t="shared" si="153"/>
        <v>101.04671404067631</v>
      </c>
      <c r="AF230" s="72">
        <f t="shared" si="154"/>
        <v>109.25415584415583</v>
      </c>
      <c r="AG230" s="73">
        <f t="shared" si="154"/>
        <v>115.47602548395</v>
      </c>
      <c r="AH230" s="557">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5"/>
      <c r="C231" s="1" t="s">
        <v>197</v>
      </c>
      <c r="D231" s="224">
        <v>148.80000000000001</v>
      </c>
      <c r="E231" s="224">
        <v>158.9</v>
      </c>
      <c r="F231" s="224">
        <v>144.1</v>
      </c>
      <c r="G231" s="224">
        <v>129.6</v>
      </c>
      <c r="H231" s="224">
        <v>107.8</v>
      </c>
      <c r="I231" s="224">
        <v>38.9</v>
      </c>
      <c r="J231" s="224">
        <v>47.8</v>
      </c>
      <c r="K231" s="224">
        <v>50.2</v>
      </c>
      <c r="L231" s="224">
        <v>45.5</v>
      </c>
      <c r="M231" s="224">
        <v>60.5</v>
      </c>
      <c r="N231" s="224">
        <v>101.9</v>
      </c>
      <c r="O231" s="224">
        <v>83.5</v>
      </c>
      <c r="P231" s="225">
        <v>88.246132000000003</v>
      </c>
      <c r="Q231" s="225">
        <v>98.223404000000002</v>
      </c>
      <c r="R231" s="225">
        <v>105.89662</v>
      </c>
      <c r="S231" s="556">
        <f>100</f>
        <v>100</v>
      </c>
      <c r="T231" s="72">
        <f t="shared" si="114"/>
        <v>106.78763440860214</v>
      </c>
      <c r="U231" s="72">
        <f t="shared" si="114"/>
        <v>96.841397849462354</v>
      </c>
      <c r="V231" s="72">
        <f t="shared" si="114"/>
        <v>87.096774193548384</v>
      </c>
      <c r="W231" s="72">
        <f t="shared" si="114"/>
        <v>72.446236559139777</v>
      </c>
      <c r="X231" s="72">
        <f t="shared" si="114"/>
        <v>26.142473118279568</v>
      </c>
      <c r="Y231" s="72">
        <f t="shared" si="104"/>
        <v>32.123655913978489</v>
      </c>
      <c r="Z231" s="72">
        <f t="shared" si="104"/>
        <v>33.736559139784944</v>
      </c>
      <c r="AA231" s="72">
        <f t="shared" si="104"/>
        <v>30.577956989247308</v>
      </c>
      <c r="AB231" s="72">
        <f t="shared" si="104"/>
        <v>40.658602150537632</v>
      </c>
      <c r="AC231" s="72">
        <f t="shared" si="105"/>
        <v>68.481182795698913</v>
      </c>
      <c r="AD231" s="72">
        <f t="shared" si="105"/>
        <v>56.115591397849457</v>
      </c>
      <c r="AE231" s="72">
        <f t="shared" ref="AE231:AE232" si="155">P231*100/$D231</f>
        <v>59.305196236559134</v>
      </c>
      <c r="AF231" s="72">
        <f t="shared" ref="AF231:AG232" si="156">Q231*100/$D231</f>
        <v>66.010352150537642</v>
      </c>
      <c r="AG231" s="73">
        <f t="shared" si="156"/>
        <v>71.167083333333323</v>
      </c>
      <c r="AH231" s="557">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5"/>
      <c r="C232" s="1" t="s">
        <v>198</v>
      </c>
      <c r="D232" s="224">
        <v>3075.8</v>
      </c>
      <c r="E232" s="224">
        <v>2515.1999999999998</v>
      </c>
      <c r="F232" s="224">
        <v>2591.6</v>
      </c>
      <c r="G232" s="224">
        <v>2704.6</v>
      </c>
      <c r="H232" s="224">
        <v>2608.4</v>
      </c>
      <c r="I232" s="224">
        <v>2407.5000000000005</v>
      </c>
      <c r="J232" s="224">
        <v>2473.2000000000003</v>
      </c>
      <c r="K232" s="224">
        <v>2797.2999999999997</v>
      </c>
      <c r="L232" s="224">
        <v>2825.7999999999997</v>
      </c>
      <c r="M232" s="224">
        <v>3242.3</v>
      </c>
      <c r="N232" s="224">
        <v>3730.8</v>
      </c>
      <c r="O232" s="224">
        <v>3975.7999999999997</v>
      </c>
      <c r="P232" s="225">
        <v>3894.6434720000002</v>
      </c>
      <c r="Q232" s="225">
        <v>4228.2295139999997</v>
      </c>
      <c r="R232" s="225">
        <v>4589.9108800000004</v>
      </c>
      <c r="S232" s="556">
        <f>100</f>
        <v>100</v>
      </c>
      <c r="T232" s="72">
        <f t="shared" si="114"/>
        <v>81.773847454320816</v>
      </c>
      <c r="U232" s="72">
        <f t="shared" si="114"/>
        <v>84.25775408023928</v>
      </c>
      <c r="V232" s="72">
        <f t="shared" si="114"/>
        <v>87.931595032186749</v>
      </c>
      <c r="W232" s="72">
        <f t="shared" si="114"/>
        <v>84.803953443006691</v>
      </c>
      <c r="X232" s="72">
        <f t="shared" si="114"/>
        <v>78.272319396579761</v>
      </c>
      <c r="Y232" s="72">
        <f t="shared" si="104"/>
        <v>80.408349047402311</v>
      </c>
      <c r="Z232" s="72">
        <f t="shared" si="104"/>
        <v>90.945445087456918</v>
      </c>
      <c r="AA232" s="72">
        <f t="shared" si="104"/>
        <v>91.872033292151627</v>
      </c>
      <c r="AB232" s="72">
        <f t="shared" si="104"/>
        <v>105.413225827427</v>
      </c>
      <c r="AC232" s="72">
        <f t="shared" si="105"/>
        <v>121.2952727745627</v>
      </c>
      <c r="AD232" s="72">
        <f t="shared" si="105"/>
        <v>129.2606801482541</v>
      </c>
      <c r="AE232" s="72">
        <f t="shared" si="155"/>
        <v>126.62212991741985</v>
      </c>
      <c r="AF232" s="72">
        <f t="shared" si="156"/>
        <v>137.46763489173546</v>
      </c>
      <c r="AG232" s="73">
        <f t="shared" si="156"/>
        <v>149.22657129852396</v>
      </c>
      <c r="AH232" s="557">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6"/>
      <c r="C233" s="8" t="s">
        <v>199</v>
      </c>
      <c r="D233" s="177">
        <v>2927</v>
      </c>
      <c r="E233" s="177">
        <v>2356.2999999999997</v>
      </c>
      <c r="F233" s="177">
        <v>2447.5</v>
      </c>
      <c r="G233" s="177">
        <v>2575</v>
      </c>
      <c r="H233" s="177">
        <v>2500.6</v>
      </c>
      <c r="I233" s="177">
        <v>2368.6000000000004</v>
      </c>
      <c r="J233" s="177">
        <v>2425.4</v>
      </c>
      <c r="K233" s="177">
        <v>2747.1</v>
      </c>
      <c r="L233" s="177">
        <v>2780.2999999999997</v>
      </c>
      <c r="M233" s="177">
        <v>3181.8</v>
      </c>
      <c r="N233" s="177">
        <v>3628.9</v>
      </c>
      <c r="O233" s="177">
        <v>3892.2999999999997</v>
      </c>
      <c r="P233" s="177">
        <v>3806.39734</v>
      </c>
      <c r="Q233" s="177">
        <v>4130.0061099999994</v>
      </c>
      <c r="R233" s="177">
        <v>4484.0142599999999</v>
      </c>
      <c r="S233" s="556">
        <f>100</f>
        <v>100</v>
      </c>
      <c r="T233" s="72">
        <f t="shared" si="114"/>
        <v>80.502220703792275</v>
      </c>
      <c r="U233" s="72">
        <f t="shared" si="114"/>
        <v>83.618038947728053</v>
      </c>
      <c r="V233" s="72">
        <f t="shared" si="114"/>
        <v>87.974034847967204</v>
      </c>
      <c r="W233" s="72">
        <f t="shared" si="114"/>
        <v>85.432183122651182</v>
      </c>
      <c r="X233" s="72">
        <f t="shared" si="114"/>
        <v>80.922446190638894</v>
      </c>
      <c r="Y233" s="72">
        <f t="shared" si="104"/>
        <v>82.86299965835326</v>
      </c>
      <c r="Z233" s="72">
        <f t="shared" si="104"/>
        <v>93.853775196446875</v>
      </c>
      <c r="AA233" s="72">
        <f t="shared" si="104"/>
        <v>94.988042364195422</v>
      </c>
      <c r="AB233" s="72">
        <f t="shared" si="104"/>
        <v>108.70515886573283</v>
      </c>
      <c r="AC233" s="72">
        <f t="shared" si="105"/>
        <v>123.98018448923813</v>
      </c>
      <c r="AD233" s="72">
        <f t="shared" si="105"/>
        <v>132.97915954902632</v>
      </c>
      <c r="AE233" s="72">
        <f t="shared" ref="AE233:AE234" si="157">P233*100/$D233</f>
        <v>130.04432319781347</v>
      </c>
      <c r="AF233" s="72">
        <f t="shared" ref="AF233:AG234" si="158">Q233*100/$D233</f>
        <v>141.10031124017763</v>
      </c>
      <c r="AG233" s="73">
        <f t="shared" si="158"/>
        <v>153.19488418175607</v>
      </c>
      <c r="AH233" s="237"/>
      <c r="AI233" s="238"/>
      <c r="AJ233" s="238"/>
      <c r="AK233" s="238"/>
      <c r="AL233" s="238"/>
      <c r="AM233" s="238"/>
      <c r="AN233" s="238"/>
      <c r="AO233" s="238"/>
      <c r="AP233" s="238"/>
      <c r="AQ233" s="238"/>
      <c r="AR233" s="238"/>
      <c r="AS233" s="238"/>
      <c r="AT233" s="238"/>
      <c r="AU233" s="238"/>
      <c r="AV233" s="239"/>
    </row>
    <row r="234" spans="2:48" ht="15" customHeight="1">
      <c r="B234" s="735" t="s">
        <v>153</v>
      </c>
      <c r="C234" s="1" t="s">
        <v>194</v>
      </c>
      <c r="D234" s="224">
        <v>435.6</v>
      </c>
      <c r="E234" s="224">
        <v>337.7</v>
      </c>
      <c r="F234" s="224">
        <v>485.4</v>
      </c>
      <c r="G234" s="224">
        <v>524.20000000000005</v>
      </c>
      <c r="H234" s="224">
        <v>462.5</v>
      </c>
      <c r="I234" s="224">
        <v>455.8</v>
      </c>
      <c r="J234" s="224">
        <v>439.6</v>
      </c>
      <c r="K234" s="224">
        <v>482.8</v>
      </c>
      <c r="L234" s="224">
        <v>491.1</v>
      </c>
      <c r="M234" s="224">
        <v>549.79999999999995</v>
      </c>
      <c r="N234" s="224">
        <v>598.70000000000005</v>
      </c>
      <c r="O234" s="224">
        <v>654.70000000000005</v>
      </c>
      <c r="P234" s="225">
        <v>630.71582999999998</v>
      </c>
      <c r="Q234" s="225">
        <v>681.98388999999997</v>
      </c>
      <c r="R234" s="225">
        <v>739.52068999999995</v>
      </c>
      <c r="S234" s="556">
        <f>100</f>
        <v>100</v>
      </c>
      <c r="T234" s="72">
        <f t="shared" si="114"/>
        <v>77.525252525252526</v>
      </c>
      <c r="U234" s="72">
        <f t="shared" si="114"/>
        <v>111.43250688705234</v>
      </c>
      <c r="V234" s="72">
        <f t="shared" si="114"/>
        <v>120.33976124885217</v>
      </c>
      <c r="W234" s="72">
        <f t="shared" si="114"/>
        <v>106.17539026629935</v>
      </c>
      <c r="X234" s="72">
        <f t="shared" si="114"/>
        <v>104.63728191000918</v>
      </c>
      <c r="Y234" s="72">
        <f t="shared" si="104"/>
        <v>100.91827364554636</v>
      </c>
      <c r="Z234" s="72">
        <f t="shared" si="104"/>
        <v>110.83562901744719</v>
      </c>
      <c r="AA234" s="72">
        <f t="shared" si="104"/>
        <v>112.74104683195591</v>
      </c>
      <c r="AB234" s="72">
        <f t="shared" si="104"/>
        <v>126.21671258034893</v>
      </c>
      <c r="AC234" s="72">
        <f t="shared" si="105"/>
        <v>137.44260789715335</v>
      </c>
      <c r="AD234" s="72">
        <f t="shared" si="105"/>
        <v>150.29843893480259</v>
      </c>
      <c r="AE234" s="72">
        <f t="shared" si="157"/>
        <v>144.79243112947657</v>
      </c>
      <c r="AF234" s="72">
        <f t="shared" si="158"/>
        <v>156.56195821854911</v>
      </c>
      <c r="AG234" s="73">
        <f t="shared" si="158"/>
        <v>169.77058999081723</v>
      </c>
      <c r="AH234" s="557">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5"/>
      <c r="C235" s="1" t="s">
        <v>195</v>
      </c>
      <c r="D235" s="224">
        <v>411.8</v>
      </c>
      <c r="E235" s="224">
        <v>207.6</v>
      </c>
      <c r="F235" s="224">
        <v>370.5</v>
      </c>
      <c r="G235" s="224">
        <v>425.4</v>
      </c>
      <c r="H235" s="224">
        <v>429.6</v>
      </c>
      <c r="I235" s="224">
        <v>398.2</v>
      </c>
      <c r="J235" s="224">
        <v>389.2</v>
      </c>
      <c r="K235" s="224">
        <v>405.2</v>
      </c>
      <c r="L235" s="224">
        <v>447.8</v>
      </c>
      <c r="M235" s="224">
        <v>508.7</v>
      </c>
      <c r="N235" s="224">
        <v>580.5</v>
      </c>
      <c r="O235" s="224">
        <v>603</v>
      </c>
      <c r="P235" s="225">
        <v>618.18133999999998</v>
      </c>
      <c r="Q235" s="225">
        <v>654.72382000000005</v>
      </c>
      <c r="R235" s="225">
        <v>710.85663</v>
      </c>
      <c r="S235" s="556">
        <f>100</f>
        <v>100</v>
      </c>
      <c r="T235" s="72">
        <f t="shared" si="114"/>
        <v>50.412821758135017</v>
      </c>
      <c r="U235" s="72">
        <f t="shared" si="114"/>
        <v>89.970859640602228</v>
      </c>
      <c r="V235" s="72">
        <f t="shared" si="114"/>
        <v>103.30257406508014</v>
      </c>
      <c r="W235" s="72">
        <f t="shared" si="114"/>
        <v>104.32248664400194</v>
      </c>
      <c r="X235" s="72">
        <f t="shared" si="114"/>
        <v>96.697425934919863</v>
      </c>
      <c r="Y235" s="72">
        <f t="shared" si="104"/>
        <v>94.511898980087423</v>
      </c>
      <c r="Z235" s="72">
        <f t="shared" si="104"/>
        <v>98.397280233122871</v>
      </c>
      <c r="AA235" s="72">
        <f t="shared" si="104"/>
        <v>108.74210781932977</v>
      </c>
      <c r="AB235" s="72">
        <f t="shared" si="104"/>
        <v>123.53084021369597</v>
      </c>
      <c r="AC235" s="72">
        <f t="shared" si="105"/>
        <v>140.96648858669258</v>
      </c>
      <c r="AD235" s="72">
        <f t="shared" si="105"/>
        <v>146.43030597377367</v>
      </c>
      <c r="AE235" s="72">
        <f t="shared" ref="AE235:AE236" si="159">P235*100/$D235</f>
        <v>150.116886838271</v>
      </c>
      <c r="AF235" s="72">
        <f t="shared" ref="AF235:AG236" si="160">Q235*100/$D235</f>
        <v>158.99072850898494</v>
      </c>
      <c r="AG235" s="73">
        <f t="shared" si="160"/>
        <v>172.62181398737252</v>
      </c>
      <c r="AH235" s="557">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5"/>
      <c r="C236" s="1" t="s">
        <v>196</v>
      </c>
      <c r="D236" s="224">
        <v>425.4</v>
      </c>
      <c r="E236" s="224">
        <v>351.3</v>
      </c>
      <c r="F236" s="224">
        <v>374.7</v>
      </c>
      <c r="G236" s="224">
        <v>393.7</v>
      </c>
      <c r="H236" s="224">
        <v>361.2</v>
      </c>
      <c r="I236" s="224">
        <v>328.9</v>
      </c>
      <c r="J236" s="224">
        <v>359.4</v>
      </c>
      <c r="K236" s="224">
        <v>464.2</v>
      </c>
      <c r="L236" s="224">
        <v>526.1</v>
      </c>
      <c r="M236" s="224">
        <v>605.1</v>
      </c>
      <c r="N236" s="224">
        <v>639.29999999999995</v>
      </c>
      <c r="O236" s="224">
        <v>670</v>
      </c>
      <c r="P236" s="225">
        <v>590.53887999999995</v>
      </c>
      <c r="Q236" s="225">
        <v>626.15552000000002</v>
      </c>
      <c r="R236" s="225">
        <v>680.20361000000003</v>
      </c>
      <c r="S236" s="556">
        <f>100</f>
        <v>100</v>
      </c>
      <c r="T236" s="72">
        <f t="shared" si="114"/>
        <v>82.581100141043734</v>
      </c>
      <c r="U236" s="72">
        <f t="shared" si="114"/>
        <v>88.081805359661502</v>
      </c>
      <c r="V236" s="72">
        <f t="shared" si="114"/>
        <v>92.548189938881052</v>
      </c>
      <c r="W236" s="72">
        <f t="shared" si="114"/>
        <v>84.908321579689712</v>
      </c>
      <c r="X236" s="72">
        <f t="shared" si="114"/>
        <v>77.31546779501646</v>
      </c>
      <c r="Y236" s="72">
        <f t="shared" si="104"/>
        <v>84.485190409026799</v>
      </c>
      <c r="Z236" s="72">
        <f t="shared" si="104"/>
        <v>109.12082745651152</v>
      </c>
      <c r="AA236" s="72">
        <f t="shared" si="104"/>
        <v>123.67183826986367</v>
      </c>
      <c r="AB236" s="72">
        <f t="shared" si="104"/>
        <v>142.24259520451341</v>
      </c>
      <c r="AC236" s="72">
        <f t="shared" si="105"/>
        <v>150.28208744710861</v>
      </c>
      <c r="AD236" s="72">
        <f t="shared" si="105"/>
        <v>157.49882463563705</v>
      </c>
      <c r="AE236" s="72">
        <f t="shared" si="159"/>
        <v>138.81967089797837</v>
      </c>
      <c r="AF236" s="72">
        <f t="shared" si="160"/>
        <v>147.1921767748002</v>
      </c>
      <c r="AG236" s="73">
        <f t="shared" si="160"/>
        <v>159.89741654913024</v>
      </c>
      <c r="AH236" s="557">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5"/>
      <c r="C237" s="1" t="s">
        <v>197</v>
      </c>
      <c r="D237" s="224">
        <v>223.9</v>
      </c>
      <c r="E237" s="224">
        <v>160</v>
      </c>
      <c r="F237" s="224">
        <v>190.8</v>
      </c>
      <c r="G237" s="224">
        <v>223.9</v>
      </c>
      <c r="H237" s="224">
        <v>220.1</v>
      </c>
      <c r="I237" s="224">
        <v>254</v>
      </c>
      <c r="J237" s="224">
        <v>251.6</v>
      </c>
      <c r="K237" s="224">
        <v>310.5</v>
      </c>
      <c r="L237" s="224">
        <v>336.5</v>
      </c>
      <c r="M237" s="224">
        <v>362.5</v>
      </c>
      <c r="N237" s="224">
        <v>386.2</v>
      </c>
      <c r="O237" s="224">
        <v>376.9</v>
      </c>
      <c r="P237" s="225">
        <v>391.90181000000001</v>
      </c>
      <c r="Q237" s="225">
        <v>427.33706999999998</v>
      </c>
      <c r="R237" s="225">
        <v>467.49506000000002</v>
      </c>
      <c r="S237" s="556">
        <f>100</f>
        <v>100</v>
      </c>
      <c r="T237" s="72">
        <f t="shared" si="114"/>
        <v>71.460473425636437</v>
      </c>
      <c r="U237" s="72">
        <f t="shared" si="114"/>
        <v>85.216614560071463</v>
      </c>
      <c r="V237" s="72">
        <f t="shared" si="114"/>
        <v>100</v>
      </c>
      <c r="W237" s="72">
        <f t="shared" si="114"/>
        <v>98.302813756141134</v>
      </c>
      <c r="X237" s="72">
        <f t="shared" si="114"/>
        <v>113.44350156319786</v>
      </c>
      <c r="Y237" s="72">
        <f t="shared" si="104"/>
        <v>112.3715944618133</v>
      </c>
      <c r="Z237" s="72">
        <f t="shared" si="104"/>
        <v>138.67798124162573</v>
      </c>
      <c r="AA237" s="72">
        <f t="shared" si="104"/>
        <v>150.29030817329163</v>
      </c>
      <c r="AB237" s="72">
        <f t="shared" si="104"/>
        <v>161.90263510495757</v>
      </c>
      <c r="AC237" s="72">
        <f t="shared" si="105"/>
        <v>172.48771773112998</v>
      </c>
      <c r="AD237" s="72">
        <f t="shared" si="105"/>
        <v>168.33407771326483</v>
      </c>
      <c r="AE237" s="72">
        <f t="shared" ref="AE237:AE238" si="161">P237*100/$D237</f>
        <v>175.0343054935239</v>
      </c>
      <c r="AF237" s="72">
        <f t="shared" ref="AF237:AG238" si="162">Q237*100/$D237</f>
        <v>190.86068334077711</v>
      </c>
      <c r="AG237" s="73">
        <f t="shared" si="162"/>
        <v>208.79636444841447</v>
      </c>
      <c r="AH237" s="557">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5"/>
      <c r="C238" s="1" t="s">
        <v>198</v>
      </c>
      <c r="D238" s="224">
        <v>1496.7000000000003</v>
      </c>
      <c r="E238" s="224">
        <v>1056.5999999999999</v>
      </c>
      <c r="F238" s="224">
        <v>1421.3999999999999</v>
      </c>
      <c r="G238" s="224">
        <v>1567.2</v>
      </c>
      <c r="H238" s="224">
        <v>1473.3999999999999</v>
      </c>
      <c r="I238" s="224">
        <v>1436.9</v>
      </c>
      <c r="J238" s="224">
        <v>1439.7999999999997</v>
      </c>
      <c r="K238" s="224">
        <v>1662.7</v>
      </c>
      <c r="L238" s="224">
        <v>1801.5</v>
      </c>
      <c r="M238" s="224">
        <v>2026.1</v>
      </c>
      <c r="N238" s="224">
        <v>2204.6999999999998</v>
      </c>
      <c r="O238" s="224">
        <v>2304.6</v>
      </c>
      <c r="P238" s="225">
        <v>2231.3378599999996</v>
      </c>
      <c r="Q238" s="225">
        <v>2390.2003</v>
      </c>
      <c r="R238" s="225">
        <v>2598.0759900000003</v>
      </c>
      <c r="S238" s="556">
        <f>100</f>
        <v>100</v>
      </c>
      <c r="T238" s="72">
        <f t="shared" si="114"/>
        <v>70.595309681298829</v>
      </c>
      <c r="U238" s="72">
        <f t="shared" si="114"/>
        <v>94.96893164962917</v>
      </c>
      <c r="V238" s="72">
        <f t="shared" si="114"/>
        <v>104.71036279815593</v>
      </c>
      <c r="W238" s="72">
        <f t="shared" si="114"/>
        <v>98.443241798623617</v>
      </c>
      <c r="X238" s="72">
        <f t="shared" si="114"/>
        <v>96.004543328656354</v>
      </c>
      <c r="Y238" s="72">
        <f t="shared" si="104"/>
        <v>96.198302933119493</v>
      </c>
      <c r="Z238" s="72">
        <f t="shared" si="104"/>
        <v>111.09106701409766</v>
      </c>
      <c r="AA238" s="72">
        <f t="shared" si="104"/>
        <v>120.3648025656444</v>
      </c>
      <c r="AB238" s="72">
        <f t="shared" si="104"/>
        <v>135.37114986303197</v>
      </c>
      <c r="AC238" s="72">
        <f t="shared" si="105"/>
        <v>147.30406895169369</v>
      </c>
      <c r="AD238" s="72">
        <f t="shared" si="105"/>
        <v>153.97875325716575</v>
      </c>
      <c r="AE238" s="72">
        <f t="shared" si="161"/>
        <v>149.08384178526086</v>
      </c>
      <c r="AF238" s="72">
        <f t="shared" si="162"/>
        <v>159.69802231576131</v>
      </c>
      <c r="AG238" s="73">
        <f t="shared" si="162"/>
        <v>173.58695730607334</v>
      </c>
      <c r="AH238" s="557">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6"/>
      <c r="C239" s="8" t="s">
        <v>199</v>
      </c>
      <c r="D239" s="177">
        <v>1272.8000000000002</v>
      </c>
      <c r="E239" s="177">
        <v>896.59999999999991</v>
      </c>
      <c r="F239" s="177">
        <v>1230.5999999999999</v>
      </c>
      <c r="G239" s="177">
        <v>1343.3</v>
      </c>
      <c r="H239" s="177">
        <v>1253.3</v>
      </c>
      <c r="I239" s="177">
        <v>1182.9000000000001</v>
      </c>
      <c r="J239" s="177">
        <v>1188.1999999999998</v>
      </c>
      <c r="K239" s="177">
        <v>1352.2</v>
      </c>
      <c r="L239" s="177">
        <v>1465</v>
      </c>
      <c r="M239" s="177">
        <v>1663.6</v>
      </c>
      <c r="N239" s="177">
        <v>1818.5</v>
      </c>
      <c r="O239" s="177">
        <v>1927.7</v>
      </c>
      <c r="P239" s="177">
        <v>1839.4360499999998</v>
      </c>
      <c r="Q239" s="177">
        <v>1962.8632300000002</v>
      </c>
      <c r="R239" s="177">
        <v>2130.5809300000001</v>
      </c>
      <c r="S239" s="556">
        <f>100</f>
        <v>100</v>
      </c>
      <c r="T239" s="72">
        <f t="shared" si="114"/>
        <v>70.443117536140775</v>
      </c>
      <c r="U239" s="72">
        <f t="shared" si="114"/>
        <v>96.684475172847243</v>
      </c>
      <c r="V239" s="72">
        <f t="shared" si="114"/>
        <v>105.53896920175988</v>
      </c>
      <c r="W239" s="72">
        <f t="shared" si="114"/>
        <v>98.467944688874908</v>
      </c>
      <c r="X239" s="72">
        <f t="shared" si="114"/>
        <v>92.936832181018232</v>
      </c>
      <c r="Y239" s="72">
        <f t="shared" si="104"/>
        <v>93.3532369578881</v>
      </c>
      <c r="Z239" s="72">
        <f t="shared" si="104"/>
        <v>106.23821495914518</v>
      </c>
      <c r="AA239" s="72">
        <f t="shared" si="104"/>
        <v>115.10056568196102</v>
      </c>
      <c r="AB239" s="72">
        <f t="shared" si="104"/>
        <v>130.70395977372721</v>
      </c>
      <c r="AC239" s="72">
        <f t="shared" si="105"/>
        <v>142.87397862979256</v>
      </c>
      <c r="AD239" s="72">
        <f t="shared" si="105"/>
        <v>151.45348837209301</v>
      </c>
      <c r="AE239" s="72">
        <f t="shared" ref="AE239:AE240" si="163">P239*100/$D239</f>
        <v>144.51885999371461</v>
      </c>
      <c r="AF239" s="72">
        <f t="shared" ref="AF239:AG240" si="164">Q239*100/$D239</f>
        <v>154.21615571967314</v>
      </c>
      <c r="AG239" s="73">
        <f t="shared" si="164"/>
        <v>167.39322203016968</v>
      </c>
      <c r="AH239" s="237"/>
      <c r="AI239" s="238"/>
      <c r="AJ239" s="238"/>
      <c r="AK239" s="238"/>
      <c r="AL239" s="238"/>
      <c r="AM239" s="238"/>
      <c r="AN239" s="238"/>
      <c r="AO239" s="238"/>
      <c r="AP239" s="238"/>
      <c r="AQ239" s="238"/>
      <c r="AR239" s="238"/>
      <c r="AS239" s="238"/>
      <c r="AT239" s="238"/>
      <c r="AU239" s="238"/>
      <c r="AV239" s="239"/>
    </row>
    <row r="240" spans="2:48" ht="16.5" customHeight="1">
      <c r="B240" s="735" t="s">
        <v>154</v>
      </c>
      <c r="C240" s="7" t="s">
        <v>194</v>
      </c>
      <c r="D240" s="224">
        <v>1800</v>
      </c>
      <c r="E240" s="224">
        <v>1343.7</v>
      </c>
      <c r="F240" s="224">
        <v>1675.1</v>
      </c>
      <c r="G240" s="224">
        <v>1786.6</v>
      </c>
      <c r="H240" s="224">
        <v>1861.7</v>
      </c>
      <c r="I240" s="224">
        <v>1972.5</v>
      </c>
      <c r="J240" s="224">
        <v>1833.8</v>
      </c>
      <c r="K240" s="224">
        <v>2065.1</v>
      </c>
      <c r="L240" s="224">
        <v>2023.2</v>
      </c>
      <c r="M240" s="224">
        <v>2231</v>
      </c>
      <c r="N240" s="224">
        <v>2408.5</v>
      </c>
      <c r="O240" s="224">
        <v>2432.5</v>
      </c>
      <c r="P240" s="225">
        <v>2343.3881999999999</v>
      </c>
      <c r="Q240" s="225">
        <v>2533.8715999999999</v>
      </c>
      <c r="R240" s="225">
        <v>2747.6514000000002</v>
      </c>
      <c r="S240" s="556">
        <f>100</f>
        <v>100</v>
      </c>
      <c r="T240" s="72">
        <f t="shared" si="114"/>
        <v>74.650000000000006</v>
      </c>
      <c r="U240" s="72">
        <f t="shared" si="114"/>
        <v>93.061111111111117</v>
      </c>
      <c r="V240" s="72">
        <f t="shared" si="114"/>
        <v>99.25555555555556</v>
      </c>
      <c r="W240" s="72">
        <f t="shared" si="114"/>
        <v>103.42777777777778</v>
      </c>
      <c r="X240" s="72">
        <f t="shared" si="114"/>
        <v>109.58333333333333</v>
      </c>
      <c r="Y240" s="72">
        <f t="shared" si="104"/>
        <v>101.87777777777778</v>
      </c>
      <c r="Z240" s="72">
        <f t="shared" si="104"/>
        <v>114.72777777777777</v>
      </c>
      <c r="AA240" s="72">
        <f t="shared" si="104"/>
        <v>112.4</v>
      </c>
      <c r="AB240" s="72">
        <f t="shared" si="104"/>
        <v>123.94444444444444</v>
      </c>
      <c r="AC240" s="72">
        <f t="shared" si="105"/>
        <v>133.80555555555554</v>
      </c>
      <c r="AD240" s="72">
        <f t="shared" si="105"/>
        <v>135.13888888888889</v>
      </c>
      <c r="AE240" s="72">
        <f t="shared" si="163"/>
        <v>130.18823333333333</v>
      </c>
      <c r="AF240" s="72">
        <f t="shared" si="164"/>
        <v>140.77064444444446</v>
      </c>
      <c r="AG240" s="73">
        <f t="shared" si="164"/>
        <v>152.6473</v>
      </c>
      <c r="AH240" s="557">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5"/>
      <c r="C241" s="1" t="s">
        <v>195</v>
      </c>
      <c r="D241" s="224">
        <v>2671.3</v>
      </c>
      <c r="E241" s="224">
        <v>2038.4</v>
      </c>
      <c r="F241" s="224">
        <v>2227.5</v>
      </c>
      <c r="G241" s="224">
        <v>2461.1</v>
      </c>
      <c r="H241" s="224">
        <v>2424.9</v>
      </c>
      <c r="I241" s="224">
        <v>2262.3000000000002</v>
      </c>
      <c r="J241" s="224">
        <v>2323.1999999999998</v>
      </c>
      <c r="K241" s="224">
        <v>2446.8000000000002</v>
      </c>
      <c r="L241" s="224">
        <v>2610.6999999999998</v>
      </c>
      <c r="M241" s="224">
        <v>3061</v>
      </c>
      <c r="N241" s="224">
        <v>3283.6</v>
      </c>
      <c r="O241" s="224">
        <v>3361.4</v>
      </c>
      <c r="P241" s="225">
        <v>3446.0277000000001</v>
      </c>
      <c r="Q241" s="225">
        <v>3649.7323999999999</v>
      </c>
      <c r="R241" s="225">
        <v>3962.7251000000001</v>
      </c>
      <c r="S241" s="556">
        <f>100</f>
        <v>100</v>
      </c>
      <c r="T241" s="72">
        <f t="shared" si="114"/>
        <v>76.307415864934669</v>
      </c>
      <c r="U241" s="72">
        <f t="shared" si="114"/>
        <v>83.386366188747047</v>
      </c>
      <c r="V241" s="72">
        <f t="shared" si="114"/>
        <v>92.131172088496228</v>
      </c>
      <c r="W241" s="72">
        <f t="shared" si="114"/>
        <v>90.776026653689215</v>
      </c>
      <c r="X241" s="72">
        <f t="shared" si="114"/>
        <v>84.689102684086407</v>
      </c>
      <c r="Y241" s="72">
        <f t="shared" si="104"/>
        <v>86.968891550930238</v>
      </c>
      <c r="Z241" s="72">
        <f t="shared" si="104"/>
        <v>91.59585220679071</v>
      </c>
      <c r="AA241" s="72">
        <f t="shared" si="104"/>
        <v>97.73144162018491</v>
      </c>
      <c r="AB241" s="72">
        <f t="shared" si="104"/>
        <v>114.58840265039493</v>
      </c>
      <c r="AC241" s="72">
        <f t="shared" si="105"/>
        <v>122.92142402575524</v>
      </c>
      <c r="AD241" s="72">
        <f t="shared" si="105"/>
        <v>125.83386366188746</v>
      </c>
      <c r="AE241" s="72">
        <f t="shared" ref="AE241:AE242" si="165">P241*100/$D241</f>
        <v>129.00189795230787</v>
      </c>
      <c r="AF241" s="72">
        <f t="shared" ref="AF241:AG242" si="166">Q241*100/$D241</f>
        <v>136.62757458915135</v>
      </c>
      <c r="AG241" s="73">
        <f t="shared" si="166"/>
        <v>148.34444278066857</v>
      </c>
      <c r="AH241" s="557">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5"/>
      <c r="C242" s="1" t="s">
        <v>196</v>
      </c>
      <c r="D242" s="224">
        <v>2192.6999999999998</v>
      </c>
      <c r="E242" s="224">
        <v>1651</v>
      </c>
      <c r="F242" s="224">
        <v>1837.4</v>
      </c>
      <c r="G242" s="224">
        <v>1916.8</v>
      </c>
      <c r="H242" s="224">
        <v>1762.3</v>
      </c>
      <c r="I242" s="224">
        <v>1690.6</v>
      </c>
      <c r="J242" s="224">
        <v>1760.3</v>
      </c>
      <c r="K242" s="224">
        <v>1986.2</v>
      </c>
      <c r="L242" s="224">
        <v>2045.7</v>
      </c>
      <c r="M242" s="224">
        <v>2165.3000000000002</v>
      </c>
      <c r="N242" s="224">
        <v>3138.1</v>
      </c>
      <c r="O242" s="224">
        <v>3085.6</v>
      </c>
      <c r="P242" s="225">
        <v>2719.6518999999998</v>
      </c>
      <c r="Q242" s="225">
        <v>2883.6797000000001</v>
      </c>
      <c r="R242" s="225">
        <v>3132.5864000000001</v>
      </c>
      <c r="S242" s="556">
        <f>100</f>
        <v>100</v>
      </c>
      <c r="T242" s="72">
        <f t="shared" ref="T242:AA275" si="167">E242*100/$D242</f>
        <v>75.295298034386832</v>
      </c>
      <c r="U242" s="72">
        <f t="shared" si="167"/>
        <v>83.79623295480458</v>
      </c>
      <c r="V242" s="72">
        <f t="shared" si="167"/>
        <v>87.417339353308719</v>
      </c>
      <c r="W242" s="72">
        <f t="shared" si="167"/>
        <v>80.371231814657733</v>
      </c>
      <c r="X242" s="72">
        <f t="shared" si="167"/>
        <v>77.101290646235242</v>
      </c>
      <c r="Y242" s="72">
        <f t="shared" si="104"/>
        <v>80.280020066584584</v>
      </c>
      <c r="Z242" s="72">
        <f t="shared" si="104"/>
        <v>90.582387011447082</v>
      </c>
      <c r="AA242" s="72">
        <f t="shared" si="104"/>
        <v>93.295936516623343</v>
      </c>
      <c r="AB242" s="72">
        <f t="shared" si="104"/>
        <v>98.750399051397835</v>
      </c>
      <c r="AC242" s="72">
        <f t="shared" si="105"/>
        <v>143.11579331417889</v>
      </c>
      <c r="AD242" s="72">
        <f t="shared" si="105"/>
        <v>140.72148492725864</v>
      </c>
      <c r="AE242" s="72">
        <f t="shared" si="165"/>
        <v>124.03210197473436</v>
      </c>
      <c r="AF242" s="72">
        <f t="shared" si="166"/>
        <v>131.51273316003105</v>
      </c>
      <c r="AG242" s="73">
        <f t="shared" si="166"/>
        <v>142.86434076709082</v>
      </c>
      <c r="AH242" s="557">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5"/>
      <c r="C243" s="1" t="s">
        <v>197</v>
      </c>
      <c r="D243" s="224">
        <v>970.4</v>
      </c>
      <c r="E243" s="224">
        <v>736.8</v>
      </c>
      <c r="F243" s="224">
        <v>929.3</v>
      </c>
      <c r="G243" s="224">
        <v>1088.4000000000001</v>
      </c>
      <c r="H243" s="224">
        <v>1011.4</v>
      </c>
      <c r="I243" s="224">
        <v>1070</v>
      </c>
      <c r="J243" s="224">
        <v>1025.8</v>
      </c>
      <c r="K243" s="224">
        <v>1136.3</v>
      </c>
      <c r="L243" s="224">
        <v>1214.5999999999999</v>
      </c>
      <c r="M243" s="224">
        <v>1380.4</v>
      </c>
      <c r="N243" s="224">
        <v>1548.3</v>
      </c>
      <c r="O243" s="224">
        <v>1613.3</v>
      </c>
      <c r="P243" s="225">
        <v>1677.5143</v>
      </c>
      <c r="Q243" s="225">
        <v>1829.193</v>
      </c>
      <c r="R243" s="225">
        <v>2001.16</v>
      </c>
      <c r="S243" s="556">
        <f>100</f>
        <v>100</v>
      </c>
      <c r="T243" s="72">
        <f t="shared" si="167"/>
        <v>75.927452596867269</v>
      </c>
      <c r="U243" s="72">
        <f t="shared" si="167"/>
        <v>95.764633140972791</v>
      </c>
      <c r="V243" s="72">
        <f t="shared" si="167"/>
        <v>112.15993404781536</v>
      </c>
      <c r="W243" s="72">
        <f t="shared" si="167"/>
        <v>104.22506183017313</v>
      </c>
      <c r="X243" s="72">
        <f t="shared" si="167"/>
        <v>110.26380873866447</v>
      </c>
      <c r="Y243" s="72">
        <f t="shared" si="104"/>
        <v>105.70898598516077</v>
      </c>
      <c r="Z243" s="72">
        <f t="shared" si="104"/>
        <v>117.09604286892004</v>
      </c>
      <c r="AA243" s="72">
        <f t="shared" si="104"/>
        <v>125.16488046166528</v>
      </c>
      <c r="AB243" s="72">
        <f t="shared" si="104"/>
        <v>142.25061830173124</v>
      </c>
      <c r="AC243" s="72">
        <f t="shared" si="105"/>
        <v>159.55276174773289</v>
      </c>
      <c r="AD243" s="72">
        <f t="shared" si="105"/>
        <v>166.25103050288541</v>
      </c>
      <c r="AE243" s="72">
        <f t="shared" ref="AE243:AE244" si="168">P243*100/$D243</f>
        <v>172.8683326463314</v>
      </c>
      <c r="AF243" s="72">
        <f t="shared" ref="AF243:AG244" si="169">Q243*100/$D243</f>
        <v>188.49886644682604</v>
      </c>
      <c r="AG243" s="73">
        <f t="shared" si="169"/>
        <v>206.22011541632318</v>
      </c>
      <c r="AH243" s="557">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5"/>
      <c r="C244" s="1" t="s">
        <v>198</v>
      </c>
      <c r="D244" s="224">
        <v>7634.4</v>
      </c>
      <c r="E244" s="224">
        <v>5769.9000000000005</v>
      </c>
      <c r="F244" s="224">
        <v>6669.3</v>
      </c>
      <c r="G244" s="224">
        <v>7252.9</v>
      </c>
      <c r="H244" s="224">
        <v>7060.3</v>
      </c>
      <c r="I244" s="224">
        <v>6995.4</v>
      </c>
      <c r="J244" s="224">
        <v>6943.1</v>
      </c>
      <c r="K244" s="224">
        <v>7634.4</v>
      </c>
      <c r="L244" s="224">
        <v>7894.1999999999989</v>
      </c>
      <c r="M244" s="224">
        <v>8837.7000000000007</v>
      </c>
      <c r="N244" s="224">
        <v>10378.5</v>
      </c>
      <c r="O244" s="224">
        <v>10492.8</v>
      </c>
      <c r="P244" s="225">
        <v>10186.582100000001</v>
      </c>
      <c r="Q244" s="225">
        <v>10896.476699999999</v>
      </c>
      <c r="R244" s="225">
        <v>11844.1229</v>
      </c>
      <c r="S244" s="556">
        <f>100</f>
        <v>100</v>
      </c>
      <c r="T244" s="72">
        <f t="shared" si="167"/>
        <v>75.577648538195533</v>
      </c>
      <c r="U244" s="72">
        <f t="shared" si="167"/>
        <v>87.35853505187049</v>
      </c>
      <c r="V244" s="72">
        <f t="shared" si="167"/>
        <v>95.002881693387835</v>
      </c>
      <c r="W244" s="72">
        <f t="shared" si="167"/>
        <v>92.480090118411411</v>
      </c>
      <c r="X244" s="72">
        <f t="shared" si="167"/>
        <v>91.629990569003468</v>
      </c>
      <c r="Y244" s="72">
        <f t="shared" si="104"/>
        <v>90.944933459079962</v>
      </c>
      <c r="Z244" s="72">
        <f t="shared" si="104"/>
        <v>100</v>
      </c>
      <c r="AA244" s="72">
        <f t="shared" si="104"/>
        <v>103.40301791889343</v>
      </c>
      <c r="AB244" s="72">
        <f t="shared" si="104"/>
        <v>115.76155297076393</v>
      </c>
      <c r="AC244" s="72">
        <f t="shared" si="105"/>
        <v>135.9438855705753</v>
      </c>
      <c r="AD244" s="72">
        <f t="shared" si="105"/>
        <v>137.44105627161269</v>
      </c>
      <c r="AE244" s="72">
        <f t="shared" si="168"/>
        <v>133.43002855496178</v>
      </c>
      <c r="AF244" s="72">
        <f t="shared" si="169"/>
        <v>142.7286584407419</v>
      </c>
      <c r="AG244" s="73">
        <f t="shared" si="169"/>
        <v>155.14150293408784</v>
      </c>
      <c r="AH244" s="557">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736"/>
      <c r="C245" s="8" t="s">
        <v>199</v>
      </c>
      <c r="D245" s="177">
        <v>6664</v>
      </c>
      <c r="E245" s="177">
        <v>5033.1000000000004</v>
      </c>
      <c r="F245" s="177">
        <v>5740</v>
      </c>
      <c r="G245" s="177">
        <v>6164.5</v>
      </c>
      <c r="H245" s="177">
        <v>6048.9000000000005</v>
      </c>
      <c r="I245" s="177">
        <v>5925.4</v>
      </c>
      <c r="J245" s="177">
        <v>5917.3</v>
      </c>
      <c r="K245" s="177">
        <v>6498.0999999999995</v>
      </c>
      <c r="L245" s="177">
        <v>6679.5999999999995</v>
      </c>
      <c r="M245" s="177">
        <v>7457.3</v>
      </c>
      <c r="N245" s="177">
        <v>8830.2000000000007</v>
      </c>
      <c r="O245" s="177">
        <v>8879.5</v>
      </c>
      <c r="P245" s="177">
        <v>8509.0678000000007</v>
      </c>
      <c r="Q245" s="177">
        <v>9067.2837</v>
      </c>
      <c r="R245" s="177">
        <v>9842.9629000000004</v>
      </c>
      <c r="S245" s="556">
        <f>100</f>
        <v>100</v>
      </c>
      <c r="T245" s="72">
        <f t="shared" si="167"/>
        <v>75.526710684273723</v>
      </c>
      <c r="U245" s="72">
        <f t="shared" si="167"/>
        <v>86.134453781512605</v>
      </c>
      <c r="V245" s="72">
        <f t="shared" si="167"/>
        <v>92.504501800720291</v>
      </c>
      <c r="W245" s="72">
        <f t="shared" si="167"/>
        <v>90.769807923169267</v>
      </c>
      <c r="X245" s="72">
        <f t="shared" si="167"/>
        <v>88.916566626650663</v>
      </c>
      <c r="Y245" s="72">
        <f t="shared" si="104"/>
        <v>88.795018007202884</v>
      </c>
      <c r="Z245" s="72">
        <f t="shared" si="104"/>
        <v>97.510504201680675</v>
      </c>
      <c r="AA245" s="72">
        <f t="shared" si="104"/>
        <v>100.23409363745498</v>
      </c>
      <c r="AB245" s="72">
        <f t="shared" ref="AB245:AD308" si="170">M245*100/$D245</f>
        <v>111.90426170468187</v>
      </c>
      <c r="AC245" s="72">
        <f t="shared" si="170"/>
        <v>132.5060024009604</v>
      </c>
      <c r="AD245" s="72">
        <f t="shared" si="170"/>
        <v>133.24579831932772</v>
      </c>
      <c r="AE245" s="72">
        <f t="shared" ref="AE245:AG245" si="171">P245*100/$D245</f>
        <v>127.68709183673469</v>
      </c>
      <c r="AF245" s="72">
        <f t="shared" si="171"/>
        <v>136.06368097238897</v>
      </c>
      <c r="AG245" s="73">
        <f t="shared" si="171"/>
        <v>147.70352490996399</v>
      </c>
      <c r="AH245" s="237"/>
      <c r="AI245" s="238"/>
      <c r="AJ245" s="238"/>
      <c r="AK245" s="238"/>
      <c r="AL245" s="238"/>
      <c r="AM245" s="238"/>
      <c r="AN245" s="238"/>
      <c r="AO245" s="238"/>
      <c r="AP245" s="238"/>
      <c r="AQ245" s="238"/>
      <c r="AR245" s="238"/>
      <c r="AS245" s="238"/>
      <c r="AT245" s="238"/>
      <c r="AU245" s="238"/>
      <c r="AV245" s="239"/>
    </row>
    <row r="246" spans="2:48" ht="16.5" customHeight="1">
      <c r="B246" s="735" t="s">
        <v>155</v>
      </c>
      <c r="C246" s="1" t="s">
        <v>194</v>
      </c>
      <c r="D246" s="224">
        <v>1313.7</v>
      </c>
      <c r="E246" s="224">
        <v>1174.5</v>
      </c>
      <c r="F246" s="224">
        <v>1318.9</v>
      </c>
      <c r="G246" s="224">
        <v>1439.4</v>
      </c>
      <c r="H246" s="224">
        <v>1333.9</v>
      </c>
      <c r="I246" s="224">
        <v>1257.4000000000001</v>
      </c>
      <c r="J246" s="224">
        <v>1185.8</v>
      </c>
      <c r="K246" s="224">
        <v>1253</v>
      </c>
      <c r="L246" s="224">
        <v>1283.9000000000001</v>
      </c>
      <c r="M246" s="224">
        <v>1499.1</v>
      </c>
      <c r="N246" s="224">
        <v>1636</v>
      </c>
      <c r="O246" s="224">
        <v>1689.2</v>
      </c>
      <c r="P246" s="225">
        <v>1627.3181</v>
      </c>
      <c r="Q246" s="225">
        <v>1759.5954999999999</v>
      </c>
      <c r="R246" s="225">
        <v>1908.0536999999999</v>
      </c>
      <c r="S246" s="556">
        <f>100</f>
        <v>100</v>
      </c>
      <c r="T246" s="72">
        <f t="shared" si="167"/>
        <v>89.403973509933778</v>
      </c>
      <c r="U246" s="72">
        <f t="shared" si="167"/>
        <v>100.39582857577834</v>
      </c>
      <c r="V246" s="72">
        <f t="shared" si="167"/>
        <v>109.56839461064169</v>
      </c>
      <c r="W246" s="72">
        <f t="shared" si="167"/>
        <v>101.53764177513892</v>
      </c>
      <c r="X246" s="72">
        <f t="shared" si="167"/>
        <v>95.714394458399951</v>
      </c>
      <c r="Y246" s="72">
        <f t="shared" si="167"/>
        <v>90.264139453452074</v>
      </c>
      <c r="Z246" s="72">
        <f t="shared" si="167"/>
        <v>95.379462586587493</v>
      </c>
      <c r="AA246" s="72">
        <f t="shared" si="167"/>
        <v>97.731597777270309</v>
      </c>
      <c r="AB246" s="72">
        <f t="shared" si="170"/>
        <v>114.11281114409682</v>
      </c>
      <c r="AC246" s="72">
        <f t="shared" si="170"/>
        <v>124.53375961026109</v>
      </c>
      <c r="AD246" s="72">
        <f t="shared" si="170"/>
        <v>128.58339042399331</v>
      </c>
      <c r="AE246" s="72">
        <f t="shared" ref="AE246:AG246" si="172">P246*100/$D246</f>
        <v>123.87288574255918</v>
      </c>
      <c r="AF246" s="72">
        <f t="shared" si="172"/>
        <v>133.9419578290325</v>
      </c>
      <c r="AG246" s="73">
        <f t="shared" si="172"/>
        <v>145.24272664992006</v>
      </c>
      <c r="AH246" s="557">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5"/>
      <c r="C247" s="1" t="s">
        <v>195</v>
      </c>
      <c r="D247" s="224">
        <v>807.4</v>
      </c>
      <c r="E247" s="224">
        <v>706.7</v>
      </c>
      <c r="F247" s="224">
        <v>682.2</v>
      </c>
      <c r="G247" s="224">
        <v>701.9</v>
      </c>
      <c r="H247" s="224">
        <v>666.7</v>
      </c>
      <c r="I247" s="224">
        <v>628</v>
      </c>
      <c r="J247" s="224">
        <v>610.79999999999995</v>
      </c>
      <c r="K247" s="224">
        <v>628.29999999999995</v>
      </c>
      <c r="L247" s="224">
        <v>684.8</v>
      </c>
      <c r="M247" s="224">
        <v>807.8</v>
      </c>
      <c r="N247" s="224">
        <v>862.2</v>
      </c>
      <c r="O247" s="224">
        <v>925.1</v>
      </c>
      <c r="P247" s="225">
        <v>948.39068999999995</v>
      </c>
      <c r="Q247" s="225">
        <v>1004.4528</v>
      </c>
      <c r="R247" s="225">
        <v>1090.5957000000001</v>
      </c>
      <c r="S247" s="556">
        <f>100</f>
        <v>100</v>
      </c>
      <c r="T247" s="72">
        <f t="shared" si="167"/>
        <v>87.527867228139712</v>
      </c>
      <c r="U247" s="72">
        <f t="shared" si="167"/>
        <v>84.493435719593762</v>
      </c>
      <c r="V247" s="72">
        <f t="shared" si="167"/>
        <v>86.933366361159273</v>
      </c>
      <c r="W247" s="72">
        <f t="shared" si="167"/>
        <v>82.573693336636111</v>
      </c>
      <c r="X247" s="72">
        <f t="shared" si="167"/>
        <v>77.780530096606398</v>
      </c>
      <c r="Y247" s="72">
        <f t="shared" si="167"/>
        <v>75.650235323259835</v>
      </c>
      <c r="Z247" s="72">
        <f t="shared" si="167"/>
        <v>77.817686400792667</v>
      </c>
      <c r="AA247" s="72">
        <f t="shared" si="167"/>
        <v>84.815457022541494</v>
      </c>
      <c r="AB247" s="72">
        <f t="shared" si="170"/>
        <v>100.04954173891504</v>
      </c>
      <c r="AC247" s="72">
        <f t="shared" si="170"/>
        <v>106.78721823135993</v>
      </c>
      <c r="AD247" s="72">
        <f t="shared" si="170"/>
        <v>114.57765667574932</v>
      </c>
      <c r="AE247" s="72">
        <f t="shared" ref="AE247:AG247" si="173">P247*100/$D247</f>
        <v>117.46230988357691</v>
      </c>
      <c r="AF247" s="72">
        <f t="shared" si="173"/>
        <v>124.40584592519198</v>
      </c>
      <c r="AG247" s="73">
        <f t="shared" si="173"/>
        <v>135.07501857815211</v>
      </c>
      <c r="AH247" s="557">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5"/>
      <c r="C248" s="1" t="s">
        <v>196</v>
      </c>
      <c r="D248" s="224">
        <v>561.6</v>
      </c>
      <c r="E248" s="224">
        <v>455.3</v>
      </c>
      <c r="F248" s="224">
        <v>499.8</v>
      </c>
      <c r="G248" s="224">
        <v>493.9</v>
      </c>
      <c r="H248" s="224">
        <v>423.1</v>
      </c>
      <c r="I248" s="224">
        <v>394.9</v>
      </c>
      <c r="J248" s="224">
        <v>418.1</v>
      </c>
      <c r="K248" s="224">
        <v>487.5</v>
      </c>
      <c r="L248" s="224">
        <v>527.79999999999995</v>
      </c>
      <c r="M248" s="224">
        <v>614.4</v>
      </c>
      <c r="N248" s="224">
        <v>643.5</v>
      </c>
      <c r="O248" s="224">
        <v>695</v>
      </c>
      <c r="P248" s="225">
        <v>612.57393000000002</v>
      </c>
      <c r="Q248" s="225">
        <v>649.51953000000003</v>
      </c>
      <c r="R248" s="225">
        <v>705.59600999999998</v>
      </c>
      <c r="S248" s="556">
        <f>100</f>
        <v>100</v>
      </c>
      <c r="T248" s="72">
        <f t="shared" si="167"/>
        <v>81.071937321937313</v>
      </c>
      <c r="U248" s="72">
        <f t="shared" si="167"/>
        <v>88.995726495726487</v>
      </c>
      <c r="V248" s="72">
        <f t="shared" si="167"/>
        <v>87.945156695156697</v>
      </c>
      <c r="W248" s="72">
        <f t="shared" si="167"/>
        <v>75.338319088319082</v>
      </c>
      <c r="X248" s="72">
        <f t="shared" si="167"/>
        <v>70.316951566951559</v>
      </c>
      <c r="Y248" s="72">
        <f t="shared" si="167"/>
        <v>74.448005698005701</v>
      </c>
      <c r="Z248" s="72">
        <f t="shared" si="167"/>
        <v>86.805555555555557</v>
      </c>
      <c r="AA248" s="72">
        <f t="shared" si="167"/>
        <v>93.981481481481467</v>
      </c>
      <c r="AB248" s="72">
        <f t="shared" si="170"/>
        <v>109.4017094017094</v>
      </c>
      <c r="AC248" s="72">
        <f t="shared" si="170"/>
        <v>114.58333333333333</v>
      </c>
      <c r="AD248" s="72">
        <f t="shared" si="170"/>
        <v>123.75356125356124</v>
      </c>
      <c r="AE248" s="72">
        <f t="shared" ref="AE248:AG248" si="174">P248*100/$D248</f>
        <v>109.07655448717949</v>
      </c>
      <c r="AF248" s="72">
        <f t="shared" si="174"/>
        <v>115.65518696581196</v>
      </c>
      <c r="AG248" s="73">
        <f t="shared" si="174"/>
        <v>125.64031517094016</v>
      </c>
      <c r="AH248" s="557">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5"/>
      <c r="C249" s="1" t="s">
        <v>197</v>
      </c>
      <c r="D249" s="224">
        <v>2153.4</v>
      </c>
      <c r="E249" s="224">
        <v>1996.3</v>
      </c>
      <c r="F249" s="224">
        <v>2211.1999999999998</v>
      </c>
      <c r="G249" s="224">
        <v>2360.6999999999998</v>
      </c>
      <c r="H249" s="224">
        <v>2347.6999999999998</v>
      </c>
      <c r="I249" s="224">
        <v>2343</v>
      </c>
      <c r="J249" s="224">
        <v>2334.5</v>
      </c>
      <c r="K249" s="224">
        <v>2572.3000000000002</v>
      </c>
      <c r="L249" s="224">
        <v>2854.8</v>
      </c>
      <c r="M249" s="224">
        <v>3414</v>
      </c>
      <c r="N249" s="224">
        <v>3820.2</v>
      </c>
      <c r="O249" s="224">
        <v>4179</v>
      </c>
      <c r="P249" s="225">
        <v>4345.3374999999996</v>
      </c>
      <c r="Q249" s="225">
        <v>4738.2372999999998</v>
      </c>
      <c r="R249" s="225">
        <v>5183.6436000000003</v>
      </c>
      <c r="S249" s="556">
        <f>100</f>
        <v>100</v>
      </c>
      <c r="T249" s="72">
        <f t="shared" si="167"/>
        <v>92.704560230333428</v>
      </c>
      <c r="U249" s="72">
        <f t="shared" si="167"/>
        <v>102.68412742639545</v>
      </c>
      <c r="V249" s="72">
        <f t="shared" si="167"/>
        <v>109.62663694622455</v>
      </c>
      <c r="W249" s="72">
        <f t="shared" si="167"/>
        <v>109.02294046623942</v>
      </c>
      <c r="X249" s="72">
        <f t="shared" si="167"/>
        <v>108.80468096962942</v>
      </c>
      <c r="Y249" s="72">
        <f t="shared" si="167"/>
        <v>108.40995634810068</v>
      </c>
      <c r="Z249" s="72">
        <f t="shared" si="167"/>
        <v>119.45295811275193</v>
      </c>
      <c r="AA249" s="72">
        <f t="shared" si="167"/>
        <v>132.57174700473669</v>
      </c>
      <c r="AB249" s="72">
        <f t="shared" si="170"/>
        <v>158.53998328225131</v>
      </c>
      <c r="AC249" s="72">
        <f t="shared" si="170"/>
        <v>177.40317637224854</v>
      </c>
      <c r="AD249" s="72">
        <f t="shared" si="170"/>
        <v>194.06519921983838</v>
      </c>
      <c r="AE249" s="72">
        <f t="shared" ref="AE249:AG249" si="175">P249*100/$D249</f>
        <v>201.78961177672514</v>
      </c>
      <c r="AF249" s="72">
        <f t="shared" si="175"/>
        <v>220.03516764186867</v>
      </c>
      <c r="AG249" s="73">
        <f t="shared" si="175"/>
        <v>240.71903037057677</v>
      </c>
      <c r="AH249" s="557">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5" customHeight="1">
      <c r="B250" s="735"/>
      <c r="C250" s="1" t="s">
        <v>198</v>
      </c>
      <c r="D250" s="224">
        <v>4836.1000000000004</v>
      </c>
      <c r="E250" s="224">
        <v>4332.8</v>
      </c>
      <c r="F250" s="224">
        <v>4712.1000000000004</v>
      </c>
      <c r="G250" s="224">
        <v>4995.8999999999996</v>
      </c>
      <c r="H250" s="224">
        <v>4771.3999999999996</v>
      </c>
      <c r="I250" s="224">
        <v>4623.3</v>
      </c>
      <c r="J250" s="224">
        <v>4549.2</v>
      </c>
      <c r="K250" s="224">
        <v>4941.1000000000004</v>
      </c>
      <c r="L250" s="224">
        <v>5351.3</v>
      </c>
      <c r="M250" s="224">
        <v>6335.2999999999993</v>
      </c>
      <c r="N250" s="224">
        <v>6961.9</v>
      </c>
      <c r="O250" s="224">
        <v>7488.3</v>
      </c>
      <c r="P250" s="225">
        <v>7533.6202199999989</v>
      </c>
      <c r="Q250" s="225">
        <v>8151.8051299999997</v>
      </c>
      <c r="R250" s="225">
        <v>8887.8890100000008</v>
      </c>
      <c r="S250" s="556">
        <f>100</f>
        <v>100</v>
      </c>
      <c r="T250" s="72">
        <f t="shared" si="167"/>
        <v>89.592853745786883</v>
      </c>
      <c r="U250" s="72">
        <f t="shared" si="167"/>
        <v>97.435950455945914</v>
      </c>
      <c r="V250" s="72">
        <f t="shared" si="167"/>
        <v>103.30431546080517</v>
      </c>
      <c r="W250" s="72">
        <f t="shared" si="167"/>
        <v>98.662145116933047</v>
      </c>
      <c r="X250" s="72">
        <f t="shared" si="167"/>
        <v>95.599760137300706</v>
      </c>
      <c r="Y250" s="72">
        <f t="shared" si="167"/>
        <v>94.067533756539348</v>
      </c>
      <c r="Z250" s="72">
        <f t="shared" si="167"/>
        <v>102.17117098488451</v>
      </c>
      <c r="AA250" s="72">
        <f t="shared" si="167"/>
        <v>110.65321229916668</v>
      </c>
      <c r="AB250" s="72">
        <f t="shared" si="170"/>
        <v>131.00018610037009</v>
      </c>
      <c r="AC250" s="72">
        <f t="shared" si="170"/>
        <v>143.95690742540475</v>
      </c>
      <c r="AD250" s="72">
        <f t="shared" si="170"/>
        <v>154.84171129629246</v>
      </c>
      <c r="AE250" s="72">
        <f t="shared" ref="AE250:AG250" si="176">P250*100/$D250</f>
        <v>155.77883459812656</v>
      </c>
      <c r="AF250" s="72">
        <f t="shared" si="176"/>
        <v>168.56155021608319</v>
      </c>
      <c r="AG250" s="73">
        <f t="shared" si="176"/>
        <v>183.7821593846281</v>
      </c>
      <c r="AH250" s="557">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6"/>
      <c r="C251" s="8" t="s">
        <v>199</v>
      </c>
      <c r="D251" s="177">
        <v>2682.7</v>
      </c>
      <c r="E251" s="177">
        <v>2336.5</v>
      </c>
      <c r="F251" s="177">
        <v>2500.9</v>
      </c>
      <c r="G251" s="177">
        <v>2635.2000000000003</v>
      </c>
      <c r="H251" s="177">
        <v>2423.7000000000003</v>
      </c>
      <c r="I251" s="177">
        <v>2280.3000000000002</v>
      </c>
      <c r="J251" s="177">
        <v>2214.6999999999998</v>
      </c>
      <c r="K251" s="177">
        <v>2368.8000000000002</v>
      </c>
      <c r="L251" s="177">
        <v>2496.5</v>
      </c>
      <c r="M251" s="177">
        <v>2921.2999999999997</v>
      </c>
      <c r="N251" s="177">
        <v>3141.7</v>
      </c>
      <c r="O251" s="177">
        <v>3309.3</v>
      </c>
      <c r="P251" s="177">
        <v>3188.2827199999997</v>
      </c>
      <c r="Q251" s="177">
        <v>3413.56783</v>
      </c>
      <c r="R251" s="177">
        <v>3704.2454100000004</v>
      </c>
      <c r="S251" s="556">
        <f>100</f>
        <v>100</v>
      </c>
      <c r="T251" s="72">
        <f t="shared" si="167"/>
        <v>87.095090766764827</v>
      </c>
      <c r="U251" s="72">
        <f t="shared" si="167"/>
        <v>93.223245238006498</v>
      </c>
      <c r="V251" s="72">
        <f t="shared" si="167"/>
        <v>98.229395758004998</v>
      </c>
      <c r="W251" s="72">
        <f t="shared" si="167"/>
        <v>90.345547396279883</v>
      </c>
      <c r="X251" s="72">
        <f t="shared" si="167"/>
        <v>85.000186379393909</v>
      </c>
      <c r="Y251" s="72">
        <f t="shared" si="167"/>
        <v>82.554888731501833</v>
      </c>
      <c r="Z251" s="72">
        <f t="shared" si="167"/>
        <v>88.29910165132145</v>
      </c>
      <c r="AA251" s="72">
        <f t="shared" si="167"/>
        <v>93.059231371379582</v>
      </c>
      <c r="AB251" s="72">
        <f t="shared" si="170"/>
        <v>108.89402467663176</v>
      </c>
      <c r="AC251" s="72">
        <f t="shared" si="170"/>
        <v>117.10962835948858</v>
      </c>
      <c r="AD251" s="72">
        <f t="shared" si="170"/>
        <v>123.35706564282253</v>
      </c>
      <c r="AE251" s="72">
        <f t="shared" ref="AE251:AG251" si="177">P251*100/$D251</f>
        <v>118.84604018339733</v>
      </c>
      <c r="AF251" s="72">
        <f t="shared" si="177"/>
        <v>127.24374063443547</v>
      </c>
      <c r="AG251" s="73">
        <f t="shared" si="177"/>
        <v>138.07900287024268</v>
      </c>
      <c r="AH251" s="237"/>
      <c r="AI251" s="238"/>
      <c r="AJ251" s="238"/>
      <c r="AK251" s="238"/>
      <c r="AL251" s="238"/>
      <c r="AM251" s="238"/>
      <c r="AN251" s="238"/>
      <c r="AO251" s="238"/>
      <c r="AP251" s="238"/>
      <c r="AQ251" s="238"/>
      <c r="AR251" s="238"/>
      <c r="AS251" s="238"/>
      <c r="AT251" s="238"/>
      <c r="AU251" s="238"/>
      <c r="AV251" s="239"/>
    </row>
    <row r="252" spans="2:48" ht="16.5" customHeight="1">
      <c r="B252" s="735" t="s">
        <v>156</v>
      </c>
      <c r="C252" s="7" t="s">
        <v>194</v>
      </c>
      <c r="D252" s="224">
        <v>865.8</v>
      </c>
      <c r="E252" s="224">
        <v>665.4</v>
      </c>
      <c r="F252" s="224">
        <v>607.1</v>
      </c>
      <c r="G252" s="224">
        <v>677.9</v>
      </c>
      <c r="H252" s="224">
        <v>586</v>
      </c>
      <c r="I252" s="224">
        <v>622.6</v>
      </c>
      <c r="J252" s="224">
        <v>571.1</v>
      </c>
      <c r="K252" s="224">
        <v>724.3</v>
      </c>
      <c r="L252" s="224">
        <v>710</v>
      </c>
      <c r="M252" s="224">
        <v>773.5</v>
      </c>
      <c r="N252" s="224">
        <v>857</v>
      </c>
      <c r="O252" s="224">
        <v>873.2</v>
      </c>
      <c r="P252" s="225">
        <v>817.98082999999997</v>
      </c>
      <c r="Q252" s="225">
        <v>927.21454000000006</v>
      </c>
      <c r="R252" s="225">
        <v>1002.0909</v>
      </c>
      <c r="S252" s="556">
        <f>100</f>
        <v>100</v>
      </c>
      <c r="T252" s="72">
        <f t="shared" si="167"/>
        <v>76.853776853776864</v>
      </c>
      <c r="U252" s="72">
        <f t="shared" si="167"/>
        <v>70.12012012012012</v>
      </c>
      <c r="V252" s="72">
        <f t="shared" si="167"/>
        <v>78.297528297528302</v>
      </c>
      <c r="W252" s="72">
        <f t="shared" si="167"/>
        <v>67.683067683067691</v>
      </c>
      <c r="X252" s="72">
        <f t="shared" si="167"/>
        <v>71.910371910371907</v>
      </c>
      <c r="Y252" s="72">
        <f t="shared" si="167"/>
        <v>65.962115962115959</v>
      </c>
      <c r="Z252" s="72">
        <f t="shared" si="167"/>
        <v>83.656733656733664</v>
      </c>
      <c r="AA252" s="72">
        <f t="shared" si="167"/>
        <v>82.005082005082016</v>
      </c>
      <c r="AB252" s="72">
        <f t="shared" si="170"/>
        <v>89.339339339339347</v>
      </c>
      <c r="AC252" s="72">
        <f t="shared" si="170"/>
        <v>98.983598983598995</v>
      </c>
      <c r="AD252" s="72">
        <f t="shared" si="170"/>
        <v>100.85470085470087</v>
      </c>
      <c r="AE252" s="72">
        <f t="shared" ref="AE252:AG252" si="178">P252*100/$D252</f>
        <v>94.476880341880346</v>
      </c>
      <c r="AF252" s="72">
        <f t="shared" si="178"/>
        <v>107.09338646338648</v>
      </c>
      <c r="AG252" s="73">
        <f t="shared" si="178"/>
        <v>115.7416146916147</v>
      </c>
      <c r="AH252" s="557">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5"/>
      <c r="C253" s="1" t="s">
        <v>195</v>
      </c>
      <c r="D253" s="224">
        <v>516.5</v>
      </c>
      <c r="E253" s="224">
        <v>466.1</v>
      </c>
      <c r="F253" s="224">
        <v>472.8</v>
      </c>
      <c r="G253" s="224">
        <v>509.8</v>
      </c>
      <c r="H253" s="224">
        <v>517.79999999999995</v>
      </c>
      <c r="I253" s="224">
        <v>517.4</v>
      </c>
      <c r="J253" s="224">
        <v>519.79999999999995</v>
      </c>
      <c r="K253" s="224">
        <v>646.20000000000005</v>
      </c>
      <c r="L253" s="224">
        <v>682.2</v>
      </c>
      <c r="M253" s="224">
        <v>779.6</v>
      </c>
      <c r="N253" s="224">
        <v>871.7</v>
      </c>
      <c r="O253" s="224">
        <v>916.1</v>
      </c>
      <c r="P253" s="225">
        <v>970.53350999999998</v>
      </c>
      <c r="Q253" s="225">
        <v>1063.0817999999999</v>
      </c>
      <c r="R253" s="225">
        <v>1148.2483999999999</v>
      </c>
      <c r="S253" s="556">
        <f>100</f>
        <v>100</v>
      </c>
      <c r="T253" s="72">
        <f t="shared" si="167"/>
        <v>90.242013552758948</v>
      </c>
      <c r="U253" s="72">
        <f t="shared" si="167"/>
        <v>91.539206195546953</v>
      </c>
      <c r="V253" s="72">
        <f t="shared" si="167"/>
        <v>98.702807357212009</v>
      </c>
      <c r="W253" s="72">
        <f t="shared" si="167"/>
        <v>100.25169409486929</v>
      </c>
      <c r="X253" s="72">
        <f t="shared" si="167"/>
        <v>100.17424975798644</v>
      </c>
      <c r="Y253" s="72">
        <f t="shared" si="167"/>
        <v>100.63891577928362</v>
      </c>
      <c r="Z253" s="72">
        <f t="shared" si="167"/>
        <v>125.11132623426913</v>
      </c>
      <c r="AA253" s="72">
        <f t="shared" si="167"/>
        <v>132.08131655372702</v>
      </c>
      <c r="AB253" s="72">
        <f t="shared" si="170"/>
        <v>150.93901258470476</v>
      </c>
      <c r="AC253" s="72">
        <f t="shared" si="170"/>
        <v>168.77057115198451</v>
      </c>
      <c r="AD253" s="72">
        <f t="shared" si="170"/>
        <v>177.36689254598258</v>
      </c>
      <c r="AE253" s="72">
        <f t="shared" ref="AE253:AG253" si="179">P253*100/$D253</f>
        <v>187.90581026137463</v>
      </c>
      <c r="AF253" s="72">
        <f t="shared" si="179"/>
        <v>205.82416263310745</v>
      </c>
      <c r="AG253" s="73">
        <f t="shared" si="179"/>
        <v>222.31333978702807</v>
      </c>
      <c r="AH253" s="557">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5"/>
      <c r="C254" s="1" t="s">
        <v>196</v>
      </c>
      <c r="D254" s="224">
        <v>553.1</v>
      </c>
      <c r="E254" s="224">
        <v>454.6</v>
      </c>
      <c r="F254" s="224">
        <v>492.6</v>
      </c>
      <c r="G254" s="224">
        <v>566.20000000000005</v>
      </c>
      <c r="H254" s="224">
        <v>601.6</v>
      </c>
      <c r="I254" s="224">
        <v>610.29999999999995</v>
      </c>
      <c r="J254" s="224">
        <v>634.79999999999995</v>
      </c>
      <c r="K254" s="224">
        <v>741.8</v>
      </c>
      <c r="L254" s="224">
        <v>778.2</v>
      </c>
      <c r="M254" s="224">
        <v>812.7</v>
      </c>
      <c r="N254" s="224">
        <v>917.8</v>
      </c>
      <c r="O254" s="224">
        <v>940.6</v>
      </c>
      <c r="P254" s="225">
        <v>919.37360000000001</v>
      </c>
      <c r="Q254" s="225">
        <v>1008.9417999999999</v>
      </c>
      <c r="R254" s="225">
        <v>1089.5003999999999</v>
      </c>
      <c r="S254" s="556">
        <f>100</f>
        <v>100</v>
      </c>
      <c r="T254" s="72">
        <f t="shared" si="167"/>
        <v>82.191285481829681</v>
      </c>
      <c r="U254" s="72">
        <f t="shared" si="167"/>
        <v>89.061652504067979</v>
      </c>
      <c r="V254" s="72">
        <f t="shared" si="167"/>
        <v>102.36846863135058</v>
      </c>
      <c r="W254" s="72">
        <f t="shared" si="167"/>
        <v>108.76875790996203</v>
      </c>
      <c r="X254" s="72">
        <f t="shared" si="167"/>
        <v>110.34171035979026</v>
      </c>
      <c r="Y254" s="72">
        <f t="shared" si="167"/>
        <v>114.77128909781231</v>
      </c>
      <c r="Z254" s="72">
        <f t="shared" si="167"/>
        <v>134.11679623937803</v>
      </c>
      <c r="AA254" s="72">
        <f t="shared" si="167"/>
        <v>140.69788465015367</v>
      </c>
      <c r="AB254" s="72">
        <f t="shared" si="170"/>
        <v>146.93545470981738</v>
      </c>
      <c r="AC254" s="72">
        <f t="shared" si="170"/>
        <v>165.9374435002712</v>
      </c>
      <c r="AD254" s="72">
        <f t="shared" si="170"/>
        <v>170.05966371361416</v>
      </c>
      <c r="AE254" s="72">
        <f t="shared" ref="AE254:AG254" si="180">P254*100/$D254</f>
        <v>166.22194901464474</v>
      </c>
      <c r="AF254" s="72">
        <f t="shared" si="180"/>
        <v>182.41580184415113</v>
      </c>
      <c r="AG254" s="73">
        <f t="shared" si="180"/>
        <v>196.98072681251128</v>
      </c>
      <c r="AH254" s="557">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5"/>
      <c r="C255" s="1" t="s">
        <v>197</v>
      </c>
      <c r="D255" s="224">
        <v>2019.1</v>
      </c>
      <c r="E255" s="224">
        <v>2038.6</v>
      </c>
      <c r="F255" s="224">
        <v>2197.1999999999998</v>
      </c>
      <c r="G255" s="224">
        <v>2188.1999999999998</v>
      </c>
      <c r="H255" s="224">
        <v>2029</v>
      </c>
      <c r="I255" s="224">
        <v>1931.5</v>
      </c>
      <c r="J255" s="224">
        <v>1916.5</v>
      </c>
      <c r="K255" s="224">
        <v>2038.1</v>
      </c>
      <c r="L255" s="224">
        <v>2083.6999999999998</v>
      </c>
      <c r="M255" s="224">
        <v>2153.1999999999998</v>
      </c>
      <c r="N255" s="224">
        <v>2300.9</v>
      </c>
      <c r="O255" s="224">
        <v>2428.8000000000002</v>
      </c>
      <c r="P255" s="225">
        <v>2174.2898</v>
      </c>
      <c r="Q255" s="225">
        <v>2498.8422999999998</v>
      </c>
      <c r="R255" s="225">
        <v>2689.1641</v>
      </c>
      <c r="S255" s="556">
        <f>100</f>
        <v>100</v>
      </c>
      <c r="T255" s="72">
        <f t="shared" si="167"/>
        <v>100.96577683126145</v>
      </c>
      <c r="U255" s="72">
        <f t="shared" si="167"/>
        <v>108.82076172552127</v>
      </c>
      <c r="V255" s="72">
        <f t="shared" si="167"/>
        <v>108.37501857263136</v>
      </c>
      <c r="W255" s="72">
        <f t="shared" si="167"/>
        <v>100.4903174681789</v>
      </c>
      <c r="X255" s="72">
        <f t="shared" si="167"/>
        <v>95.661433311871633</v>
      </c>
      <c r="Y255" s="72">
        <f t="shared" si="167"/>
        <v>94.918528057055127</v>
      </c>
      <c r="Z255" s="72">
        <f t="shared" si="167"/>
        <v>100.94101332276757</v>
      </c>
      <c r="AA255" s="72">
        <f t="shared" si="167"/>
        <v>103.19944529740972</v>
      </c>
      <c r="AB255" s="72">
        <f t="shared" si="170"/>
        <v>106.64157297805953</v>
      </c>
      <c r="AC255" s="72">
        <f t="shared" si="170"/>
        <v>113.9567133871527</v>
      </c>
      <c r="AD255" s="72">
        <f t="shared" si="170"/>
        <v>120.29121885988809</v>
      </c>
      <c r="AE255" s="72">
        <f t="shared" ref="AE255:AG255" si="181">P255*100/$D255</f>
        <v>107.68608786092814</v>
      </c>
      <c r="AF255" s="72">
        <f t="shared" si="181"/>
        <v>123.76020504185033</v>
      </c>
      <c r="AG255" s="73">
        <f t="shared" si="181"/>
        <v>133.18627606359269</v>
      </c>
      <c r="AH255" s="557">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5"/>
      <c r="C256" s="1" t="s">
        <v>198</v>
      </c>
      <c r="D256" s="224">
        <v>3954.5</v>
      </c>
      <c r="E256" s="224">
        <v>3624.7</v>
      </c>
      <c r="F256" s="224">
        <v>3769.7</v>
      </c>
      <c r="G256" s="224">
        <v>3942.1</v>
      </c>
      <c r="H256" s="224">
        <v>3734.4</v>
      </c>
      <c r="I256" s="224">
        <v>3681.8</v>
      </c>
      <c r="J256" s="224">
        <v>3642.2</v>
      </c>
      <c r="K256" s="224">
        <v>4150.3999999999996</v>
      </c>
      <c r="L256" s="224">
        <v>4254.1000000000004</v>
      </c>
      <c r="M256" s="224">
        <v>4519</v>
      </c>
      <c r="N256" s="224">
        <v>4947.3999999999996</v>
      </c>
      <c r="O256" s="224">
        <v>5158.7000000000007</v>
      </c>
      <c r="P256" s="225">
        <v>4882.1777400000001</v>
      </c>
      <c r="Q256" s="225">
        <v>5498.0804399999997</v>
      </c>
      <c r="R256" s="225">
        <v>5929.0038000000004</v>
      </c>
      <c r="S256" s="556">
        <f>100</f>
        <v>100</v>
      </c>
      <c r="T256" s="72">
        <f t="shared" si="167"/>
        <v>91.660134024529015</v>
      </c>
      <c r="U256" s="72">
        <f t="shared" si="167"/>
        <v>95.326842837273986</v>
      </c>
      <c r="V256" s="72">
        <f t="shared" si="167"/>
        <v>99.686433177392843</v>
      </c>
      <c r="W256" s="72">
        <f t="shared" si="167"/>
        <v>94.434188898722979</v>
      </c>
      <c r="X256" s="72">
        <f t="shared" si="167"/>
        <v>93.104058667341008</v>
      </c>
      <c r="Y256" s="72">
        <f t="shared" si="167"/>
        <v>92.102667846756859</v>
      </c>
      <c r="Z256" s="72">
        <f t="shared" si="167"/>
        <v>104.95385004425337</v>
      </c>
      <c r="AA256" s="72">
        <f t="shared" si="167"/>
        <v>107.57617903654067</v>
      </c>
      <c r="AB256" s="72">
        <f t="shared" si="170"/>
        <v>114.27487672272095</v>
      </c>
      <c r="AC256" s="72">
        <f t="shared" si="170"/>
        <v>125.1081046908585</v>
      </c>
      <c r="AD256" s="72">
        <f t="shared" si="170"/>
        <v>130.45138449867241</v>
      </c>
      <c r="AE256" s="72">
        <f t="shared" ref="AE256:AG256" si="182">P256*100/$D256</f>
        <v>123.45878720445063</v>
      </c>
      <c r="AF256" s="72">
        <f t="shared" si="182"/>
        <v>139.03351725881907</v>
      </c>
      <c r="AG256" s="73">
        <f t="shared" si="182"/>
        <v>149.9305550638513</v>
      </c>
      <c r="AH256" s="557">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6"/>
      <c r="C257" s="8" t="s">
        <v>199</v>
      </c>
      <c r="D257" s="177">
        <v>1935.4</v>
      </c>
      <c r="E257" s="177">
        <v>1586.1</v>
      </c>
      <c r="F257" s="177">
        <v>1572.5</v>
      </c>
      <c r="G257" s="177">
        <v>1753.9</v>
      </c>
      <c r="H257" s="177">
        <v>1705.4</v>
      </c>
      <c r="I257" s="177">
        <v>1750.3</v>
      </c>
      <c r="J257" s="177">
        <v>1725.7</v>
      </c>
      <c r="K257" s="177">
        <v>2112.3000000000002</v>
      </c>
      <c r="L257" s="177">
        <v>2170.4</v>
      </c>
      <c r="M257" s="177">
        <v>2365.8000000000002</v>
      </c>
      <c r="N257" s="177">
        <v>2646.5</v>
      </c>
      <c r="O257" s="177">
        <v>2729.9</v>
      </c>
      <c r="P257" s="177">
        <v>2707.8879400000001</v>
      </c>
      <c r="Q257" s="177">
        <v>2999.2381399999999</v>
      </c>
      <c r="R257" s="177">
        <v>3239.8397</v>
      </c>
      <c r="S257" s="556">
        <f>100</f>
        <v>100</v>
      </c>
      <c r="T257" s="72">
        <f t="shared" si="167"/>
        <v>81.952051255554409</v>
      </c>
      <c r="U257" s="72">
        <f t="shared" si="167"/>
        <v>81.249354138679337</v>
      </c>
      <c r="V257" s="72">
        <f t="shared" si="167"/>
        <v>90.622093624057044</v>
      </c>
      <c r="W257" s="72">
        <f t="shared" si="167"/>
        <v>88.116151699906993</v>
      </c>
      <c r="X257" s="72">
        <f t="shared" si="167"/>
        <v>90.436085563707763</v>
      </c>
      <c r="Y257" s="72">
        <f t="shared" si="167"/>
        <v>89.165030484654338</v>
      </c>
      <c r="Z257" s="72">
        <f t="shared" si="167"/>
        <v>109.14022940994111</v>
      </c>
      <c r="AA257" s="72">
        <f t="shared" si="167"/>
        <v>112.14219282835589</v>
      </c>
      <c r="AB257" s="72">
        <f t="shared" si="170"/>
        <v>122.23829699286971</v>
      </c>
      <c r="AC257" s="72">
        <f t="shared" si="170"/>
        <v>136.7417588095484</v>
      </c>
      <c r="AD257" s="72">
        <f t="shared" si="170"/>
        <v>141.05094554097343</v>
      </c>
      <c r="AE257" s="72">
        <f t="shared" ref="AE257:AG257" si="183">P257*100/$D257</f>
        <v>139.91360648961455</v>
      </c>
      <c r="AF257" s="72">
        <f t="shared" si="183"/>
        <v>154.96735248527438</v>
      </c>
      <c r="AG257" s="73">
        <f t="shared" si="183"/>
        <v>167.39897178877749</v>
      </c>
      <c r="AH257" s="237"/>
      <c r="AI257" s="238"/>
      <c r="AJ257" s="238"/>
      <c r="AK257" s="238"/>
      <c r="AL257" s="238"/>
      <c r="AM257" s="238"/>
      <c r="AN257" s="238"/>
      <c r="AO257" s="238"/>
      <c r="AP257" s="238"/>
      <c r="AQ257" s="238"/>
      <c r="AR257" s="238"/>
      <c r="AS257" s="238"/>
      <c r="AT257" s="238"/>
      <c r="AU257" s="238"/>
      <c r="AV257" s="239"/>
    </row>
    <row r="258" spans="2:48" ht="16.5" customHeight="1">
      <c r="B258" s="735" t="s">
        <v>135</v>
      </c>
      <c r="C258" s="1" t="s">
        <v>194</v>
      </c>
      <c r="D258" s="225">
        <v>2.2842104999999999</v>
      </c>
      <c r="E258" s="224">
        <v>2.4</v>
      </c>
      <c r="F258" s="224">
        <v>2</v>
      </c>
      <c r="G258" s="224">
        <v>2.9</v>
      </c>
      <c r="H258" s="224">
        <v>2</v>
      </c>
      <c r="I258" s="224">
        <v>2.4</v>
      </c>
      <c r="J258" s="224">
        <v>1.7</v>
      </c>
      <c r="K258" s="224">
        <v>2.8</v>
      </c>
      <c r="L258" s="224">
        <v>2.2999999999999998</v>
      </c>
      <c r="M258" s="224">
        <v>2.5</v>
      </c>
      <c r="N258" s="224">
        <v>2.5</v>
      </c>
      <c r="O258" s="224">
        <v>3.3</v>
      </c>
      <c r="P258" s="225">
        <v>3.0913154999999999</v>
      </c>
      <c r="Q258" s="225">
        <v>3.5041318000000001</v>
      </c>
      <c r="R258" s="225">
        <v>3.7905745999999998</v>
      </c>
      <c r="S258" s="556">
        <f>100</f>
        <v>100</v>
      </c>
      <c r="T258" s="72">
        <f t="shared" si="167"/>
        <v>105.06912563443693</v>
      </c>
      <c r="U258" s="72">
        <f t="shared" si="167"/>
        <v>87.557604695364105</v>
      </c>
      <c r="V258" s="72">
        <f t="shared" si="167"/>
        <v>126.95852680827797</v>
      </c>
      <c r="W258" s="72">
        <f t="shared" si="167"/>
        <v>87.557604695364105</v>
      </c>
      <c r="X258" s="72">
        <f t="shared" si="167"/>
        <v>105.06912563443693</v>
      </c>
      <c r="Y258" s="72">
        <f t="shared" si="167"/>
        <v>74.423963991059495</v>
      </c>
      <c r="Z258" s="72">
        <f t="shared" si="167"/>
        <v>122.58064657350975</v>
      </c>
      <c r="AA258" s="72">
        <f t="shared" si="167"/>
        <v>100.69124539966872</v>
      </c>
      <c r="AB258" s="72">
        <f t="shared" si="170"/>
        <v>109.44700586920514</v>
      </c>
      <c r="AC258" s="72">
        <f t="shared" si="170"/>
        <v>109.44700586920514</v>
      </c>
      <c r="AD258" s="72">
        <f t="shared" si="170"/>
        <v>144.47004774735078</v>
      </c>
      <c r="AE258" s="72">
        <f t="shared" ref="AE258:AG258" si="184">P258*100/$D258</f>
        <v>135.33409026882592</v>
      </c>
      <c r="AF258" s="72">
        <f t="shared" si="184"/>
        <v>153.40669347242735</v>
      </c>
      <c r="AG258" s="73">
        <f t="shared" si="184"/>
        <v>165.94681619754397</v>
      </c>
      <c r="AH258" s="557">
        <v>4</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35"/>
      <c r="C259" s="1" t="s">
        <v>195</v>
      </c>
      <c r="D259" s="225">
        <v>2</v>
      </c>
      <c r="E259" s="225">
        <v>4.0555555999999999</v>
      </c>
      <c r="F259" s="225">
        <v>3.2560356000000001</v>
      </c>
      <c r="G259" s="225">
        <v>0.69999981</v>
      </c>
      <c r="H259" s="224">
        <v>0.9</v>
      </c>
      <c r="I259" s="225">
        <v>1.4999994999999999</v>
      </c>
      <c r="J259" s="224">
        <v>2.1</v>
      </c>
      <c r="K259" s="225">
        <v>1.4001638000000001</v>
      </c>
      <c r="L259" s="225">
        <v>2.6858211999999999</v>
      </c>
      <c r="M259" s="225">
        <v>2.0108861</v>
      </c>
      <c r="N259" s="225">
        <v>2.8195731999999998</v>
      </c>
      <c r="O259" s="224">
        <v>2.7</v>
      </c>
      <c r="P259" s="225">
        <v>2.8604310000000002</v>
      </c>
      <c r="Q259" s="225">
        <v>3.1331961000000002</v>
      </c>
      <c r="R259" s="225">
        <v>3.3894603000000001</v>
      </c>
      <c r="S259" s="556">
        <f>100</f>
        <v>100</v>
      </c>
      <c r="T259" s="72">
        <f t="shared" si="167"/>
        <v>202.77778000000001</v>
      </c>
      <c r="U259" s="72">
        <f t="shared" si="167"/>
        <v>162.80178000000001</v>
      </c>
      <c r="V259" s="72">
        <f t="shared" si="167"/>
        <v>34.999990500000003</v>
      </c>
      <c r="W259" s="72">
        <f t="shared" si="167"/>
        <v>45</v>
      </c>
      <c r="X259" s="72">
        <f t="shared" si="167"/>
        <v>74.999974999999992</v>
      </c>
      <c r="Y259" s="72">
        <f t="shared" si="167"/>
        <v>105</v>
      </c>
      <c r="Z259" s="72">
        <f t="shared" si="167"/>
        <v>70.008189999999999</v>
      </c>
      <c r="AA259" s="72">
        <f t="shared" si="167"/>
        <v>134.29105999999999</v>
      </c>
      <c r="AB259" s="72">
        <f t="shared" si="170"/>
        <v>100.54430499999999</v>
      </c>
      <c r="AC259" s="72">
        <f t="shared" si="170"/>
        <v>140.97865999999999</v>
      </c>
      <c r="AD259" s="72">
        <f t="shared" si="170"/>
        <v>135</v>
      </c>
      <c r="AE259" s="72">
        <f t="shared" ref="AE259:AG259" si="185">P259*100/$D259</f>
        <v>143.02155000000002</v>
      </c>
      <c r="AF259" s="72">
        <f t="shared" si="185"/>
        <v>156.65980500000001</v>
      </c>
      <c r="AG259" s="73">
        <f t="shared" si="185"/>
        <v>169.473015</v>
      </c>
      <c r="AH259" s="557">
        <v>4</v>
      </c>
      <c r="AI259" s="234">
        <v>4</v>
      </c>
      <c r="AJ259" s="234">
        <v>4</v>
      </c>
      <c r="AK259" s="234">
        <v>4</v>
      </c>
      <c r="AL259" s="234">
        <v>1</v>
      </c>
      <c r="AM259" s="234">
        <v>4</v>
      </c>
      <c r="AN259" s="234">
        <v>1</v>
      </c>
      <c r="AO259" s="234">
        <v>4</v>
      </c>
      <c r="AP259" s="234">
        <v>4</v>
      </c>
      <c r="AQ259" s="234">
        <v>4</v>
      </c>
      <c r="AR259" s="234">
        <v>4</v>
      </c>
      <c r="AS259" s="234">
        <v>1</v>
      </c>
      <c r="AT259" s="234">
        <v>4</v>
      </c>
      <c r="AU259" s="234">
        <v>6</v>
      </c>
      <c r="AV259" s="236">
        <v>7</v>
      </c>
    </row>
    <row r="260" spans="2:48" ht="14.45">
      <c r="B260" s="735"/>
      <c r="C260" s="1" t="s">
        <v>196</v>
      </c>
      <c r="D260" s="225">
        <v>2</v>
      </c>
      <c r="E260" s="225">
        <v>1.1444444</v>
      </c>
      <c r="F260" s="225">
        <v>2.1439648</v>
      </c>
      <c r="G260" s="224">
        <v>5.9</v>
      </c>
      <c r="H260" s="224">
        <v>6</v>
      </c>
      <c r="I260" s="224">
        <v>4.3</v>
      </c>
      <c r="J260" s="224">
        <v>5</v>
      </c>
      <c r="K260" s="225">
        <v>5.6998359000000001</v>
      </c>
      <c r="L260" s="225">
        <v>6.4141783999999999</v>
      </c>
      <c r="M260" s="225">
        <v>6.3891131999999997</v>
      </c>
      <c r="N260" s="225">
        <v>6.4804268</v>
      </c>
      <c r="O260" s="224">
        <v>8.5</v>
      </c>
      <c r="P260" s="225">
        <v>8.3081817999999998</v>
      </c>
      <c r="Q260" s="225">
        <v>9.1175908999999997</v>
      </c>
      <c r="R260" s="225">
        <v>9.8292227000000008</v>
      </c>
      <c r="S260" s="556">
        <f>100</f>
        <v>100</v>
      </c>
      <c r="T260" s="72">
        <f t="shared" si="167"/>
        <v>57.22222</v>
      </c>
      <c r="U260" s="72">
        <f t="shared" si="167"/>
        <v>107.19824</v>
      </c>
      <c r="V260" s="72">
        <f t="shared" si="167"/>
        <v>295</v>
      </c>
      <c r="W260" s="72">
        <f t="shared" si="167"/>
        <v>300</v>
      </c>
      <c r="X260" s="72">
        <f t="shared" si="167"/>
        <v>215</v>
      </c>
      <c r="Y260" s="72">
        <f t="shared" si="167"/>
        <v>250</v>
      </c>
      <c r="Z260" s="72">
        <f t="shared" si="167"/>
        <v>284.99179500000002</v>
      </c>
      <c r="AA260" s="72">
        <f t="shared" si="167"/>
        <v>320.70891999999998</v>
      </c>
      <c r="AB260" s="72">
        <f t="shared" si="170"/>
        <v>319.45565999999997</v>
      </c>
      <c r="AC260" s="72">
        <f t="shared" si="170"/>
        <v>324.02134000000001</v>
      </c>
      <c r="AD260" s="72">
        <f t="shared" si="170"/>
        <v>425</v>
      </c>
      <c r="AE260" s="72">
        <f t="shared" ref="AE260:AG260" si="186">P260*100/$D260</f>
        <v>415.40908999999999</v>
      </c>
      <c r="AF260" s="72">
        <f t="shared" si="186"/>
        <v>455.87954500000001</v>
      </c>
      <c r="AG260" s="73">
        <f t="shared" si="186"/>
        <v>491.46113500000001</v>
      </c>
      <c r="AH260" s="557">
        <v>4</v>
      </c>
      <c r="AI260" s="234">
        <v>4</v>
      </c>
      <c r="AJ260" s="234">
        <v>4</v>
      </c>
      <c r="AK260" s="234">
        <v>1</v>
      </c>
      <c r="AL260" s="234">
        <v>1</v>
      </c>
      <c r="AM260" s="234">
        <v>1</v>
      </c>
      <c r="AN260" s="234">
        <v>1</v>
      </c>
      <c r="AO260" s="234">
        <v>4</v>
      </c>
      <c r="AP260" s="234">
        <v>4</v>
      </c>
      <c r="AQ260" s="234">
        <v>4</v>
      </c>
      <c r="AR260" s="234">
        <v>4</v>
      </c>
      <c r="AS260" s="234">
        <v>1</v>
      </c>
      <c r="AT260" s="234">
        <v>4</v>
      </c>
      <c r="AU260" s="234">
        <v>6</v>
      </c>
      <c r="AV260" s="236">
        <v>7</v>
      </c>
    </row>
    <row r="261" spans="2:48" ht="14.45">
      <c r="B261" s="735"/>
      <c r="C261" s="1" t="s">
        <v>197</v>
      </c>
      <c r="D261" s="225">
        <v>2.7157895000000001</v>
      </c>
      <c r="E261" s="225">
        <v>1</v>
      </c>
      <c r="F261" s="224">
        <v>0</v>
      </c>
      <c r="G261" s="224">
        <v>0</v>
      </c>
      <c r="H261" s="224">
        <v>0</v>
      </c>
      <c r="I261" s="224">
        <v>0</v>
      </c>
      <c r="J261" s="224">
        <v>0</v>
      </c>
      <c r="K261" s="224">
        <v>0</v>
      </c>
      <c r="L261" s="224">
        <v>0</v>
      </c>
      <c r="M261" s="224">
        <v>0</v>
      </c>
      <c r="N261" s="224">
        <v>0</v>
      </c>
      <c r="O261" s="224">
        <v>0</v>
      </c>
      <c r="P261" s="225">
        <v>0</v>
      </c>
      <c r="Q261" s="225">
        <v>0</v>
      </c>
      <c r="R261" s="225">
        <v>0</v>
      </c>
      <c r="S261" s="556">
        <f>100</f>
        <v>100</v>
      </c>
      <c r="T261" s="72">
        <f t="shared" si="167"/>
        <v>36.821705069557119</v>
      </c>
      <c r="U261" s="72">
        <f t="shared" si="167"/>
        <v>0</v>
      </c>
      <c r="V261" s="72">
        <f t="shared" si="167"/>
        <v>0</v>
      </c>
      <c r="W261" s="72">
        <f t="shared" si="167"/>
        <v>0</v>
      </c>
      <c r="X261" s="72">
        <f t="shared" si="167"/>
        <v>0</v>
      </c>
      <c r="Y261" s="72">
        <f t="shared" si="167"/>
        <v>0</v>
      </c>
      <c r="Z261" s="72">
        <f t="shared" si="167"/>
        <v>0</v>
      </c>
      <c r="AA261" s="72">
        <f t="shared" si="167"/>
        <v>0</v>
      </c>
      <c r="AB261" s="72">
        <f t="shared" si="170"/>
        <v>0</v>
      </c>
      <c r="AC261" s="72">
        <f t="shared" si="170"/>
        <v>0</v>
      </c>
      <c r="AD261" s="72">
        <f t="shared" si="170"/>
        <v>0</v>
      </c>
      <c r="AE261" s="72">
        <f t="shared" ref="AE261:AG261" si="187">P261*100/$D261</f>
        <v>0</v>
      </c>
      <c r="AF261" s="72">
        <f t="shared" si="187"/>
        <v>0</v>
      </c>
      <c r="AG261" s="73">
        <f t="shared" si="187"/>
        <v>0</v>
      </c>
      <c r="AH261" s="557">
        <v>4</v>
      </c>
      <c r="AI261" s="234">
        <v>4</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5"/>
      <c r="C262" s="1" t="s">
        <v>198</v>
      </c>
      <c r="D262" s="224">
        <v>9</v>
      </c>
      <c r="E262" s="224">
        <v>8.6000000000000014</v>
      </c>
      <c r="F262" s="224">
        <v>7.4000004000000006</v>
      </c>
      <c r="G262" s="224">
        <v>9.4999998100000003</v>
      </c>
      <c r="H262" s="224">
        <v>8.9</v>
      </c>
      <c r="I262" s="224">
        <v>8.1999995000000006</v>
      </c>
      <c r="J262" s="224">
        <v>8.8000000000000007</v>
      </c>
      <c r="K262" s="224">
        <v>9.8999997000000004</v>
      </c>
      <c r="L262" s="224">
        <v>11.399999600000001</v>
      </c>
      <c r="M262" s="224">
        <v>10.899999300000001</v>
      </c>
      <c r="N262" s="224">
        <v>11.8</v>
      </c>
      <c r="O262" s="224">
        <v>14.5</v>
      </c>
      <c r="P262" s="225">
        <v>14.2599283</v>
      </c>
      <c r="Q262" s="225">
        <v>15.7549188</v>
      </c>
      <c r="R262" s="225">
        <v>17.009257600000002</v>
      </c>
      <c r="S262" s="556">
        <f>100</f>
        <v>100</v>
      </c>
      <c r="T262" s="72">
        <f t="shared" si="167"/>
        <v>95.555555555555571</v>
      </c>
      <c r="U262" s="72">
        <f t="shared" si="167"/>
        <v>82.222226666666671</v>
      </c>
      <c r="V262" s="72">
        <f t="shared" si="167"/>
        <v>105.55555344444446</v>
      </c>
      <c r="W262" s="72">
        <f t="shared" si="167"/>
        <v>98.888888888888886</v>
      </c>
      <c r="X262" s="72">
        <f t="shared" si="167"/>
        <v>91.111105555555554</v>
      </c>
      <c r="Y262" s="72">
        <f t="shared" si="167"/>
        <v>97.777777777777786</v>
      </c>
      <c r="Z262" s="72">
        <f t="shared" si="167"/>
        <v>109.99999666666668</v>
      </c>
      <c r="AA262" s="72">
        <f t="shared" si="167"/>
        <v>126.66666222222223</v>
      </c>
      <c r="AB262" s="72">
        <f t="shared" si="170"/>
        <v>121.11110333333335</v>
      </c>
      <c r="AC262" s="72">
        <f t="shared" si="170"/>
        <v>131.11111111111111</v>
      </c>
      <c r="AD262" s="72">
        <f t="shared" si="170"/>
        <v>161.11111111111111</v>
      </c>
      <c r="AE262" s="72">
        <f t="shared" ref="AE262:AG262" si="188">P262*100/$D262</f>
        <v>158.44364777777778</v>
      </c>
      <c r="AF262" s="72">
        <f t="shared" si="188"/>
        <v>175.05465333333333</v>
      </c>
      <c r="AG262" s="73">
        <f t="shared" si="188"/>
        <v>188.99175111111111</v>
      </c>
      <c r="AH262" s="557">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6"/>
      <c r="C263" s="8" t="s">
        <v>199</v>
      </c>
      <c r="D263" s="177">
        <v>6.2842105000000004</v>
      </c>
      <c r="E263" s="177">
        <v>7.6000000000000005</v>
      </c>
      <c r="F263" s="177">
        <v>7.4000004000000006</v>
      </c>
      <c r="G263" s="177">
        <v>9.4999998100000003</v>
      </c>
      <c r="H263" s="177">
        <v>8.9</v>
      </c>
      <c r="I263" s="177">
        <v>8.1999995000000006</v>
      </c>
      <c r="J263" s="177">
        <v>8.8000000000000007</v>
      </c>
      <c r="K263" s="177">
        <v>9.8999997000000004</v>
      </c>
      <c r="L263" s="177">
        <v>11.399999600000001</v>
      </c>
      <c r="M263" s="177">
        <v>10.899999300000001</v>
      </c>
      <c r="N263" s="177">
        <v>11.8</v>
      </c>
      <c r="O263" s="177">
        <v>14.5</v>
      </c>
      <c r="P263" s="177">
        <v>14.2599283</v>
      </c>
      <c r="Q263" s="177">
        <v>15.7549188</v>
      </c>
      <c r="R263" s="177">
        <v>17.009257600000002</v>
      </c>
      <c r="S263" s="556">
        <f>100</f>
        <v>100</v>
      </c>
      <c r="T263" s="72">
        <f t="shared" si="167"/>
        <v>120.9380239570269</v>
      </c>
      <c r="U263" s="72">
        <f t="shared" si="167"/>
        <v>117.75545074436955</v>
      </c>
      <c r="V263" s="72">
        <f t="shared" si="167"/>
        <v>151.17252692283301</v>
      </c>
      <c r="W263" s="72">
        <f t="shared" si="167"/>
        <v>141.62479121283414</v>
      </c>
      <c r="X263" s="72">
        <f t="shared" si="167"/>
        <v>130.48575473402744</v>
      </c>
      <c r="Y263" s="72">
        <f t="shared" si="167"/>
        <v>140.03350142392588</v>
      </c>
      <c r="Z263" s="72">
        <f t="shared" si="167"/>
        <v>157.53768432804725</v>
      </c>
      <c r="AA263" s="72">
        <f t="shared" si="167"/>
        <v>181.40702957038121</v>
      </c>
      <c r="AB263" s="72">
        <f t="shared" si="170"/>
        <v>173.4505758519706</v>
      </c>
      <c r="AC263" s="72">
        <f t="shared" si="170"/>
        <v>187.77219509117333</v>
      </c>
      <c r="AD263" s="72">
        <f t="shared" si="170"/>
        <v>230.73701939169604</v>
      </c>
      <c r="AE263" s="72">
        <f t="shared" ref="AE263:AG263" si="189">P263*100/$D263</f>
        <v>226.91678294353761</v>
      </c>
      <c r="AF263" s="72">
        <f t="shared" si="189"/>
        <v>250.70641411518599</v>
      </c>
      <c r="AG263" s="73">
        <f t="shared" si="189"/>
        <v>270.66657935790022</v>
      </c>
      <c r="AH263" s="237"/>
      <c r="AI263" s="238"/>
      <c r="AJ263" s="238"/>
      <c r="AK263" s="238"/>
      <c r="AL263" s="238"/>
      <c r="AM263" s="238"/>
      <c r="AN263" s="238"/>
      <c r="AO263" s="238"/>
      <c r="AP263" s="238"/>
      <c r="AQ263" s="238"/>
      <c r="AR263" s="238"/>
      <c r="AS263" s="238"/>
      <c r="AT263" s="238"/>
      <c r="AU263" s="238"/>
      <c r="AV263" s="239"/>
    </row>
    <row r="264" spans="2:48" ht="16.5" customHeight="1">
      <c r="B264" s="735" t="s">
        <v>136</v>
      </c>
      <c r="C264" s="7" t="s">
        <v>194</v>
      </c>
      <c r="D264" s="225">
        <v>12.250017</v>
      </c>
      <c r="E264" s="224">
        <v>7.9</v>
      </c>
      <c r="F264" s="224">
        <v>18.8</v>
      </c>
      <c r="G264" s="224">
        <v>11.3</v>
      </c>
      <c r="H264" s="224">
        <v>1.5</v>
      </c>
      <c r="I264" s="224">
        <v>2.2000000000000002</v>
      </c>
      <c r="J264" s="224">
        <v>2.4</v>
      </c>
      <c r="K264" s="224">
        <v>3.3</v>
      </c>
      <c r="L264" s="224">
        <v>5.5</v>
      </c>
      <c r="M264" s="224">
        <v>2.9</v>
      </c>
      <c r="N264" s="224">
        <v>5.2</v>
      </c>
      <c r="O264" s="224">
        <v>1.7</v>
      </c>
      <c r="P264" s="225">
        <v>1.5924958</v>
      </c>
      <c r="Q264" s="225">
        <v>1.8051587</v>
      </c>
      <c r="R264" s="225">
        <v>1.9527201999999999</v>
      </c>
      <c r="S264" s="556">
        <f>100</f>
        <v>100</v>
      </c>
      <c r="T264" s="72">
        <f t="shared" si="167"/>
        <v>64.489706422448236</v>
      </c>
      <c r="U264" s="72">
        <f t="shared" si="167"/>
        <v>153.46917477747175</v>
      </c>
      <c r="V264" s="72">
        <f t="shared" si="167"/>
        <v>92.244769946033543</v>
      </c>
      <c r="W264" s="72">
        <f t="shared" si="167"/>
        <v>12.244880966287639</v>
      </c>
      <c r="X264" s="72">
        <f t="shared" si="167"/>
        <v>17.959158750555208</v>
      </c>
      <c r="Y264" s="72">
        <f t="shared" si="167"/>
        <v>19.591809546060222</v>
      </c>
      <c r="Z264" s="72">
        <f t="shared" si="167"/>
        <v>26.938738125832806</v>
      </c>
      <c r="AA264" s="72">
        <f t="shared" si="167"/>
        <v>44.89789687638801</v>
      </c>
      <c r="AB264" s="72">
        <f t="shared" si="170"/>
        <v>23.67343653482277</v>
      </c>
      <c r="AC264" s="72">
        <f t="shared" si="170"/>
        <v>42.448920683130481</v>
      </c>
      <c r="AD264" s="72">
        <f t="shared" si="170"/>
        <v>13.877531761792657</v>
      </c>
      <c r="AE264" s="72">
        <f t="shared" ref="AE264:AG264" si="190">P264*100/$D264</f>
        <v>12.999947673542005</v>
      </c>
      <c r="AF264" s="72">
        <f t="shared" si="190"/>
        <v>14.735968937839026</v>
      </c>
      <c r="AG264" s="73">
        <f t="shared" si="190"/>
        <v>15.940550939643595</v>
      </c>
      <c r="AH264" s="557">
        <v>4</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5" customHeight="1">
      <c r="B265" s="735"/>
      <c r="C265" s="1" t="s">
        <v>195</v>
      </c>
      <c r="D265" s="225">
        <v>18.753080000000001</v>
      </c>
      <c r="E265" s="225">
        <v>35.099997999999999</v>
      </c>
      <c r="F265" s="224">
        <v>37</v>
      </c>
      <c r="G265" s="224">
        <v>34.5</v>
      </c>
      <c r="H265" s="224">
        <v>7.7</v>
      </c>
      <c r="I265" s="225">
        <v>4.1149355999999999</v>
      </c>
      <c r="J265" s="224">
        <v>9.9</v>
      </c>
      <c r="K265" s="224">
        <v>7.6</v>
      </c>
      <c r="L265" s="224">
        <v>9.1999999999999993</v>
      </c>
      <c r="M265" s="224">
        <v>8.1999999999999993</v>
      </c>
      <c r="N265" s="224">
        <v>9.3000000000000007</v>
      </c>
      <c r="O265" s="224">
        <v>10.6</v>
      </c>
      <c r="P265" s="225">
        <v>11.229838000000001</v>
      </c>
      <c r="Q265" s="225">
        <v>12.300694</v>
      </c>
      <c r="R265" s="225">
        <v>13.306768999999999</v>
      </c>
      <c r="S265" s="556">
        <f>100</f>
        <v>100</v>
      </c>
      <c r="T265" s="72">
        <f t="shared" si="167"/>
        <v>187.16924366557387</v>
      </c>
      <c r="U265" s="72">
        <f t="shared" si="167"/>
        <v>197.30092336832135</v>
      </c>
      <c r="V265" s="72">
        <f t="shared" si="167"/>
        <v>183.96977989748882</v>
      </c>
      <c r="W265" s="72">
        <f t="shared" si="167"/>
        <v>41.059921890164176</v>
      </c>
      <c r="X265" s="72">
        <f t="shared" si="167"/>
        <v>21.942718742734527</v>
      </c>
      <c r="Y265" s="72">
        <f t="shared" si="167"/>
        <v>52.791328144496795</v>
      </c>
      <c r="Z265" s="72">
        <f t="shared" si="167"/>
        <v>40.526676151330875</v>
      </c>
      <c r="AA265" s="72">
        <f t="shared" si="167"/>
        <v>49.05860797266368</v>
      </c>
      <c r="AB265" s="72">
        <f t="shared" si="170"/>
        <v>43.726150584330675</v>
      </c>
      <c r="AC265" s="72">
        <f t="shared" si="170"/>
        <v>49.591853711496995</v>
      </c>
      <c r="AD265" s="72">
        <f t="shared" si="170"/>
        <v>56.524048316329903</v>
      </c>
      <c r="AE265" s="72">
        <f t="shared" ref="AE265:AG265" si="191">P265*100/$D265</f>
        <v>59.882632612882787</v>
      </c>
      <c r="AF265" s="72">
        <f t="shared" si="191"/>
        <v>65.592926601923523</v>
      </c>
      <c r="AG265" s="73">
        <f t="shared" si="191"/>
        <v>70.957778668890654</v>
      </c>
      <c r="AH265" s="557">
        <v>4</v>
      </c>
      <c r="AI265" s="234">
        <v>4</v>
      </c>
      <c r="AJ265" s="234">
        <v>1</v>
      </c>
      <c r="AK265" s="234">
        <v>1</v>
      </c>
      <c r="AL265" s="234">
        <v>1</v>
      </c>
      <c r="AM265" s="234">
        <v>4</v>
      </c>
      <c r="AN265" s="234">
        <v>1</v>
      </c>
      <c r="AO265" s="234">
        <v>1</v>
      </c>
      <c r="AP265" s="234">
        <v>1</v>
      </c>
      <c r="AQ265" s="234">
        <v>1</v>
      </c>
      <c r="AR265" s="234">
        <v>1</v>
      </c>
      <c r="AS265" s="234">
        <v>1</v>
      </c>
      <c r="AT265" s="234">
        <v>4</v>
      </c>
      <c r="AU265" s="234">
        <v>6</v>
      </c>
      <c r="AV265" s="236">
        <v>7</v>
      </c>
    </row>
    <row r="266" spans="2:48" ht="14.45">
      <c r="B266" s="735"/>
      <c r="C266" s="1" t="s">
        <v>196</v>
      </c>
      <c r="D266" s="225">
        <v>8.9999988999999996</v>
      </c>
      <c r="E266" s="225">
        <v>6.6666667000000004</v>
      </c>
      <c r="F266" s="225">
        <v>13.569554999999999</v>
      </c>
      <c r="G266" s="224">
        <v>12.9</v>
      </c>
      <c r="H266" s="224">
        <v>16.8</v>
      </c>
      <c r="I266" s="225">
        <v>9.6310178000000004</v>
      </c>
      <c r="J266" s="225">
        <v>6.3809117999999998</v>
      </c>
      <c r="K266" s="225">
        <v>8.2083241000000005</v>
      </c>
      <c r="L266" s="225">
        <v>7.6738619000000003</v>
      </c>
      <c r="M266" s="225">
        <v>8.7170345000000005</v>
      </c>
      <c r="N266" s="225">
        <v>8.6550203000000003</v>
      </c>
      <c r="O266" s="225">
        <v>10.235735</v>
      </c>
      <c r="P266" s="225">
        <v>9.6870708000000008</v>
      </c>
      <c r="Q266" s="225">
        <v>10.630815</v>
      </c>
      <c r="R266" s="225">
        <v>11.500073</v>
      </c>
      <c r="S266" s="556">
        <f>100</f>
        <v>100</v>
      </c>
      <c r="T266" s="72">
        <f t="shared" si="167"/>
        <v>74.074083497943548</v>
      </c>
      <c r="U266" s="72">
        <f t="shared" si="167"/>
        <v>150.77285176112633</v>
      </c>
      <c r="V266" s="72">
        <f t="shared" si="167"/>
        <v>143.33335085185399</v>
      </c>
      <c r="W266" s="72">
        <f t="shared" si="167"/>
        <v>186.66668948148427</v>
      </c>
      <c r="X266" s="72">
        <f t="shared" si="167"/>
        <v>107.01132196805048</v>
      </c>
      <c r="Y266" s="72">
        <f t="shared" si="167"/>
        <v>70.899028665436845</v>
      </c>
      <c r="Z266" s="72">
        <f t="shared" si="167"/>
        <v>91.203612258219295</v>
      </c>
      <c r="AA266" s="72">
        <f t="shared" si="167"/>
        <v>85.26514264351745</v>
      </c>
      <c r="AB266" s="72">
        <f t="shared" si="170"/>
        <v>96.855950726838444</v>
      </c>
      <c r="AC266" s="72">
        <f t="shared" si="170"/>
        <v>96.166903975954938</v>
      </c>
      <c r="AD266" s="72">
        <f t="shared" si="170"/>
        <v>113.73040278927145</v>
      </c>
      <c r="AE266" s="72">
        <f t="shared" ref="AE266:AG266" si="192">P266*100/$D266</f>
        <v>107.63413315528297</v>
      </c>
      <c r="AF266" s="72">
        <f t="shared" si="192"/>
        <v>118.12018110357769</v>
      </c>
      <c r="AG266" s="73">
        <f t="shared" si="192"/>
        <v>127.77860450627389</v>
      </c>
      <c r="AH266" s="557">
        <v>4</v>
      </c>
      <c r="AI266" s="234">
        <v>4</v>
      </c>
      <c r="AJ266" s="234">
        <v>4</v>
      </c>
      <c r="AK266" s="234">
        <v>1</v>
      </c>
      <c r="AL266" s="234">
        <v>1</v>
      </c>
      <c r="AM266" s="234">
        <v>4</v>
      </c>
      <c r="AN266" s="234">
        <v>4</v>
      </c>
      <c r="AO266" s="234">
        <v>4</v>
      </c>
      <c r="AP266" s="234">
        <v>4</v>
      </c>
      <c r="AQ266" s="234">
        <v>4</v>
      </c>
      <c r="AR266" s="234">
        <v>4</v>
      </c>
      <c r="AS266" s="234">
        <v>4</v>
      </c>
      <c r="AT266" s="234">
        <v>4</v>
      </c>
      <c r="AU266" s="234">
        <v>6</v>
      </c>
      <c r="AV266" s="236">
        <v>7</v>
      </c>
    </row>
    <row r="267" spans="2:48" ht="14.45">
      <c r="B267" s="735"/>
      <c r="C267" s="1" t="s">
        <v>197</v>
      </c>
      <c r="D267" s="225">
        <v>220.29687000000001</v>
      </c>
      <c r="E267" s="225">
        <v>134.13334</v>
      </c>
      <c r="F267" s="225">
        <v>106.53044</v>
      </c>
      <c r="G267" s="224">
        <v>68.400000000000006</v>
      </c>
      <c r="H267" s="224">
        <v>110.9</v>
      </c>
      <c r="I267" s="225">
        <v>63.654043999999999</v>
      </c>
      <c r="J267" s="225">
        <v>84.219095999999993</v>
      </c>
      <c r="K267" s="225">
        <v>108.29168</v>
      </c>
      <c r="L267" s="225">
        <v>103.22614</v>
      </c>
      <c r="M267" s="225">
        <v>121.98296999999999</v>
      </c>
      <c r="N267" s="225">
        <v>106.04498</v>
      </c>
      <c r="O267" s="225">
        <v>76.564259000000007</v>
      </c>
      <c r="P267" s="225">
        <v>98.746077999999997</v>
      </c>
      <c r="Q267" s="225">
        <v>113.48574000000001</v>
      </c>
      <c r="R267" s="225">
        <v>122.13296</v>
      </c>
      <c r="S267" s="556">
        <f>100</f>
        <v>100</v>
      </c>
      <c r="T267" s="72">
        <f t="shared" si="167"/>
        <v>60.88753780296561</v>
      </c>
      <c r="U267" s="72">
        <f t="shared" si="167"/>
        <v>48.357672989180458</v>
      </c>
      <c r="V267" s="72">
        <f t="shared" si="167"/>
        <v>31.049011272833791</v>
      </c>
      <c r="W267" s="72">
        <f t="shared" si="167"/>
        <v>50.341160090018526</v>
      </c>
      <c r="X267" s="72">
        <f t="shared" si="167"/>
        <v>28.894665639144119</v>
      </c>
      <c r="Y267" s="72">
        <f t="shared" si="167"/>
        <v>38.229819606606299</v>
      </c>
      <c r="Z267" s="72">
        <f t="shared" si="167"/>
        <v>49.157157793481126</v>
      </c>
      <c r="AA267" s="72">
        <f t="shared" si="167"/>
        <v>46.857742463612844</v>
      </c>
      <c r="AB267" s="72">
        <f t="shared" si="170"/>
        <v>55.372084950639554</v>
      </c>
      <c r="AC267" s="72">
        <f t="shared" si="170"/>
        <v>48.137306717067744</v>
      </c>
      <c r="AD267" s="72">
        <f t="shared" si="170"/>
        <v>34.755037146011205</v>
      </c>
      <c r="AE267" s="72">
        <f t="shared" ref="AE267:AG267" si="193">P267*100/$D267</f>
        <v>44.824094867984279</v>
      </c>
      <c r="AF267" s="72">
        <f t="shared" si="193"/>
        <v>51.514912581372577</v>
      </c>
      <c r="AG267" s="73">
        <f t="shared" si="193"/>
        <v>55.440170348312257</v>
      </c>
      <c r="AH267" s="557">
        <v>4</v>
      </c>
      <c r="AI267" s="234">
        <v>4</v>
      </c>
      <c r="AJ267" s="234">
        <v>4</v>
      </c>
      <c r="AK267" s="234">
        <v>1</v>
      </c>
      <c r="AL267" s="234">
        <v>1</v>
      </c>
      <c r="AM267" s="234">
        <v>4</v>
      </c>
      <c r="AN267" s="234">
        <v>4</v>
      </c>
      <c r="AO267" s="234">
        <v>4</v>
      </c>
      <c r="AP267" s="234">
        <v>4</v>
      </c>
      <c r="AQ267" s="234">
        <v>4</v>
      </c>
      <c r="AR267" s="234">
        <v>4</v>
      </c>
      <c r="AS267" s="234">
        <v>4</v>
      </c>
      <c r="AT267" s="234">
        <v>4</v>
      </c>
      <c r="AU267" s="234">
        <v>6</v>
      </c>
      <c r="AV267" s="236">
        <v>7</v>
      </c>
    </row>
    <row r="268" spans="2:48" ht="14.45">
      <c r="B268" s="735"/>
      <c r="C268" s="1" t="s">
        <v>198</v>
      </c>
      <c r="D268" s="224">
        <v>260.29996590000002</v>
      </c>
      <c r="E268" s="224">
        <v>183.80000469999999</v>
      </c>
      <c r="F268" s="224">
        <v>175.89999499999999</v>
      </c>
      <c r="G268" s="224">
        <v>127.1</v>
      </c>
      <c r="H268" s="224">
        <v>136.9</v>
      </c>
      <c r="I268" s="224">
        <v>79.599997400000007</v>
      </c>
      <c r="J268" s="224">
        <v>102.9000078</v>
      </c>
      <c r="K268" s="224">
        <v>127.40000409999999</v>
      </c>
      <c r="L268" s="224">
        <v>125.6000019</v>
      </c>
      <c r="M268" s="224">
        <v>141.8000045</v>
      </c>
      <c r="N268" s="224">
        <v>129.2000003</v>
      </c>
      <c r="O268" s="224">
        <v>99.099994000000009</v>
      </c>
      <c r="P268" s="225">
        <v>121.25548259999999</v>
      </c>
      <c r="Q268" s="225">
        <v>138.22240770000002</v>
      </c>
      <c r="R268" s="225">
        <v>148.8925222</v>
      </c>
      <c r="S268" s="556">
        <f>100</f>
        <v>100</v>
      </c>
      <c r="T268" s="72">
        <f t="shared" si="167"/>
        <v>70.610844709296202</v>
      </c>
      <c r="U268" s="72">
        <f t="shared" si="167"/>
        <v>67.575880923309782</v>
      </c>
      <c r="V268" s="72">
        <f t="shared" si="167"/>
        <v>48.828281463866297</v>
      </c>
      <c r="W268" s="72">
        <f t="shared" si="167"/>
        <v>52.593168626304454</v>
      </c>
      <c r="X268" s="72">
        <f t="shared" si="167"/>
        <v>30.580102891976601</v>
      </c>
      <c r="Y268" s="72">
        <f t="shared" si="167"/>
        <v>39.531318202143488</v>
      </c>
      <c r="Z268" s="72">
        <f t="shared" si="167"/>
        <v>48.943534686801883</v>
      </c>
      <c r="AA268" s="72">
        <f t="shared" si="167"/>
        <v>48.252023954644699</v>
      </c>
      <c r="AB268" s="72">
        <f t="shared" si="170"/>
        <v>54.475613936298245</v>
      </c>
      <c r="AC268" s="72">
        <f t="shared" si="170"/>
        <v>49.635043113926116</v>
      </c>
      <c r="AD268" s="72">
        <f t="shared" si="170"/>
        <v>38.071458694724321</v>
      </c>
      <c r="AE268" s="72">
        <f t="shared" ref="AE268:AG268" si="194">P268*100/$D268</f>
        <v>46.582980593467681</v>
      </c>
      <c r="AF268" s="72">
        <f t="shared" si="194"/>
        <v>53.101200848063584</v>
      </c>
      <c r="AG268" s="73">
        <f t="shared" si="194"/>
        <v>57.200361776920232</v>
      </c>
      <c r="AH268" s="557">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6"/>
      <c r="C269" s="8" t="s">
        <v>199</v>
      </c>
      <c r="D269" s="177">
        <v>40.003095899999998</v>
      </c>
      <c r="E269" s="177">
        <v>49.666664699999998</v>
      </c>
      <c r="F269" s="177">
        <v>69.369554999999991</v>
      </c>
      <c r="G269" s="177">
        <v>58.699999999999996</v>
      </c>
      <c r="H269" s="177">
        <v>26</v>
      </c>
      <c r="I269" s="177">
        <v>15.9459534</v>
      </c>
      <c r="J269" s="177">
        <v>18.680911800000001</v>
      </c>
      <c r="K269" s="177">
        <v>19.108324099999997</v>
      </c>
      <c r="L269" s="177">
        <v>22.373861900000001</v>
      </c>
      <c r="M269" s="177">
        <v>19.817034499999998</v>
      </c>
      <c r="N269" s="177">
        <v>23.1550203</v>
      </c>
      <c r="O269" s="177">
        <v>22.535734999999999</v>
      </c>
      <c r="P269" s="177">
        <v>22.509404600000003</v>
      </c>
      <c r="Q269" s="177">
        <v>24.736667699999998</v>
      </c>
      <c r="R269" s="177">
        <v>26.759562199999998</v>
      </c>
      <c r="S269" s="556">
        <f>100</f>
        <v>100</v>
      </c>
      <c r="T269" s="72">
        <f t="shared" si="167"/>
        <v>124.15705230454427</v>
      </c>
      <c r="U269" s="72">
        <f t="shared" si="167"/>
        <v>173.41046596346058</v>
      </c>
      <c r="V269" s="72">
        <f t="shared" si="167"/>
        <v>146.73864279589421</v>
      </c>
      <c r="W269" s="72">
        <f t="shared" si="167"/>
        <v>64.994969551844108</v>
      </c>
      <c r="X269" s="72">
        <f t="shared" si="167"/>
        <v>39.861798296466354</v>
      </c>
      <c r="Y269" s="72">
        <f t="shared" si="167"/>
        <v>46.698665140064826</v>
      </c>
      <c r="Z269" s="72">
        <f t="shared" si="167"/>
        <v>47.767113194856499</v>
      </c>
      <c r="AA269" s="72">
        <f t="shared" si="167"/>
        <v>55.93032588260251</v>
      </c>
      <c r="AB269" s="72">
        <f t="shared" si="170"/>
        <v>49.538752074436317</v>
      </c>
      <c r="AC269" s="72">
        <f t="shared" si="170"/>
        <v>57.883070745032015</v>
      </c>
      <c r="AD269" s="72">
        <f t="shared" si="170"/>
        <v>56.33497731359337</v>
      </c>
      <c r="AE269" s="72">
        <f t="shared" ref="AE269:AG269" si="195">P269*100/$D269</f>
        <v>56.269156407966925</v>
      </c>
      <c r="AF269" s="72">
        <f t="shared" si="195"/>
        <v>61.836883229830221</v>
      </c>
      <c r="AG269" s="73">
        <f t="shared" si="195"/>
        <v>66.893728092679936</v>
      </c>
      <c r="AH269" s="237"/>
      <c r="AI269" s="238"/>
      <c r="AJ269" s="238"/>
      <c r="AK269" s="238"/>
      <c r="AL269" s="238"/>
      <c r="AM269" s="238"/>
      <c r="AN269" s="238"/>
      <c r="AO269" s="238"/>
      <c r="AP269" s="238"/>
      <c r="AQ269" s="238"/>
      <c r="AR269" s="238"/>
      <c r="AS269" s="238"/>
      <c r="AT269" s="238"/>
      <c r="AU269" s="238"/>
      <c r="AV269" s="239"/>
    </row>
    <row r="270" spans="2:48" ht="16.5" customHeight="1">
      <c r="B270" s="735" t="s">
        <v>157</v>
      </c>
      <c r="C270" s="1" t="s">
        <v>194</v>
      </c>
      <c r="D270" s="224">
        <v>154</v>
      </c>
      <c r="E270" s="224">
        <v>109.8</v>
      </c>
      <c r="F270" s="224">
        <v>115.7</v>
      </c>
      <c r="G270" s="224">
        <v>131.30000000000001</v>
      </c>
      <c r="H270" s="224">
        <v>114</v>
      </c>
      <c r="I270" s="224">
        <v>103.5</v>
      </c>
      <c r="J270" s="224">
        <v>105.6</v>
      </c>
      <c r="K270" s="224">
        <v>109.4</v>
      </c>
      <c r="L270" s="224">
        <v>148.6</v>
      </c>
      <c r="M270" s="224">
        <v>177.2</v>
      </c>
      <c r="N270" s="224">
        <v>184.5</v>
      </c>
      <c r="O270" s="224">
        <v>189.3</v>
      </c>
      <c r="P270" s="225">
        <v>177.32910000000001</v>
      </c>
      <c r="Q270" s="225">
        <v>201.00973999999999</v>
      </c>
      <c r="R270" s="225">
        <v>217.25859</v>
      </c>
      <c r="S270" s="556">
        <f>100</f>
        <v>100</v>
      </c>
      <c r="T270" s="72">
        <f t="shared" si="167"/>
        <v>71.298701298701303</v>
      </c>
      <c r="U270" s="72">
        <f t="shared" si="167"/>
        <v>75.129870129870127</v>
      </c>
      <c r="V270" s="72">
        <f t="shared" si="167"/>
        <v>85.259740259740269</v>
      </c>
      <c r="W270" s="72">
        <f t="shared" si="167"/>
        <v>74.025974025974023</v>
      </c>
      <c r="X270" s="72">
        <f t="shared" si="167"/>
        <v>67.20779220779221</v>
      </c>
      <c r="Y270" s="72">
        <f t="shared" si="167"/>
        <v>68.571428571428569</v>
      </c>
      <c r="Z270" s="72">
        <f t="shared" si="167"/>
        <v>71.038961038961034</v>
      </c>
      <c r="AA270" s="72">
        <f t="shared" si="167"/>
        <v>96.493506493506487</v>
      </c>
      <c r="AB270" s="72">
        <f t="shared" si="170"/>
        <v>115.06493506493507</v>
      </c>
      <c r="AC270" s="72">
        <f t="shared" si="170"/>
        <v>119.8051948051948</v>
      </c>
      <c r="AD270" s="72">
        <f t="shared" si="170"/>
        <v>122.92207792207792</v>
      </c>
      <c r="AE270" s="72">
        <f t="shared" ref="AE270:AG270" si="196">P270*100/$D270</f>
        <v>115.14876623376624</v>
      </c>
      <c r="AF270" s="72">
        <f t="shared" si="196"/>
        <v>130.52580519480517</v>
      </c>
      <c r="AG270" s="73">
        <f t="shared" si="196"/>
        <v>141.0770064935065</v>
      </c>
      <c r="AH270" s="557">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5"/>
      <c r="C271" s="1" t="s">
        <v>195</v>
      </c>
      <c r="D271" s="224">
        <v>267.60000000000002</v>
      </c>
      <c r="E271" s="224">
        <v>173.2</v>
      </c>
      <c r="F271" s="224">
        <v>170</v>
      </c>
      <c r="G271" s="224">
        <v>161.1</v>
      </c>
      <c r="H271" s="224">
        <v>200.6</v>
      </c>
      <c r="I271" s="224">
        <v>199.7</v>
      </c>
      <c r="J271" s="224">
        <v>211</v>
      </c>
      <c r="K271" s="224">
        <v>223.8</v>
      </c>
      <c r="L271" s="224">
        <v>200.8</v>
      </c>
      <c r="M271" s="224">
        <v>205.3</v>
      </c>
      <c r="N271" s="224">
        <v>241.3</v>
      </c>
      <c r="O271" s="224">
        <v>248.7</v>
      </c>
      <c r="P271" s="225">
        <v>263.47744999999998</v>
      </c>
      <c r="Q271" s="225">
        <v>288.60217</v>
      </c>
      <c r="R271" s="225">
        <v>311.71465999999998</v>
      </c>
      <c r="S271" s="556">
        <f>100</f>
        <v>100</v>
      </c>
      <c r="T271" s="72">
        <f t="shared" si="167"/>
        <v>64.723467862481314</v>
      </c>
      <c r="U271" s="72">
        <f t="shared" si="167"/>
        <v>63.527653213751861</v>
      </c>
      <c r="V271" s="72">
        <f t="shared" si="167"/>
        <v>60.20179372197309</v>
      </c>
      <c r="W271" s="72">
        <f t="shared" si="167"/>
        <v>74.962630792227202</v>
      </c>
      <c r="X271" s="72">
        <f t="shared" si="167"/>
        <v>74.626307922272048</v>
      </c>
      <c r="Y271" s="72">
        <f t="shared" si="167"/>
        <v>78.849028400597902</v>
      </c>
      <c r="Z271" s="72">
        <f t="shared" si="167"/>
        <v>83.632286995515685</v>
      </c>
      <c r="AA271" s="72">
        <f t="shared" si="167"/>
        <v>75.037369207772784</v>
      </c>
      <c r="AB271" s="72">
        <f t="shared" si="170"/>
        <v>76.718983557548569</v>
      </c>
      <c r="AC271" s="72">
        <f t="shared" si="170"/>
        <v>90.171898355754848</v>
      </c>
      <c r="AD271" s="72">
        <f t="shared" si="170"/>
        <v>92.937219730941692</v>
      </c>
      <c r="AE271" s="72">
        <f t="shared" ref="AE271:AG271" si="197">P271*100/$D271</f>
        <v>98.459435724962617</v>
      </c>
      <c r="AF271" s="72">
        <f t="shared" si="197"/>
        <v>107.84834454409565</v>
      </c>
      <c r="AG271" s="73">
        <f t="shared" si="197"/>
        <v>116.48529895366217</v>
      </c>
      <c r="AH271" s="557">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5"/>
      <c r="C272" s="1" t="s">
        <v>196</v>
      </c>
      <c r="D272" s="224">
        <v>282.89999999999998</v>
      </c>
      <c r="E272" s="224">
        <v>355.5</v>
      </c>
      <c r="F272" s="224">
        <v>369.7</v>
      </c>
      <c r="G272" s="224">
        <v>386.8</v>
      </c>
      <c r="H272" s="224">
        <v>385.6</v>
      </c>
      <c r="I272" s="224">
        <v>390.4</v>
      </c>
      <c r="J272" s="224">
        <v>324.89999999999998</v>
      </c>
      <c r="K272" s="224">
        <v>312.3</v>
      </c>
      <c r="L272" s="224">
        <v>299.10000000000002</v>
      </c>
      <c r="M272" s="224">
        <v>307.2</v>
      </c>
      <c r="N272" s="224">
        <v>334.4</v>
      </c>
      <c r="O272" s="224">
        <v>381.7</v>
      </c>
      <c r="P272" s="225">
        <v>373.08620999999999</v>
      </c>
      <c r="Q272" s="225">
        <v>409.43344000000002</v>
      </c>
      <c r="R272" s="225">
        <v>442.13632000000001</v>
      </c>
      <c r="S272" s="556">
        <f>100</f>
        <v>100</v>
      </c>
      <c r="T272" s="72">
        <f t="shared" si="167"/>
        <v>125.66277836691411</v>
      </c>
      <c r="U272" s="72">
        <f t="shared" si="167"/>
        <v>130.68221986567693</v>
      </c>
      <c r="V272" s="72">
        <f t="shared" si="167"/>
        <v>136.72675857193354</v>
      </c>
      <c r="W272" s="72">
        <f t="shared" si="167"/>
        <v>136.30258041710854</v>
      </c>
      <c r="X272" s="72">
        <f t="shared" si="167"/>
        <v>137.99929303640863</v>
      </c>
      <c r="Y272" s="72">
        <f t="shared" si="167"/>
        <v>114.84623541887592</v>
      </c>
      <c r="Z272" s="72">
        <f t="shared" si="167"/>
        <v>110.39236479321316</v>
      </c>
      <c r="AA272" s="72">
        <f t="shared" si="167"/>
        <v>105.72640509013787</v>
      </c>
      <c r="AB272" s="72">
        <f t="shared" si="170"/>
        <v>108.58960763520679</v>
      </c>
      <c r="AC272" s="72">
        <f t="shared" si="170"/>
        <v>118.20431247790739</v>
      </c>
      <c r="AD272" s="72">
        <f t="shared" si="170"/>
        <v>134.92400141392719</v>
      </c>
      <c r="AE272" s="72">
        <f t="shared" ref="AE272:AG272" si="198">P272*100/$D272</f>
        <v>131.87918345705197</v>
      </c>
      <c r="AF272" s="72">
        <f t="shared" si="198"/>
        <v>144.72726758571937</v>
      </c>
      <c r="AG272" s="73">
        <f t="shared" si="198"/>
        <v>156.28714033227288</v>
      </c>
      <c r="AH272" s="557">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5"/>
      <c r="C273" s="1" t="s">
        <v>197</v>
      </c>
      <c r="D273" s="224">
        <v>1010.4</v>
      </c>
      <c r="E273" s="224">
        <v>676.4</v>
      </c>
      <c r="F273" s="224">
        <v>665.7</v>
      </c>
      <c r="G273" s="224">
        <v>664.5</v>
      </c>
      <c r="H273" s="224">
        <v>632.9</v>
      </c>
      <c r="I273" s="224">
        <v>648.79999999999995</v>
      </c>
      <c r="J273" s="224">
        <v>657.5</v>
      </c>
      <c r="K273" s="224">
        <v>764.2</v>
      </c>
      <c r="L273" s="224">
        <v>857.2</v>
      </c>
      <c r="M273" s="224">
        <v>1074.8</v>
      </c>
      <c r="N273" s="224">
        <v>1241.2</v>
      </c>
      <c r="O273" s="224">
        <v>1280.7</v>
      </c>
      <c r="P273" s="225">
        <v>1146.4974</v>
      </c>
      <c r="Q273" s="225">
        <v>1317.6332</v>
      </c>
      <c r="R273" s="225">
        <v>1417.9965</v>
      </c>
      <c r="S273" s="556">
        <f>100</f>
        <v>100</v>
      </c>
      <c r="T273" s="72">
        <f t="shared" si="167"/>
        <v>66.943784639746639</v>
      </c>
      <c r="U273" s="72">
        <f t="shared" si="167"/>
        <v>65.884798099762477</v>
      </c>
      <c r="V273" s="72">
        <f t="shared" si="167"/>
        <v>65.766033254156767</v>
      </c>
      <c r="W273" s="72">
        <f t="shared" si="167"/>
        <v>62.638558986539984</v>
      </c>
      <c r="X273" s="72">
        <f t="shared" si="167"/>
        <v>64.212193190815512</v>
      </c>
      <c r="Y273" s="72">
        <f t="shared" si="167"/>
        <v>65.073238321456856</v>
      </c>
      <c r="Z273" s="72">
        <f t="shared" si="167"/>
        <v>75.63341250989707</v>
      </c>
      <c r="AA273" s="72">
        <f t="shared" si="167"/>
        <v>84.837688044338876</v>
      </c>
      <c r="AB273" s="72">
        <f t="shared" si="170"/>
        <v>106.37371338083928</v>
      </c>
      <c r="AC273" s="72">
        <f t="shared" si="170"/>
        <v>122.8424386381631</v>
      </c>
      <c r="AD273" s="72">
        <f t="shared" si="170"/>
        <v>126.75178147268409</v>
      </c>
      <c r="AE273" s="72">
        <f t="shared" ref="AE273:AG273" si="199">P273*100/$D273</f>
        <v>113.46965558194773</v>
      </c>
      <c r="AF273" s="72">
        <f t="shared" si="199"/>
        <v>130.40708630245447</v>
      </c>
      <c r="AG273" s="73">
        <f t="shared" si="199"/>
        <v>140.34011282660333</v>
      </c>
      <c r="AH273" s="557">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5"/>
      <c r="C274" s="1" t="s">
        <v>198</v>
      </c>
      <c r="D274" s="224">
        <v>1714.9</v>
      </c>
      <c r="E274" s="224">
        <v>1314.9</v>
      </c>
      <c r="F274" s="224">
        <v>1321.1</v>
      </c>
      <c r="G274" s="224">
        <v>1343.7</v>
      </c>
      <c r="H274" s="224">
        <v>1333.1</v>
      </c>
      <c r="I274" s="224">
        <v>1342.3999999999999</v>
      </c>
      <c r="J274" s="224">
        <v>1299</v>
      </c>
      <c r="K274" s="224">
        <v>1409.7</v>
      </c>
      <c r="L274" s="224">
        <v>1505.7</v>
      </c>
      <c r="M274" s="224">
        <v>1764.5</v>
      </c>
      <c r="N274" s="224">
        <v>2001.4</v>
      </c>
      <c r="O274" s="224">
        <v>2100.4</v>
      </c>
      <c r="P274" s="225">
        <v>1960.3901599999999</v>
      </c>
      <c r="Q274" s="225">
        <v>2216.6785500000001</v>
      </c>
      <c r="R274" s="225">
        <v>2389.1060699999998</v>
      </c>
      <c r="S274" s="556">
        <f>100</f>
        <v>100</v>
      </c>
      <c r="T274" s="72">
        <f t="shared" si="167"/>
        <v>76.675024782786167</v>
      </c>
      <c r="U274" s="72">
        <f t="shared" si="167"/>
        <v>77.036561898652977</v>
      </c>
      <c r="V274" s="72">
        <f t="shared" si="167"/>
        <v>78.354422998425562</v>
      </c>
      <c r="W274" s="72">
        <f t="shared" si="167"/>
        <v>77.736311155169389</v>
      </c>
      <c r="X274" s="72">
        <f t="shared" si="167"/>
        <v>78.278616828969618</v>
      </c>
      <c r="Y274" s="72">
        <f t="shared" si="167"/>
        <v>75.747857017901921</v>
      </c>
      <c r="Z274" s="72">
        <f t="shared" si="167"/>
        <v>82.203043909265844</v>
      </c>
      <c r="AA274" s="72">
        <f t="shared" si="167"/>
        <v>87.801037961397157</v>
      </c>
      <c r="AB274" s="72">
        <f t="shared" si="170"/>
        <v>102.89229692693451</v>
      </c>
      <c r="AC274" s="72">
        <f t="shared" si="170"/>
        <v>116.7065134993294</v>
      </c>
      <c r="AD274" s="72">
        <f t="shared" si="170"/>
        <v>122.47944486558983</v>
      </c>
      <c r="AE274" s="72">
        <f t="shared" ref="AE274:AG274" si="200">P274*100/$D274</f>
        <v>114.31512974517464</v>
      </c>
      <c r="AF274" s="72">
        <f t="shared" si="200"/>
        <v>129.25993060819872</v>
      </c>
      <c r="AG274" s="73">
        <f t="shared" si="200"/>
        <v>139.31459968511282</v>
      </c>
      <c r="AH274" s="557">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6"/>
      <c r="C275" s="8" t="s">
        <v>199</v>
      </c>
      <c r="D275" s="177">
        <v>704.5</v>
      </c>
      <c r="E275" s="177">
        <v>638.5</v>
      </c>
      <c r="F275" s="177">
        <v>655.4</v>
      </c>
      <c r="G275" s="177">
        <v>679.2</v>
      </c>
      <c r="H275" s="177">
        <v>700.2</v>
      </c>
      <c r="I275" s="177">
        <v>693.59999999999991</v>
      </c>
      <c r="J275" s="177">
        <v>641.5</v>
      </c>
      <c r="K275" s="177">
        <v>645.5</v>
      </c>
      <c r="L275" s="177">
        <v>648.5</v>
      </c>
      <c r="M275" s="177">
        <v>689.7</v>
      </c>
      <c r="N275" s="177">
        <v>760.2</v>
      </c>
      <c r="O275" s="177">
        <v>819.7</v>
      </c>
      <c r="P275" s="177">
        <v>813.89275999999995</v>
      </c>
      <c r="Q275" s="177">
        <v>899.04534999999998</v>
      </c>
      <c r="R275" s="177">
        <v>971.10957000000008</v>
      </c>
      <c r="S275" s="556">
        <f>100</f>
        <v>100</v>
      </c>
      <c r="T275" s="72">
        <f t="shared" si="167"/>
        <v>90.631653655074516</v>
      </c>
      <c r="U275" s="72">
        <f t="shared" si="167"/>
        <v>93.030518097941808</v>
      </c>
      <c r="V275" s="72">
        <f t="shared" si="167"/>
        <v>96.40880056777857</v>
      </c>
      <c r="W275" s="72">
        <f t="shared" ref="W275:AA325" si="201">H275*100/$D275</f>
        <v>99.389638041163948</v>
      </c>
      <c r="X275" s="72">
        <f t="shared" si="201"/>
        <v>98.452803406671379</v>
      </c>
      <c r="Y275" s="72">
        <f t="shared" si="201"/>
        <v>91.057487579843865</v>
      </c>
      <c r="Z275" s="72">
        <f t="shared" si="201"/>
        <v>91.625266146202975</v>
      </c>
      <c r="AA275" s="72">
        <f t="shared" si="201"/>
        <v>92.051100070972325</v>
      </c>
      <c r="AB275" s="72">
        <f t="shared" si="170"/>
        <v>97.899219304471259</v>
      </c>
      <c r="AC275" s="72">
        <f t="shared" si="170"/>
        <v>107.90631653655075</v>
      </c>
      <c r="AD275" s="72">
        <f t="shared" si="170"/>
        <v>116.35202271114265</v>
      </c>
      <c r="AE275" s="72">
        <f t="shared" ref="AE275:AG275" si="202">P275*100/$D275</f>
        <v>115.52771611071682</v>
      </c>
      <c r="AF275" s="72">
        <f t="shared" si="202"/>
        <v>127.61466997870831</v>
      </c>
      <c r="AG275" s="73">
        <f t="shared" si="202"/>
        <v>137.84379985805538</v>
      </c>
      <c r="AH275" s="237"/>
      <c r="AI275" s="238"/>
      <c r="AJ275" s="238"/>
      <c r="AK275" s="238"/>
      <c r="AL275" s="238"/>
      <c r="AM275" s="238"/>
      <c r="AN275" s="238"/>
      <c r="AO275" s="238"/>
      <c r="AP275" s="238"/>
      <c r="AQ275" s="238"/>
      <c r="AR275" s="238"/>
      <c r="AS275" s="238"/>
      <c r="AT275" s="238"/>
      <c r="AU275" s="238"/>
      <c r="AV275" s="239"/>
    </row>
    <row r="276" spans="2:48" ht="16.5" customHeight="1">
      <c r="B276" s="735" t="s">
        <v>165</v>
      </c>
      <c r="C276" s="7" t="s">
        <v>194</v>
      </c>
      <c r="D276" s="224">
        <v>7.1</v>
      </c>
      <c r="E276" s="224">
        <v>7.6</v>
      </c>
      <c r="F276" s="224">
        <v>4.3</v>
      </c>
      <c r="G276" s="224">
        <v>4.5</v>
      </c>
      <c r="H276" s="224">
        <v>6.9</v>
      </c>
      <c r="I276" s="224">
        <v>3.8</v>
      </c>
      <c r="J276" s="224">
        <v>4.5</v>
      </c>
      <c r="K276" s="224">
        <v>4.4000000000000004</v>
      </c>
      <c r="L276" s="224">
        <v>5</v>
      </c>
      <c r="M276" s="224">
        <v>4</v>
      </c>
      <c r="N276" s="224">
        <v>8.1999999999999993</v>
      </c>
      <c r="O276" s="224">
        <v>11.1</v>
      </c>
      <c r="P276" s="225">
        <v>10.398061</v>
      </c>
      <c r="Q276" s="225">
        <v>11.786624</v>
      </c>
      <c r="R276" s="225">
        <v>12.750113000000001</v>
      </c>
      <c r="S276" s="556">
        <f>100</f>
        <v>100</v>
      </c>
      <c r="T276" s="72">
        <f t="shared" ref="T276:T307" si="203">E276*100/$D276</f>
        <v>107.04225352112677</v>
      </c>
      <c r="U276" s="72">
        <f t="shared" ref="U276:U307" si="204">F276*100/$D276</f>
        <v>60.563380281690144</v>
      </c>
      <c r="V276" s="72">
        <f t="shared" ref="V276:V307" si="205">G276*100/$D276</f>
        <v>63.380281690140848</v>
      </c>
      <c r="W276" s="72">
        <f t="shared" si="201"/>
        <v>97.183098591549296</v>
      </c>
      <c r="X276" s="72">
        <f t="shared" si="201"/>
        <v>53.521126760563384</v>
      </c>
      <c r="Y276" s="72">
        <f t="shared" si="201"/>
        <v>63.380281690140848</v>
      </c>
      <c r="Z276" s="72">
        <f t="shared" si="201"/>
        <v>61.971830985915503</v>
      </c>
      <c r="AA276" s="72">
        <f t="shared" si="201"/>
        <v>70.422535211267615</v>
      </c>
      <c r="AB276" s="72">
        <f t="shared" si="170"/>
        <v>56.338028169014088</v>
      </c>
      <c r="AC276" s="72">
        <f t="shared" si="170"/>
        <v>115.49295774647887</v>
      </c>
      <c r="AD276" s="72">
        <f t="shared" si="170"/>
        <v>156.33802816901408</v>
      </c>
      <c r="AE276" s="72">
        <f t="shared" ref="AE276:AG276" si="206">P276*100/$D276</f>
        <v>146.4515633802817</v>
      </c>
      <c r="AF276" s="72">
        <f t="shared" si="206"/>
        <v>166.00878873239438</v>
      </c>
      <c r="AG276" s="73">
        <f t="shared" si="206"/>
        <v>179.57905633802818</v>
      </c>
      <c r="AH276" s="557">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5"/>
      <c r="C277" s="1" t="s">
        <v>195</v>
      </c>
      <c r="D277" s="225">
        <v>5.4826822000000002</v>
      </c>
      <c r="E277" s="225">
        <v>7.9444451999999997</v>
      </c>
      <c r="F277" s="225">
        <v>3.7035577000000002</v>
      </c>
      <c r="G277" s="225">
        <v>4.8000487999999999</v>
      </c>
      <c r="H277" s="224">
        <v>2.2000000000000002</v>
      </c>
      <c r="I277" s="225">
        <v>2.7228241999999998</v>
      </c>
      <c r="J277" s="224">
        <v>2.9</v>
      </c>
      <c r="K277" s="225">
        <v>2.4507599999999998</v>
      </c>
      <c r="L277" s="225">
        <v>2.4626296000000001</v>
      </c>
      <c r="M277" s="225">
        <v>2.6622460999999999</v>
      </c>
      <c r="N277" s="225">
        <v>4.6216187</v>
      </c>
      <c r="O277" s="224">
        <v>4.4000000000000004</v>
      </c>
      <c r="P277" s="225">
        <v>4.6614427999999997</v>
      </c>
      <c r="Q277" s="225">
        <v>5.1059494000000001</v>
      </c>
      <c r="R277" s="225">
        <v>5.5078734999999996</v>
      </c>
      <c r="S277" s="556">
        <f>100</f>
        <v>100</v>
      </c>
      <c r="T277" s="72">
        <f t="shared" si="203"/>
        <v>144.90070571662898</v>
      </c>
      <c r="U277" s="72">
        <f t="shared" si="204"/>
        <v>67.550107135518445</v>
      </c>
      <c r="V277" s="72">
        <f t="shared" si="205"/>
        <v>87.549280168017034</v>
      </c>
      <c r="W277" s="72">
        <f t="shared" si="201"/>
        <v>40.126345459162309</v>
      </c>
      <c r="X277" s="72">
        <f t="shared" si="201"/>
        <v>49.662265669894197</v>
      </c>
      <c r="Y277" s="72">
        <f t="shared" si="201"/>
        <v>52.893819014350314</v>
      </c>
      <c r="Z277" s="72">
        <f t="shared" si="201"/>
        <v>44.700019271589369</v>
      </c>
      <c r="AA277" s="72">
        <f t="shared" si="201"/>
        <v>44.916511848890316</v>
      </c>
      <c r="AB277" s="72">
        <f t="shared" si="170"/>
        <v>48.557366684503428</v>
      </c>
      <c r="AC277" s="72">
        <f t="shared" si="170"/>
        <v>84.294849334874812</v>
      </c>
      <c r="AD277" s="72">
        <f t="shared" si="170"/>
        <v>80.252690918324618</v>
      </c>
      <c r="AE277" s="72">
        <f t="shared" ref="AE277:AG277" si="207">P277*100/$D277</f>
        <v>85.02121096860219</v>
      </c>
      <c r="AF277" s="72">
        <f t="shared" si="207"/>
        <v>93.128677055182948</v>
      </c>
      <c r="AG277" s="73">
        <f t="shared" si="207"/>
        <v>100.45947036652971</v>
      </c>
      <c r="AH277" s="557">
        <v>4</v>
      </c>
      <c r="AI277" s="234">
        <v>4</v>
      </c>
      <c r="AJ277" s="234">
        <v>4</v>
      </c>
      <c r="AK277" s="234">
        <v>4</v>
      </c>
      <c r="AL277" s="234">
        <v>1</v>
      </c>
      <c r="AM277" s="234">
        <v>4</v>
      </c>
      <c r="AN277" s="234">
        <v>1</v>
      </c>
      <c r="AO277" s="234">
        <v>4</v>
      </c>
      <c r="AP277" s="234">
        <v>4</v>
      </c>
      <c r="AQ277" s="234">
        <v>4</v>
      </c>
      <c r="AR277" s="234">
        <v>4</v>
      </c>
      <c r="AS277" s="234">
        <v>1</v>
      </c>
      <c r="AT277" s="234">
        <v>4</v>
      </c>
      <c r="AU277" s="234">
        <v>6</v>
      </c>
      <c r="AV277" s="236">
        <v>7</v>
      </c>
    </row>
    <row r="278" spans="2:48" ht="14.45">
      <c r="B278" s="735"/>
      <c r="C278" s="1" t="s">
        <v>196</v>
      </c>
      <c r="D278" s="225">
        <v>10.250540000000001</v>
      </c>
      <c r="E278" s="225">
        <v>0</v>
      </c>
      <c r="F278" s="225">
        <v>0</v>
      </c>
      <c r="G278" s="224">
        <v>0</v>
      </c>
      <c r="H278" s="224">
        <v>3.6</v>
      </c>
      <c r="I278" s="225">
        <v>3.3993766999999999</v>
      </c>
      <c r="J278" s="225">
        <v>6.2590883000000002</v>
      </c>
      <c r="K278" s="225">
        <v>13.126386</v>
      </c>
      <c r="L278" s="225">
        <v>13.198743</v>
      </c>
      <c r="M278" s="225">
        <v>13.384698</v>
      </c>
      <c r="N278" s="225">
        <v>16.808216000000002</v>
      </c>
      <c r="O278" s="225">
        <v>28.926711999999998</v>
      </c>
      <c r="P278" s="225">
        <v>18.812479</v>
      </c>
      <c r="Q278" s="225">
        <v>20.645250000000001</v>
      </c>
      <c r="R278" s="225">
        <v>22.292316</v>
      </c>
      <c r="S278" s="556">
        <f>100</f>
        <v>100</v>
      </c>
      <c r="T278" s="72">
        <f t="shared" si="203"/>
        <v>0</v>
      </c>
      <c r="U278" s="72">
        <f t="shared" si="204"/>
        <v>0</v>
      </c>
      <c r="V278" s="72">
        <f t="shared" si="205"/>
        <v>0</v>
      </c>
      <c r="W278" s="72">
        <f t="shared" si="201"/>
        <v>35.120100989801507</v>
      </c>
      <c r="X278" s="72">
        <f t="shared" si="201"/>
        <v>33.162903612882829</v>
      </c>
      <c r="Y278" s="72">
        <f t="shared" si="201"/>
        <v>61.061059222245845</v>
      </c>
      <c r="Z278" s="72">
        <f t="shared" si="201"/>
        <v>128.05555609753242</v>
      </c>
      <c r="AA278" s="72">
        <f t="shared" si="201"/>
        <v>128.7614408606766</v>
      </c>
      <c r="AB278" s="72">
        <f t="shared" si="170"/>
        <v>130.57554041055397</v>
      </c>
      <c r="AC278" s="72">
        <f t="shared" si="170"/>
        <v>163.97395649399934</v>
      </c>
      <c r="AD278" s="72">
        <f t="shared" si="170"/>
        <v>282.1969574285842</v>
      </c>
      <c r="AE278" s="72">
        <f t="shared" ref="AE278:AG278" si="208">P278*100/$D278</f>
        <v>183.52671176347781</v>
      </c>
      <c r="AF278" s="72">
        <f t="shared" si="208"/>
        <v>201.40646248880546</v>
      </c>
      <c r="AG278" s="73">
        <f t="shared" si="208"/>
        <v>217.4745525601578</v>
      </c>
      <c r="AH278" s="557">
        <v>4</v>
      </c>
      <c r="AI278" s="234">
        <v>4</v>
      </c>
      <c r="AJ278" s="234">
        <v>4</v>
      </c>
      <c r="AK278" s="234">
        <v>1</v>
      </c>
      <c r="AL278" s="234">
        <v>1</v>
      </c>
      <c r="AM278" s="234">
        <v>4</v>
      </c>
      <c r="AN278" s="234">
        <v>4</v>
      </c>
      <c r="AO278" s="234">
        <v>4</v>
      </c>
      <c r="AP278" s="234">
        <v>4</v>
      </c>
      <c r="AQ278" s="234">
        <v>4</v>
      </c>
      <c r="AR278" s="234">
        <v>4</v>
      </c>
      <c r="AS278" s="234">
        <v>4</v>
      </c>
      <c r="AT278" s="234">
        <v>4</v>
      </c>
      <c r="AU278" s="234">
        <v>6</v>
      </c>
      <c r="AV278" s="236">
        <v>7</v>
      </c>
    </row>
    <row r="279" spans="2:48" ht="14.45">
      <c r="B279" s="735"/>
      <c r="C279" s="1" t="s">
        <v>197</v>
      </c>
      <c r="D279" s="225">
        <v>648.66678000000002</v>
      </c>
      <c r="E279" s="225">
        <v>593.85560999999996</v>
      </c>
      <c r="F279" s="225">
        <v>623.21520999999996</v>
      </c>
      <c r="G279" s="224">
        <v>660.1</v>
      </c>
      <c r="H279" s="224">
        <v>613.79999999999995</v>
      </c>
      <c r="I279" s="225">
        <v>580.17778999999996</v>
      </c>
      <c r="J279" s="225">
        <v>533.44084999999995</v>
      </c>
      <c r="K279" s="225">
        <v>559.42283999999995</v>
      </c>
      <c r="L279" s="225">
        <v>573.53864999999996</v>
      </c>
      <c r="M279" s="225">
        <v>605.05305999999996</v>
      </c>
      <c r="N279" s="225">
        <v>665.27021999999999</v>
      </c>
      <c r="O279" s="225">
        <v>698.97328000000005</v>
      </c>
      <c r="P279" s="225">
        <v>619.48082999999997</v>
      </c>
      <c r="Q279" s="225">
        <v>711.94970999999998</v>
      </c>
      <c r="R279" s="225">
        <v>766.17511000000002</v>
      </c>
      <c r="S279" s="556">
        <f>100</f>
        <v>100</v>
      </c>
      <c r="T279" s="72">
        <f t="shared" si="203"/>
        <v>91.550180818570652</v>
      </c>
      <c r="U279" s="72">
        <f t="shared" si="204"/>
        <v>96.076325968165023</v>
      </c>
      <c r="V279" s="72">
        <f t="shared" si="205"/>
        <v>101.76257214836869</v>
      </c>
      <c r="W279" s="72">
        <f t="shared" si="201"/>
        <v>94.624854998740631</v>
      </c>
      <c r="X279" s="72">
        <f t="shared" si="201"/>
        <v>89.441575842684585</v>
      </c>
      <c r="Y279" s="72">
        <f t="shared" si="201"/>
        <v>82.23649899259523</v>
      </c>
      <c r="Z279" s="72">
        <f t="shared" si="201"/>
        <v>86.241943822065295</v>
      </c>
      <c r="AA279" s="72">
        <f t="shared" si="201"/>
        <v>88.41807036888801</v>
      </c>
      <c r="AB279" s="72">
        <f t="shared" si="170"/>
        <v>93.276406107924927</v>
      </c>
      <c r="AC279" s="72">
        <f t="shared" si="170"/>
        <v>102.55962545206954</v>
      </c>
      <c r="AD279" s="72">
        <f t="shared" si="170"/>
        <v>107.75536863472492</v>
      </c>
      <c r="AE279" s="72">
        <f t="shared" ref="AE279:AG279" si="209">P279*100/$D279</f>
        <v>95.500625143775665</v>
      </c>
      <c r="AF279" s="72">
        <f t="shared" si="209"/>
        <v>109.75584567472379</v>
      </c>
      <c r="AG279" s="73">
        <f t="shared" si="209"/>
        <v>118.1153611720335</v>
      </c>
      <c r="AH279" s="557">
        <v>4</v>
      </c>
      <c r="AI279" s="234">
        <v>4</v>
      </c>
      <c r="AJ279" s="234">
        <v>4</v>
      </c>
      <c r="AK279" s="234">
        <v>1</v>
      </c>
      <c r="AL279" s="234">
        <v>1</v>
      </c>
      <c r="AM279" s="234">
        <v>4</v>
      </c>
      <c r="AN279" s="234">
        <v>4</v>
      </c>
      <c r="AO279" s="234">
        <v>4</v>
      </c>
      <c r="AP279" s="234">
        <v>4</v>
      </c>
      <c r="AQ279" s="234">
        <v>4</v>
      </c>
      <c r="AR279" s="234">
        <v>4</v>
      </c>
      <c r="AS279" s="234">
        <v>4</v>
      </c>
      <c r="AT279" s="234">
        <v>4</v>
      </c>
      <c r="AU279" s="234">
        <v>6</v>
      </c>
      <c r="AV279" s="236">
        <v>7</v>
      </c>
    </row>
    <row r="280" spans="2:48" ht="14.45">
      <c r="B280" s="735"/>
      <c r="C280" s="1" t="s">
        <v>198</v>
      </c>
      <c r="D280" s="224">
        <v>671.50000220000004</v>
      </c>
      <c r="E280" s="224">
        <v>609.4000552</v>
      </c>
      <c r="F280" s="224">
        <v>631.21876769999994</v>
      </c>
      <c r="G280" s="224">
        <v>669.40004880000004</v>
      </c>
      <c r="H280" s="224">
        <v>626.5</v>
      </c>
      <c r="I280" s="224">
        <v>590.09999089999997</v>
      </c>
      <c r="J280" s="224">
        <v>547.09993829999996</v>
      </c>
      <c r="K280" s="224">
        <v>579.3999859999999</v>
      </c>
      <c r="L280" s="224">
        <v>594.20002260000001</v>
      </c>
      <c r="M280" s="224">
        <v>625.10000409999998</v>
      </c>
      <c r="N280" s="224">
        <v>694.90005469999994</v>
      </c>
      <c r="O280" s="224">
        <v>743.399992</v>
      </c>
      <c r="P280" s="225">
        <v>653.35281279999992</v>
      </c>
      <c r="Q280" s="225">
        <v>749.48753339999996</v>
      </c>
      <c r="R280" s="225">
        <v>806.72541250000006</v>
      </c>
      <c r="S280" s="556">
        <f>100</f>
        <v>100</v>
      </c>
      <c r="T280" s="72">
        <f t="shared" si="203"/>
        <v>90.752055577580748</v>
      </c>
      <c r="U280" s="72">
        <f t="shared" si="204"/>
        <v>94.001305380784984</v>
      </c>
      <c r="V280" s="72">
        <f t="shared" si="205"/>
        <v>99.687274252699922</v>
      </c>
      <c r="W280" s="72">
        <f t="shared" si="201"/>
        <v>93.298584951218331</v>
      </c>
      <c r="X280" s="72">
        <f t="shared" si="201"/>
        <v>87.877883688263069</v>
      </c>
      <c r="Y280" s="72">
        <f t="shared" si="201"/>
        <v>81.474301788170564</v>
      </c>
      <c r="Z280" s="72">
        <f t="shared" si="201"/>
        <v>86.284435458189478</v>
      </c>
      <c r="AA280" s="72">
        <f t="shared" si="201"/>
        <v>88.488461750298413</v>
      </c>
      <c r="AB280" s="72">
        <f t="shared" si="170"/>
        <v>93.090097103800119</v>
      </c>
      <c r="AC280" s="72">
        <f t="shared" si="170"/>
        <v>103.48474347331876</v>
      </c>
      <c r="AD280" s="72">
        <f t="shared" si="170"/>
        <v>110.7073700021501</v>
      </c>
      <c r="AE280" s="72">
        <f t="shared" ref="AE280:AG280" si="210">P280*100/$D280</f>
        <v>97.297514617938134</v>
      </c>
      <c r="AF280" s="72">
        <f t="shared" si="210"/>
        <v>111.61392865889702</v>
      </c>
      <c r="AG280" s="73">
        <f t="shared" si="210"/>
        <v>120.13781233908685</v>
      </c>
      <c r="AH280" s="557">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5" customHeight="1">
      <c r="B281" s="736"/>
      <c r="C281" s="8" t="s">
        <v>199</v>
      </c>
      <c r="D281" s="177">
        <v>22.833222200000002</v>
      </c>
      <c r="E281" s="177">
        <v>15.544445199999998</v>
      </c>
      <c r="F281" s="177">
        <v>8.0035577</v>
      </c>
      <c r="G281" s="177">
        <v>9.300048799999999</v>
      </c>
      <c r="H281" s="177">
        <v>12.700000000000001</v>
      </c>
      <c r="I281" s="177">
        <v>9.9222009</v>
      </c>
      <c r="J281" s="177">
        <v>13.659088300000001</v>
      </c>
      <c r="K281" s="177">
        <v>19.977146000000001</v>
      </c>
      <c r="L281" s="177">
        <v>20.6613726</v>
      </c>
      <c r="M281" s="177">
        <v>20.046944100000001</v>
      </c>
      <c r="N281" s="177">
        <v>29.6298347</v>
      </c>
      <c r="O281" s="177">
        <v>44.426711999999995</v>
      </c>
      <c r="P281" s="177">
        <v>33.871982799999998</v>
      </c>
      <c r="Q281" s="177">
        <v>37.537823400000001</v>
      </c>
      <c r="R281" s="177">
        <v>40.550302500000001</v>
      </c>
      <c r="S281" s="556">
        <f>100</f>
        <v>100</v>
      </c>
      <c r="T281" s="72">
        <f t="shared" si="203"/>
        <v>68.078193536784298</v>
      </c>
      <c r="U281" s="72">
        <f t="shared" si="204"/>
        <v>35.052248122912758</v>
      </c>
      <c r="V281" s="72">
        <f t="shared" si="205"/>
        <v>40.730338970730109</v>
      </c>
      <c r="W281" s="72">
        <f t="shared" si="201"/>
        <v>55.620708670719281</v>
      </c>
      <c r="X281" s="72">
        <f t="shared" si="201"/>
        <v>43.455105955216432</v>
      </c>
      <c r="Y281" s="72">
        <f t="shared" si="201"/>
        <v>59.821115830073254</v>
      </c>
      <c r="Z281" s="72">
        <f t="shared" si="201"/>
        <v>87.491576199875979</v>
      </c>
      <c r="AA281" s="72">
        <f t="shared" si="201"/>
        <v>90.488203631636352</v>
      </c>
      <c r="AB281" s="72">
        <f t="shared" si="170"/>
        <v>87.797262797188566</v>
      </c>
      <c r="AC281" s="72">
        <f t="shared" si="170"/>
        <v>129.76633100868261</v>
      </c>
      <c r="AD281" s="72">
        <f t="shared" si="170"/>
        <v>194.57048861023213</v>
      </c>
      <c r="AE281" s="72">
        <f t="shared" ref="AE281:AG281" si="211">P281*100/$D281</f>
        <v>148.3451722376704</v>
      </c>
      <c r="AF281" s="72">
        <f t="shared" si="211"/>
        <v>164.40002672947315</v>
      </c>
      <c r="AG281" s="73">
        <f t="shared" si="211"/>
        <v>177.59343006787714</v>
      </c>
      <c r="AH281" s="237"/>
      <c r="AI281" s="238"/>
      <c r="AJ281" s="238"/>
      <c r="AK281" s="238"/>
      <c r="AL281" s="238"/>
      <c r="AM281" s="238"/>
      <c r="AN281" s="238"/>
      <c r="AO281" s="238"/>
      <c r="AP281" s="238"/>
      <c r="AQ281" s="238"/>
      <c r="AR281" s="238"/>
      <c r="AS281" s="238"/>
      <c r="AT281" s="238"/>
      <c r="AU281" s="238"/>
      <c r="AV281" s="239"/>
    </row>
    <row r="282" spans="2:48" ht="16.5" customHeight="1">
      <c r="B282" s="735" t="s">
        <v>158</v>
      </c>
      <c r="C282" s="1" t="s">
        <v>194</v>
      </c>
      <c r="D282" s="224">
        <v>168.3</v>
      </c>
      <c r="E282" s="224">
        <v>133.69999999999999</v>
      </c>
      <c r="F282" s="224">
        <v>89.9</v>
      </c>
      <c r="G282" s="224">
        <v>110.2</v>
      </c>
      <c r="H282" s="224">
        <v>110.5</v>
      </c>
      <c r="I282" s="224">
        <v>97.7</v>
      </c>
      <c r="J282" s="224">
        <v>95.2</v>
      </c>
      <c r="K282" s="224">
        <v>100.4</v>
      </c>
      <c r="L282" s="224">
        <v>116.1</v>
      </c>
      <c r="M282" s="224">
        <v>120.2</v>
      </c>
      <c r="N282" s="224">
        <v>139.9</v>
      </c>
      <c r="O282" s="224">
        <v>151.69999999999999</v>
      </c>
      <c r="P282" s="225">
        <v>108.4345</v>
      </c>
      <c r="Q282" s="225">
        <v>101.59471000000001</v>
      </c>
      <c r="R282" s="225">
        <v>109.89075</v>
      </c>
      <c r="S282" s="556">
        <f>100</f>
        <v>100</v>
      </c>
      <c r="T282" s="72">
        <f t="shared" si="203"/>
        <v>79.441473559120595</v>
      </c>
      <c r="U282" s="72">
        <f t="shared" si="204"/>
        <v>53.416518122400468</v>
      </c>
      <c r="V282" s="72">
        <f t="shared" si="205"/>
        <v>65.478312537136063</v>
      </c>
      <c r="W282" s="72">
        <f t="shared" si="201"/>
        <v>65.656565656565647</v>
      </c>
      <c r="X282" s="72">
        <f t="shared" si="201"/>
        <v>58.051099227569814</v>
      </c>
      <c r="Y282" s="72">
        <f t="shared" si="201"/>
        <v>56.56565656565656</v>
      </c>
      <c r="Z282" s="72">
        <f t="shared" si="201"/>
        <v>59.655377302436122</v>
      </c>
      <c r="AA282" s="72">
        <f t="shared" si="201"/>
        <v>68.983957219251337</v>
      </c>
      <c r="AB282" s="72">
        <f t="shared" si="170"/>
        <v>71.420083184789064</v>
      </c>
      <c r="AC282" s="72">
        <f t="shared" si="170"/>
        <v>83.125371360665469</v>
      </c>
      <c r="AD282" s="72">
        <f t="shared" si="170"/>
        <v>90.136660724896004</v>
      </c>
      <c r="AE282" s="72">
        <f t="shared" ref="AE282:AG282" si="212">P282*100/$D282</f>
        <v>64.429292929292927</v>
      </c>
      <c r="AF282" s="72">
        <f t="shared" si="212"/>
        <v>60.365246583481884</v>
      </c>
      <c r="AG282" s="73">
        <f t="shared" si="212"/>
        <v>65.294563279857385</v>
      </c>
      <c r="AH282" s="557">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5"/>
      <c r="C283" s="1" t="s">
        <v>195</v>
      </c>
      <c r="D283" s="224">
        <v>131.6</v>
      </c>
      <c r="E283" s="224">
        <v>106</v>
      </c>
      <c r="F283" s="224">
        <v>104.9</v>
      </c>
      <c r="G283" s="224">
        <v>146.6</v>
      </c>
      <c r="H283" s="224">
        <v>135.9</v>
      </c>
      <c r="I283" s="224">
        <v>148.80000000000001</v>
      </c>
      <c r="J283" s="224">
        <v>159.19999999999999</v>
      </c>
      <c r="K283" s="224">
        <v>184.3</v>
      </c>
      <c r="L283" s="224">
        <v>201.4</v>
      </c>
      <c r="M283" s="224">
        <v>251.4</v>
      </c>
      <c r="N283" s="224">
        <v>269</v>
      </c>
      <c r="O283" s="224">
        <v>281.8</v>
      </c>
      <c r="P283" s="225">
        <v>163.37275</v>
      </c>
      <c r="Q283" s="225">
        <v>155.82859999999999</v>
      </c>
      <c r="R283" s="225">
        <v>168.57828000000001</v>
      </c>
      <c r="S283" s="556">
        <f>100</f>
        <v>100</v>
      </c>
      <c r="T283" s="72">
        <f t="shared" si="203"/>
        <v>80.547112462006083</v>
      </c>
      <c r="U283" s="72">
        <f t="shared" si="204"/>
        <v>79.711246200607903</v>
      </c>
      <c r="V283" s="72">
        <f t="shared" si="205"/>
        <v>111.39817629179332</v>
      </c>
      <c r="W283" s="72">
        <f t="shared" si="201"/>
        <v>103.26747720364742</v>
      </c>
      <c r="X283" s="72">
        <f t="shared" si="201"/>
        <v>113.06990881458968</v>
      </c>
      <c r="Y283" s="72">
        <f t="shared" si="201"/>
        <v>120.97264437689969</v>
      </c>
      <c r="Z283" s="72">
        <f t="shared" si="201"/>
        <v>140.04559270516717</v>
      </c>
      <c r="AA283" s="72">
        <f t="shared" si="201"/>
        <v>153.03951367781156</v>
      </c>
      <c r="AB283" s="72">
        <f t="shared" si="170"/>
        <v>191.03343465045594</v>
      </c>
      <c r="AC283" s="72">
        <f t="shared" si="170"/>
        <v>204.40729483282675</v>
      </c>
      <c r="AD283" s="72">
        <f t="shared" si="170"/>
        <v>214.13373860182372</v>
      </c>
      <c r="AE283" s="72">
        <f t="shared" ref="AE283:AG283" si="213">P283*100/$D283</f>
        <v>124.14342705167174</v>
      </c>
      <c r="AF283" s="72">
        <f t="shared" si="213"/>
        <v>118.41079027355623</v>
      </c>
      <c r="AG283" s="73">
        <f t="shared" si="213"/>
        <v>128.09899696048635</v>
      </c>
      <c r="AH283" s="557">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5"/>
      <c r="C284" s="1" t="s">
        <v>196</v>
      </c>
      <c r="D284" s="224">
        <v>183.6</v>
      </c>
      <c r="E284" s="224">
        <v>161.5</v>
      </c>
      <c r="F284" s="224">
        <v>177.5</v>
      </c>
      <c r="G284" s="224">
        <v>190.2</v>
      </c>
      <c r="H284" s="224">
        <v>208.5</v>
      </c>
      <c r="I284" s="224">
        <v>220.6</v>
      </c>
      <c r="J284" s="224">
        <v>220.7</v>
      </c>
      <c r="K284" s="224">
        <v>244</v>
      </c>
      <c r="L284" s="224">
        <v>256.89999999999998</v>
      </c>
      <c r="M284" s="224">
        <v>289.2</v>
      </c>
      <c r="N284" s="224">
        <v>298.60000000000002</v>
      </c>
      <c r="O284" s="224">
        <v>301.60000000000002</v>
      </c>
      <c r="P284" s="225">
        <v>109.25112</v>
      </c>
      <c r="Q284" s="225">
        <v>104.10633</v>
      </c>
      <c r="R284" s="225">
        <v>112.63299000000001</v>
      </c>
      <c r="S284" s="556">
        <f>100</f>
        <v>100</v>
      </c>
      <c r="T284" s="72">
        <f t="shared" si="203"/>
        <v>87.962962962962962</v>
      </c>
      <c r="U284" s="72">
        <f t="shared" si="204"/>
        <v>96.677559912854036</v>
      </c>
      <c r="V284" s="72">
        <f t="shared" si="205"/>
        <v>103.59477124183007</v>
      </c>
      <c r="W284" s="72">
        <f t="shared" si="201"/>
        <v>113.56209150326798</v>
      </c>
      <c r="X284" s="72">
        <f t="shared" si="201"/>
        <v>120.1525054466231</v>
      </c>
      <c r="Y284" s="72">
        <f t="shared" si="201"/>
        <v>120.20697167755992</v>
      </c>
      <c r="Z284" s="72">
        <f t="shared" si="201"/>
        <v>132.89760348583877</v>
      </c>
      <c r="AA284" s="72">
        <f t="shared" si="201"/>
        <v>139.92374727668843</v>
      </c>
      <c r="AB284" s="72">
        <f t="shared" si="170"/>
        <v>157.51633986928104</v>
      </c>
      <c r="AC284" s="72">
        <f t="shared" si="170"/>
        <v>162.63616557734207</v>
      </c>
      <c r="AD284" s="72">
        <f t="shared" si="170"/>
        <v>164.27015250544665</v>
      </c>
      <c r="AE284" s="72">
        <f t="shared" ref="AE284:AG284" si="214">P284*100/$D284</f>
        <v>59.504967320261436</v>
      </c>
      <c r="AF284" s="72">
        <f t="shared" si="214"/>
        <v>56.702794117647059</v>
      </c>
      <c r="AG284" s="73">
        <f t="shared" si="214"/>
        <v>61.346944444444453</v>
      </c>
      <c r="AH284" s="557">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5"/>
      <c r="C285" s="1" t="s">
        <v>197</v>
      </c>
      <c r="D285" s="224">
        <v>89.6</v>
      </c>
      <c r="E285" s="224">
        <v>54.3</v>
      </c>
      <c r="F285" s="224">
        <v>46.3</v>
      </c>
      <c r="G285" s="224">
        <v>62.1</v>
      </c>
      <c r="H285" s="224">
        <v>62.5</v>
      </c>
      <c r="I285" s="224">
        <v>49.1</v>
      </c>
      <c r="J285" s="224">
        <v>52.3</v>
      </c>
      <c r="K285" s="224">
        <v>68.7</v>
      </c>
      <c r="L285" s="224">
        <v>77.099999999999994</v>
      </c>
      <c r="M285" s="224">
        <v>125.3</v>
      </c>
      <c r="N285" s="224">
        <v>111.4</v>
      </c>
      <c r="O285" s="224">
        <v>153.30000000000001</v>
      </c>
      <c r="P285" s="225">
        <v>75.557896999999997</v>
      </c>
      <c r="Q285" s="225">
        <v>70.265891999999994</v>
      </c>
      <c r="R285" s="225">
        <v>76.0578</v>
      </c>
      <c r="S285" s="556">
        <f>100</f>
        <v>100</v>
      </c>
      <c r="T285" s="72">
        <f t="shared" si="203"/>
        <v>60.602678571428577</v>
      </c>
      <c r="U285" s="72">
        <f t="shared" si="204"/>
        <v>51.674107142857146</v>
      </c>
      <c r="V285" s="72">
        <f t="shared" si="205"/>
        <v>69.308035714285722</v>
      </c>
      <c r="W285" s="72">
        <f t="shared" si="201"/>
        <v>69.754464285714292</v>
      </c>
      <c r="X285" s="72">
        <f t="shared" si="201"/>
        <v>54.799107142857146</v>
      </c>
      <c r="Y285" s="72">
        <f t="shared" si="201"/>
        <v>58.370535714285715</v>
      </c>
      <c r="Z285" s="72">
        <f t="shared" si="201"/>
        <v>76.674107142857153</v>
      </c>
      <c r="AA285" s="72">
        <f t="shared" si="201"/>
        <v>86.049107142857139</v>
      </c>
      <c r="AB285" s="72">
        <f t="shared" si="170"/>
        <v>139.84375</v>
      </c>
      <c r="AC285" s="72">
        <f t="shared" si="170"/>
        <v>124.33035714285715</v>
      </c>
      <c r="AD285" s="72">
        <f t="shared" si="170"/>
        <v>171.09375000000003</v>
      </c>
      <c r="AE285" s="72">
        <f t="shared" ref="AE285:AG285" si="215">P285*100/$D285</f>
        <v>84.328010044642852</v>
      </c>
      <c r="AF285" s="72">
        <f t="shared" si="215"/>
        <v>78.421754464285712</v>
      </c>
      <c r="AG285" s="73">
        <f t="shared" si="215"/>
        <v>84.885937499999997</v>
      </c>
      <c r="AH285" s="557">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5"/>
      <c r="C286" s="1" t="s">
        <v>198</v>
      </c>
      <c r="D286" s="224">
        <v>573.1</v>
      </c>
      <c r="E286" s="224">
        <v>455.5</v>
      </c>
      <c r="F286" s="224">
        <v>418.6</v>
      </c>
      <c r="G286" s="224">
        <v>509.1</v>
      </c>
      <c r="H286" s="224">
        <v>517.4</v>
      </c>
      <c r="I286" s="224">
        <v>516.20000000000005</v>
      </c>
      <c r="J286" s="224">
        <v>527.4</v>
      </c>
      <c r="K286" s="224">
        <v>597.40000000000009</v>
      </c>
      <c r="L286" s="224">
        <v>651.5</v>
      </c>
      <c r="M286" s="224">
        <v>786.09999999999991</v>
      </c>
      <c r="N286" s="224">
        <v>818.9</v>
      </c>
      <c r="O286" s="224">
        <v>888.40000000000009</v>
      </c>
      <c r="P286" s="225">
        <v>456.61626699999999</v>
      </c>
      <c r="Q286" s="225">
        <v>431.79553200000004</v>
      </c>
      <c r="R286" s="225">
        <v>467.15981999999997</v>
      </c>
      <c r="S286" s="556">
        <f>100</f>
        <v>100</v>
      </c>
      <c r="T286" s="72">
        <f t="shared" si="203"/>
        <v>79.480020938754137</v>
      </c>
      <c r="U286" s="72">
        <f t="shared" si="204"/>
        <v>73.041354039434651</v>
      </c>
      <c r="V286" s="72">
        <f t="shared" si="205"/>
        <v>88.83266445646484</v>
      </c>
      <c r="W286" s="72">
        <f t="shared" si="201"/>
        <v>90.280928284767057</v>
      </c>
      <c r="X286" s="72">
        <f t="shared" si="201"/>
        <v>90.071540743325784</v>
      </c>
      <c r="Y286" s="72">
        <f t="shared" si="201"/>
        <v>92.025824463444422</v>
      </c>
      <c r="Z286" s="72">
        <f t="shared" si="201"/>
        <v>104.24009771418602</v>
      </c>
      <c r="AA286" s="72">
        <f t="shared" si="201"/>
        <v>113.67998604083057</v>
      </c>
      <c r="AB286" s="72">
        <f t="shared" si="170"/>
        <v>137.16628860582793</v>
      </c>
      <c r="AC286" s="72">
        <f t="shared" si="170"/>
        <v>142.88954807188972</v>
      </c>
      <c r="AD286" s="72">
        <f t="shared" si="170"/>
        <v>155.01657651369746</v>
      </c>
      <c r="AE286" s="72">
        <f t="shared" ref="AE286:AG286" si="216">P286*100/$D286</f>
        <v>79.674797941022504</v>
      </c>
      <c r="AF286" s="72">
        <f t="shared" si="216"/>
        <v>75.343837375676145</v>
      </c>
      <c r="AG286" s="73">
        <f t="shared" si="216"/>
        <v>81.51453847496073</v>
      </c>
      <c r="AH286" s="557">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6"/>
      <c r="C287" s="8" t="s">
        <v>199</v>
      </c>
      <c r="D287" s="177">
        <v>483.5</v>
      </c>
      <c r="E287" s="177">
        <v>401.2</v>
      </c>
      <c r="F287" s="177">
        <v>372.3</v>
      </c>
      <c r="G287" s="177">
        <v>447</v>
      </c>
      <c r="H287" s="177">
        <v>454.9</v>
      </c>
      <c r="I287" s="177">
        <v>467.1</v>
      </c>
      <c r="J287" s="177">
        <v>475.09999999999997</v>
      </c>
      <c r="K287" s="177">
        <v>528.70000000000005</v>
      </c>
      <c r="L287" s="177">
        <v>574.4</v>
      </c>
      <c r="M287" s="177">
        <v>660.8</v>
      </c>
      <c r="N287" s="177">
        <v>707.5</v>
      </c>
      <c r="O287" s="177">
        <v>735.1</v>
      </c>
      <c r="P287" s="177">
        <v>381.05837000000002</v>
      </c>
      <c r="Q287" s="177">
        <v>361.52964000000003</v>
      </c>
      <c r="R287" s="177">
        <v>391.10201999999998</v>
      </c>
      <c r="S287" s="556">
        <f>100</f>
        <v>100</v>
      </c>
      <c r="T287" s="72">
        <f t="shared" si="203"/>
        <v>82.978283350568773</v>
      </c>
      <c r="U287" s="72">
        <f t="shared" si="204"/>
        <v>77.00103412616339</v>
      </c>
      <c r="V287" s="72">
        <f t="shared" si="205"/>
        <v>92.450879007238882</v>
      </c>
      <c r="W287" s="72">
        <f t="shared" si="201"/>
        <v>94.084798345398141</v>
      </c>
      <c r="X287" s="72">
        <f t="shared" si="201"/>
        <v>96.60806618407446</v>
      </c>
      <c r="Y287" s="72">
        <f t="shared" si="201"/>
        <v>98.262668045501556</v>
      </c>
      <c r="Z287" s="72">
        <f t="shared" si="201"/>
        <v>109.3485005170631</v>
      </c>
      <c r="AA287" s="72">
        <f t="shared" si="201"/>
        <v>118.80041365046536</v>
      </c>
      <c r="AB287" s="72">
        <f t="shared" si="170"/>
        <v>136.67011375387798</v>
      </c>
      <c r="AC287" s="72">
        <f t="shared" si="170"/>
        <v>146.32885211995864</v>
      </c>
      <c r="AD287" s="72">
        <f t="shared" si="170"/>
        <v>152.03722854188211</v>
      </c>
      <c r="AE287" s="72">
        <f t="shared" ref="AE287:AG287" si="217">P287*100/$D287</f>
        <v>78.8124860392968</v>
      </c>
      <c r="AF287" s="72">
        <f t="shared" si="217"/>
        <v>74.7734519131334</v>
      </c>
      <c r="AG287" s="73">
        <f t="shared" si="217"/>
        <v>80.889766287487063</v>
      </c>
      <c r="AH287" s="237"/>
      <c r="AI287" s="238"/>
      <c r="AJ287" s="238"/>
      <c r="AK287" s="238"/>
      <c r="AL287" s="238"/>
      <c r="AM287" s="238"/>
      <c r="AN287" s="238"/>
      <c r="AO287" s="238"/>
      <c r="AP287" s="238"/>
      <c r="AQ287" s="238"/>
      <c r="AR287" s="238"/>
      <c r="AS287" s="238"/>
      <c r="AT287" s="238"/>
      <c r="AU287" s="238"/>
      <c r="AV287" s="239"/>
    </row>
    <row r="288" spans="2:48" ht="16.5" customHeight="1">
      <c r="B288" s="735" t="s">
        <v>159</v>
      </c>
      <c r="C288" s="7" t="s">
        <v>194</v>
      </c>
      <c r="D288" s="224">
        <v>578.70000000000005</v>
      </c>
      <c r="E288" s="224">
        <v>504.9</v>
      </c>
      <c r="F288" s="224">
        <v>506.1</v>
      </c>
      <c r="G288" s="224">
        <v>573.6</v>
      </c>
      <c r="H288" s="224">
        <v>600</v>
      </c>
      <c r="I288" s="224">
        <v>585.29999999999995</v>
      </c>
      <c r="J288" s="224">
        <v>558</v>
      </c>
      <c r="K288" s="224">
        <v>503.8</v>
      </c>
      <c r="L288" s="224">
        <v>562.5</v>
      </c>
      <c r="M288" s="224">
        <v>639.70000000000005</v>
      </c>
      <c r="N288" s="224">
        <v>690.7</v>
      </c>
      <c r="O288" s="224">
        <v>726.8</v>
      </c>
      <c r="P288" s="225">
        <v>519.51355000000001</v>
      </c>
      <c r="Q288" s="225">
        <v>486.74387000000002</v>
      </c>
      <c r="R288" s="225">
        <v>526.51397999999995</v>
      </c>
      <c r="S288" s="556">
        <f>100</f>
        <v>100</v>
      </c>
      <c r="T288" s="72">
        <f t="shared" si="203"/>
        <v>87.247278382581641</v>
      </c>
      <c r="U288" s="72">
        <f t="shared" si="204"/>
        <v>87.454639709694135</v>
      </c>
      <c r="V288" s="72">
        <f t="shared" si="205"/>
        <v>99.1187143597719</v>
      </c>
      <c r="W288" s="72">
        <f t="shared" si="201"/>
        <v>103.68066355624676</v>
      </c>
      <c r="X288" s="72">
        <f t="shared" si="201"/>
        <v>101.14048729911869</v>
      </c>
      <c r="Y288" s="72">
        <f t="shared" si="201"/>
        <v>96.423017107309477</v>
      </c>
      <c r="Z288" s="72">
        <f t="shared" si="201"/>
        <v>87.057197166061854</v>
      </c>
      <c r="AA288" s="72">
        <f t="shared" si="201"/>
        <v>97.20062208398133</v>
      </c>
      <c r="AB288" s="72">
        <f t="shared" si="170"/>
        <v>110.54086746155176</v>
      </c>
      <c r="AC288" s="72">
        <f t="shared" si="170"/>
        <v>119.35372386383271</v>
      </c>
      <c r="AD288" s="72">
        <f t="shared" si="170"/>
        <v>125.59184378780023</v>
      </c>
      <c r="AE288" s="72">
        <f t="shared" ref="AE288:AG288" si="218">P288*100/$D288</f>
        <v>89.772515984102299</v>
      </c>
      <c r="AF288" s="72">
        <f t="shared" si="218"/>
        <v>84.109879039225845</v>
      </c>
      <c r="AG288" s="73">
        <f t="shared" si="218"/>
        <v>90.98219803006738</v>
      </c>
      <c r="AH288" s="557">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5"/>
      <c r="C289" s="1" t="s">
        <v>195</v>
      </c>
      <c r="D289" s="224">
        <v>227.9</v>
      </c>
      <c r="E289" s="224">
        <v>179.6</v>
      </c>
      <c r="F289" s="224">
        <v>200.6</v>
      </c>
      <c r="G289" s="224">
        <v>210.2</v>
      </c>
      <c r="H289" s="224">
        <v>208.5</v>
      </c>
      <c r="I289" s="224">
        <v>198.6</v>
      </c>
      <c r="J289" s="224">
        <v>203.3</v>
      </c>
      <c r="K289" s="224">
        <v>226.6</v>
      </c>
      <c r="L289" s="224">
        <v>272.89999999999998</v>
      </c>
      <c r="M289" s="224">
        <v>431.9</v>
      </c>
      <c r="N289" s="224">
        <v>467.9</v>
      </c>
      <c r="O289" s="224">
        <v>521</v>
      </c>
      <c r="P289" s="225">
        <v>302.04831000000001</v>
      </c>
      <c r="Q289" s="225">
        <v>288.10046</v>
      </c>
      <c r="R289" s="225">
        <v>311.66592000000003</v>
      </c>
      <c r="S289" s="556">
        <f>100</f>
        <v>100</v>
      </c>
      <c r="T289" s="72">
        <f t="shared" si="203"/>
        <v>78.806494076349267</v>
      </c>
      <c r="U289" s="72">
        <f t="shared" si="204"/>
        <v>88.021061869240896</v>
      </c>
      <c r="V289" s="72">
        <f t="shared" si="205"/>
        <v>92.233435717419923</v>
      </c>
      <c r="W289" s="72">
        <f t="shared" si="201"/>
        <v>91.487494515138209</v>
      </c>
      <c r="X289" s="72">
        <f t="shared" si="201"/>
        <v>87.143483984203598</v>
      </c>
      <c r="Y289" s="72">
        <f t="shared" si="201"/>
        <v>89.205792014041251</v>
      </c>
      <c r="Z289" s="72">
        <f t="shared" si="201"/>
        <v>99.42957437472576</v>
      </c>
      <c r="AA289" s="72">
        <f t="shared" si="201"/>
        <v>119.74550241333917</v>
      </c>
      <c r="AB289" s="72">
        <f t="shared" si="170"/>
        <v>189.51294427380429</v>
      </c>
      <c r="AC289" s="72">
        <f t="shared" si="170"/>
        <v>205.30934620447564</v>
      </c>
      <c r="AD289" s="72">
        <f t="shared" si="170"/>
        <v>228.60903905221588</v>
      </c>
      <c r="AE289" s="72">
        <f t="shared" ref="AE289:AG289" si="219">P289*100/$D289</f>
        <v>132.53545853444493</v>
      </c>
      <c r="AF289" s="72">
        <f t="shared" si="219"/>
        <v>126.4152961825362</v>
      </c>
      <c r="AG289" s="73">
        <f t="shared" si="219"/>
        <v>136.75555945590173</v>
      </c>
      <c r="AH289" s="557">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5"/>
      <c r="C290" s="1" t="s">
        <v>196</v>
      </c>
      <c r="D290" s="224">
        <v>83.8</v>
      </c>
      <c r="E290" s="224">
        <v>77.7</v>
      </c>
      <c r="F290" s="224">
        <v>79.8</v>
      </c>
      <c r="G290" s="224">
        <v>87.3</v>
      </c>
      <c r="H290" s="224">
        <v>87.4</v>
      </c>
      <c r="I290" s="224">
        <v>96.2</v>
      </c>
      <c r="J290" s="224">
        <v>97.2</v>
      </c>
      <c r="K290" s="224">
        <v>102</v>
      </c>
      <c r="L290" s="224">
        <v>122.3</v>
      </c>
      <c r="M290" s="224">
        <v>153.80000000000001</v>
      </c>
      <c r="N290" s="224">
        <v>176.3</v>
      </c>
      <c r="O290" s="224">
        <v>218</v>
      </c>
      <c r="P290" s="225">
        <v>78.967995999999999</v>
      </c>
      <c r="Q290" s="225">
        <v>75.249283000000005</v>
      </c>
      <c r="R290" s="225">
        <v>81.404540999999995</v>
      </c>
      <c r="S290" s="556">
        <f>100</f>
        <v>100</v>
      </c>
      <c r="T290" s="72">
        <f t="shared" si="203"/>
        <v>92.720763723150355</v>
      </c>
      <c r="U290" s="72">
        <f t="shared" si="204"/>
        <v>95.226730310262539</v>
      </c>
      <c r="V290" s="72">
        <f t="shared" si="205"/>
        <v>104.17661097852029</v>
      </c>
      <c r="W290" s="72">
        <f t="shared" si="201"/>
        <v>104.29594272076373</v>
      </c>
      <c r="X290" s="72">
        <f t="shared" si="201"/>
        <v>114.79713603818617</v>
      </c>
      <c r="Y290" s="72">
        <f t="shared" si="201"/>
        <v>115.99045346062053</v>
      </c>
      <c r="Z290" s="72">
        <f t="shared" si="201"/>
        <v>121.71837708830549</v>
      </c>
      <c r="AA290" s="72">
        <f t="shared" si="201"/>
        <v>145.94272076372314</v>
      </c>
      <c r="AB290" s="72">
        <f t="shared" si="170"/>
        <v>183.53221957040574</v>
      </c>
      <c r="AC290" s="72">
        <f t="shared" si="170"/>
        <v>210.38186157517902</v>
      </c>
      <c r="AD290" s="72">
        <f t="shared" si="170"/>
        <v>260.14319809069212</v>
      </c>
      <c r="AE290" s="72">
        <f t="shared" ref="AE290:AG290" si="220">P290*100/$D290</f>
        <v>94.233885441527448</v>
      </c>
      <c r="AF290" s="72">
        <f t="shared" si="220"/>
        <v>89.796280429594276</v>
      </c>
      <c r="AG290" s="73">
        <f t="shared" si="220"/>
        <v>97.141457040572789</v>
      </c>
      <c r="AH290" s="557">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5" customHeight="1">
      <c r="B291" s="735"/>
      <c r="C291" s="1" t="s">
        <v>197</v>
      </c>
      <c r="D291" s="224">
        <v>154.30000000000001</v>
      </c>
      <c r="E291" s="224">
        <v>143.9</v>
      </c>
      <c r="F291" s="224">
        <v>153.69999999999999</v>
      </c>
      <c r="G291" s="224">
        <v>156</v>
      </c>
      <c r="H291" s="224">
        <v>149.80000000000001</v>
      </c>
      <c r="I291" s="224">
        <v>132.9</v>
      </c>
      <c r="J291" s="224">
        <v>138.30000000000001</v>
      </c>
      <c r="K291" s="224">
        <v>158.80000000000001</v>
      </c>
      <c r="L291" s="224">
        <v>173</v>
      </c>
      <c r="M291" s="224">
        <v>220.5</v>
      </c>
      <c r="N291" s="224">
        <v>260.89999999999998</v>
      </c>
      <c r="O291" s="224">
        <v>263.89999999999998</v>
      </c>
      <c r="P291" s="225">
        <v>130.06998999999999</v>
      </c>
      <c r="Q291" s="225">
        <v>120.96001</v>
      </c>
      <c r="R291" s="225">
        <v>130.92241000000001</v>
      </c>
      <c r="S291" s="556">
        <f>100</f>
        <v>100</v>
      </c>
      <c r="T291" s="72">
        <f t="shared" si="203"/>
        <v>93.259883344134792</v>
      </c>
      <c r="U291" s="72">
        <f t="shared" si="204"/>
        <v>99.611147116007757</v>
      </c>
      <c r="V291" s="72">
        <f t="shared" si="205"/>
        <v>101.10174983797796</v>
      </c>
      <c r="W291" s="72">
        <f t="shared" si="201"/>
        <v>97.083603370058327</v>
      </c>
      <c r="X291" s="72">
        <f t="shared" si="201"/>
        <v>86.13091380427737</v>
      </c>
      <c r="Y291" s="72">
        <f t="shared" si="201"/>
        <v>89.6305897602074</v>
      </c>
      <c r="Z291" s="72">
        <f t="shared" si="201"/>
        <v>102.91639662994167</v>
      </c>
      <c r="AA291" s="72">
        <f t="shared" si="201"/>
        <v>112.1192482177576</v>
      </c>
      <c r="AB291" s="72">
        <f t="shared" si="170"/>
        <v>142.90343486714193</v>
      </c>
      <c r="AC291" s="72">
        <f t="shared" si="170"/>
        <v>169.08619572261824</v>
      </c>
      <c r="AD291" s="72">
        <f t="shared" si="170"/>
        <v>171.03046014257936</v>
      </c>
      <c r="AE291" s="72">
        <f t="shared" ref="AE291:AG291" si="221">P291*100/$D291</f>
        <v>84.296817887232649</v>
      </c>
      <c r="AF291" s="72">
        <f t="shared" si="221"/>
        <v>78.392747893713548</v>
      </c>
      <c r="AG291" s="73">
        <f t="shared" si="221"/>
        <v>84.849261179520425</v>
      </c>
      <c r="AH291" s="557">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5"/>
      <c r="C292" s="1" t="s">
        <v>198</v>
      </c>
      <c r="D292" s="224">
        <v>1044.7</v>
      </c>
      <c r="E292" s="224">
        <v>906.1</v>
      </c>
      <c r="F292" s="224">
        <v>940.2</v>
      </c>
      <c r="G292" s="224">
        <v>1027.0999999999999</v>
      </c>
      <c r="H292" s="224">
        <v>1045.7</v>
      </c>
      <c r="I292" s="224">
        <v>1013</v>
      </c>
      <c r="J292" s="224">
        <v>996.8</v>
      </c>
      <c r="K292" s="224">
        <v>991.2</v>
      </c>
      <c r="L292" s="224">
        <v>1130.6999999999998</v>
      </c>
      <c r="M292" s="224">
        <v>1445.8999999999999</v>
      </c>
      <c r="N292" s="224">
        <v>1595.7999999999997</v>
      </c>
      <c r="O292" s="224">
        <v>1729.6999999999998</v>
      </c>
      <c r="P292" s="225">
        <v>1030.5998460000001</v>
      </c>
      <c r="Q292" s="225">
        <v>971.05362300000002</v>
      </c>
      <c r="R292" s="225">
        <v>1050.5068510000001</v>
      </c>
      <c r="S292" s="556">
        <f>100</f>
        <v>100</v>
      </c>
      <c r="T292" s="72">
        <f t="shared" si="203"/>
        <v>86.733033406719628</v>
      </c>
      <c r="U292" s="72">
        <f t="shared" si="204"/>
        <v>89.997128362209239</v>
      </c>
      <c r="V292" s="72">
        <f t="shared" si="205"/>
        <v>98.315305829424702</v>
      </c>
      <c r="W292" s="72">
        <f t="shared" si="201"/>
        <v>100.09572125969177</v>
      </c>
      <c r="X292" s="72">
        <f t="shared" si="201"/>
        <v>96.965636067770646</v>
      </c>
      <c r="Y292" s="72">
        <f t="shared" si="201"/>
        <v>95.414951660763847</v>
      </c>
      <c r="Z292" s="72">
        <f t="shared" si="201"/>
        <v>94.878912606489891</v>
      </c>
      <c r="AA292" s="72">
        <f t="shared" si="201"/>
        <v>108.23202833349285</v>
      </c>
      <c r="AB292" s="72">
        <f t="shared" si="170"/>
        <v>138.40336938834113</v>
      </c>
      <c r="AC292" s="72">
        <f t="shared" si="170"/>
        <v>152.75198621613856</v>
      </c>
      <c r="AD292" s="72">
        <f t="shared" si="170"/>
        <v>165.56906288886759</v>
      </c>
      <c r="AE292" s="72">
        <f t="shared" ref="AE292:AG292" si="222">P292*100/$D292</f>
        <v>98.650315497271947</v>
      </c>
      <c r="AF292" s="72">
        <f t="shared" si="222"/>
        <v>92.950476021824457</v>
      </c>
      <c r="AG292" s="73">
        <f t="shared" si="222"/>
        <v>100.55583909256245</v>
      </c>
      <c r="AH292" s="557">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6"/>
      <c r="C293" s="8" t="s">
        <v>199</v>
      </c>
      <c r="D293" s="177">
        <v>890.4</v>
      </c>
      <c r="E293" s="177">
        <v>762.2</v>
      </c>
      <c r="F293" s="177">
        <v>786.5</v>
      </c>
      <c r="G293" s="177">
        <v>871.09999999999991</v>
      </c>
      <c r="H293" s="177">
        <v>895.9</v>
      </c>
      <c r="I293" s="177">
        <v>880.1</v>
      </c>
      <c r="J293" s="177">
        <v>858.5</v>
      </c>
      <c r="K293" s="177">
        <v>832.4</v>
      </c>
      <c r="L293" s="177">
        <v>957.69999999999993</v>
      </c>
      <c r="M293" s="177">
        <v>1225.3999999999999</v>
      </c>
      <c r="N293" s="177">
        <v>1334.8999999999999</v>
      </c>
      <c r="O293" s="177">
        <v>1465.8</v>
      </c>
      <c r="P293" s="177">
        <v>900.529856</v>
      </c>
      <c r="Q293" s="177">
        <v>850.093613</v>
      </c>
      <c r="R293" s="177">
        <v>919.58444099999997</v>
      </c>
      <c r="S293" s="556">
        <f>100</f>
        <v>100</v>
      </c>
      <c r="T293" s="72">
        <f t="shared" si="203"/>
        <v>85.60197663971249</v>
      </c>
      <c r="U293" s="72">
        <f t="shared" si="204"/>
        <v>88.331087151841871</v>
      </c>
      <c r="V293" s="72">
        <f t="shared" si="205"/>
        <v>97.83243486073674</v>
      </c>
      <c r="W293" s="72">
        <f t="shared" si="201"/>
        <v>100.61769991015274</v>
      </c>
      <c r="X293" s="72">
        <f t="shared" si="201"/>
        <v>98.843216531895777</v>
      </c>
      <c r="Y293" s="72">
        <f t="shared" si="201"/>
        <v>96.417340521114113</v>
      </c>
      <c r="Z293" s="72">
        <f t="shared" si="201"/>
        <v>93.486073674752916</v>
      </c>
      <c r="AA293" s="72">
        <f t="shared" si="201"/>
        <v>107.55840071877807</v>
      </c>
      <c r="AB293" s="72">
        <f t="shared" si="170"/>
        <v>137.62353998203054</v>
      </c>
      <c r="AC293" s="72">
        <f t="shared" si="170"/>
        <v>149.92138364779873</v>
      </c>
      <c r="AD293" s="72">
        <f t="shared" si="170"/>
        <v>164.62264150943398</v>
      </c>
      <c r="AE293" s="72">
        <f t="shared" ref="AE293:AG308" si="223">P293*100/$D293</f>
        <v>101.13767475292003</v>
      </c>
      <c r="AF293" s="72">
        <f t="shared" si="223"/>
        <v>95.473226976639722</v>
      </c>
      <c r="AG293" s="73">
        <f t="shared" si="223"/>
        <v>103.27767756064689</v>
      </c>
      <c r="AH293" s="237"/>
      <c r="AI293" s="238"/>
      <c r="AJ293" s="238"/>
      <c r="AK293" s="238"/>
      <c r="AL293" s="238"/>
      <c r="AM293" s="238"/>
      <c r="AN293" s="238"/>
      <c r="AO293" s="238"/>
      <c r="AP293" s="238"/>
      <c r="AQ293" s="238"/>
      <c r="AR293" s="238"/>
      <c r="AS293" s="238"/>
      <c r="AT293" s="238"/>
      <c r="AU293" s="238"/>
      <c r="AV293" s="239"/>
    </row>
    <row r="294" spans="2:48" ht="16.5" customHeight="1">
      <c r="B294" s="735" t="s">
        <v>150</v>
      </c>
      <c r="C294" s="1" t="s">
        <v>194</v>
      </c>
      <c r="D294" s="224">
        <v>121.3</v>
      </c>
      <c r="E294" s="224">
        <v>93.5</v>
      </c>
      <c r="F294" s="224">
        <v>87.6</v>
      </c>
      <c r="G294" s="224">
        <v>96.9</v>
      </c>
      <c r="H294" s="224">
        <v>83.8</v>
      </c>
      <c r="I294" s="224">
        <v>81.8</v>
      </c>
      <c r="J294" s="224">
        <v>82.8</v>
      </c>
      <c r="K294" s="224">
        <v>82.2</v>
      </c>
      <c r="L294" s="224">
        <v>84.1</v>
      </c>
      <c r="M294" s="224">
        <v>92.9</v>
      </c>
      <c r="N294" s="224">
        <v>105.6</v>
      </c>
      <c r="O294" s="224">
        <v>114.2</v>
      </c>
      <c r="P294" s="225">
        <v>110.66603000000001</v>
      </c>
      <c r="Q294" s="225">
        <v>120.54595</v>
      </c>
      <c r="R294" s="225">
        <v>131.09540999999999</v>
      </c>
      <c r="S294" s="556">
        <f>100</f>
        <v>100</v>
      </c>
      <c r="T294" s="72">
        <f t="shared" si="203"/>
        <v>77.08161582852432</v>
      </c>
      <c r="U294" s="72">
        <f t="shared" si="204"/>
        <v>72.217642209398193</v>
      </c>
      <c r="V294" s="72">
        <f t="shared" si="205"/>
        <v>79.884583676834296</v>
      </c>
      <c r="W294" s="72">
        <f t="shared" si="201"/>
        <v>69.084913437757621</v>
      </c>
      <c r="X294" s="72">
        <f t="shared" si="201"/>
        <v>67.436108821104696</v>
      </c>
      <c r="Y294" s="72">
        <f t="shared" si="201"/>
        <v>68.260511129431166</v>
      </c>
      <c r="Z294" s="72">
        <f t="shared" si="201"/>
        <v>67.765869744435292</v>
      </c>
      <c r="AA294" s="72">
        <f t="shared" si="201"/>
        <v>69.332234130255571</v>
      </c>
      <c r="AB294" s="72">
        <f t="shared" si="170"/>
        <v>76.586974443528447</v>
      </c>
      <c r="AC294" s="72">
        <f t="shared" si="170"/>
        <v>87.056883759274527</v>
      </c>
      <c r="AD294" s="72">
        <f t="shared" si="170"/>
        <v>94.146743610882112</v>
      </c>
      <c r="AE294" s="72">
        <f t="shared" si="223"/>
        <v>91.233330585325646</v>
      </c>
      <c r="AF294" s="72">
        <f t="shared" si="223"/>
        <v>99.378359439406438</v>
      </c>
      <c r="AG294" s="73">
        <f t="shared" si="223"/>
        <v>108.07535861500412</v>
      </c>
      <c r="AH294" s="557">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5"/>
      <c r="C295" s="1" t="s">
        <v>195</v>
      </c>
      <c r="D295" s="224">
        <v>94.8</v>
      </c>
      <c r="E295" s="224">
        <v>80.599999999999994</v>
      </c>
      <c r="F295" s="224">
        <v>66.5</v>
      </c>
      <c r="G295" s="224">
        <v>66.2</v>
      </c>
      <c r="H295" s="224">
        <v>95.8</v>
      </c>
      <c r="I295" s="224">
        <v>109.3</v>
      </c>
      <c r="J295" s="224">
        <v>123.8</v>
      </c>
      <c r="K295" s="224">
        <v>149.30000000000001</v>
      </c>
      <c r="L295" s="225">
        <v>137.20418000000001</v>
      </c>
      <c r="M295" s="224">
        <v>176.2</v>
      </c>
      <c r="N295" s="224">
        <v>132.4</v>
      </c>
      <c r="O295" s="224">
        <v>117.2</v>
      </c>
      <c r="P295" s="225">
        <v>128.87419</v>
      </c>
      <c r="Q295" s="225">
        <v>137.07310000000001</v>
      </c>
      <c r="R295" s="225">
        <v>150.08221</v>
      </c>
      <c r="S295" s="556">
        <f>100</f>
        <v>100</v>
      </c>
      <c r="T295" s="72">
        <f t="shared" si="203"/>
        <v>85.021097046413502</v>
      </c>
      <c r="U295" s="72">
        <f t="shared" si="204"/>
        <v>70.147679324894511</v>
      </c>
      <c r="V295" s="72">
        <f t="shared" si="205"/>
        <v>69.831223628691987</v>
      </c>
      <c r="W295" s="72">
        <f t="shared" si="201"/>
        <v>101.05485232067511</v>
      </c>
      <c r="X295" s="72">
        <f t="shared" si="201"/>
        <v>115.29535864978904</v>
      </c>
      <c r="Y295" s="72">
        <f t="shared" si="201"/>
        <v>130.59071729957807</v>
      </c>
      <c r="Z295" s="72">
        <f t="shared" si="201"/>
        <v>157.48945147679328</v>
      </c>
      <c r="AA295" s="72">
        <f t="shared" si="201"/>
        <v>144.73014767932492</v>
      </c>
      <c r="AB295" s="72">
        <f t="shared" si="170"/>
        <v>185.8649789029536</v>
      </c>
      <c r="AC295" s="72">
        <f t="shared" si="170"/>
        <v>139.66244725738397</v>
      </c>
      <c r="AD295" s="72">
        <f t="shared" si="170"/>
        <v>123.62869198312237</v>
      </c>
      <c r="AE295" s="72">
        <f t="shared" si="223"/>
        <v>135.94323839662448</v>
      </c>
      <c r="AF295" s="72">
        <f t="shared" si="223"/>
        <v>144.59187763713081</v>
      </c>
      <c r="AG295" s="73">
        <f t="shared" si="223"/>
        <v>158.31456751054853</v>
      </c>
      <c r="AH295" s="557">
        <v>1</v>
      </c>
      <c r="AI295" s="234">
        <v>1</v>
      </c>
      <c r="AJ295" s="234">
        <v>1</v>
      </c>
      <c r="AK295" s="234">
        <v>1</v>
      </c>
      <c r="AL295" s="234">
        <v>1</v>
      </c>
      <c r="AM295" s="234">
        <v>1</v>
      </c>
      <c r="AN295" s="234">
        <v>1</v>
      </c>
      <c r="AO295" s="234">
        <v>1</v>
      </c>
      <c r="AP295" s="234">
        <v>4</v>
      </c>
      <c r="AQ295" s="234">
        <v>1</v>
      </c>
      <c r="AR295" s="234">
        <v>1</v>
      </c>
      <c r="AS295" s="234">
        <v>1</v>
      </c>
      <c r="AT295" s="234">
        <v>4</v>
      </c>
      <c r="AU295" s="234">
        <v>6</v>
      </c>
      <c r="AV295" s="236">
        <v>7</v>
      </c>
    </row>
    <row r="296" spans="2:48" ht="15" customHeight="1">
      <c r="B296" s="735"/>
      <c r="C296" s="1" t="s">
        <v>196</v>
      </c>
      <c r="D296" s="224">
        <v>136.1</v>
      </c>
      <c r="E296" s="224">
        <v>105.7</v>
      </c>
      <c r="F296" s="224">
        <v>97.7</v>
      </c>
      <c r="G296" s="224">
        <v>117.9</v>
      </c>
      <c r="H296" s="224">
        <v>204.8</v>
      </c>
      <c r="I296" s="224">
        <v>143.4</v>
      </c>
      <c r="J296" s="224">
        <v>167.3</v>
      </c>
      <c r="K296" s="224">
        <v>166.3</v>
      </c>
      <c r="L296" s="224">
        <v>143.5</v>
      </c>
      <c r="M296" s="224">
        <v>160</v>
      </c>
      <c r="N296" s="224">
        <v>305</v>
      </c>
      <c r="O296" s="224">
        <v>355.8</v>
      </c>
      <c r="P296" s="225">
        <v>346.64449999999999</v>
      </c>
      <c r="Q296" s="225">
        <v>369.17885999999999</v>
      </c>
      <c r="R296" s="225">
        <v>405.24547999999999</v>
      </c>
      <c r="S296" s="556">
        <f>100</f>
        <v>100</v>
      </c>
      <c r="T296" s="72">
        <f t="shared" si="203"/>
        <v>77.663482733284354</v>
      </c>
      <c r="U296" s="72">
        <f t="shared" si="204"/>
        <v>71.785451873622335</v>
      </c>
      <c r="V296" s="72">
        <f t="shared" si="205"/>
        <v>86.627479794268922</v>
      </c>
      <c r="W296" s="72">
        <f t="shared" si="201"/>
        <v>150.47759000734754</v>
      </c>
      <c r="X296" s="72">
        <f t="shared" si="201"/>
        <v>105.36370315944158</v>
      </c>
      <c r="Y296" s="72">
        <f t="shared" si="201"/>
        <v>122.92432035268186</v>
      </c>
      <c r="Z296" s="72">
        <f t="shared" si="201"/>
        <v>122.1895664952241</v>
      </c>
      <c r="AA296" s="72">
        <f t="shared" si="201"/>
        <v>105.43717854518736</v>
      </c>
      <c r="AB296" s="72">
        <f t="shared" si="170"/>
        <v>117.56061719324028</v>
      </c>
      <c r="AC296" s="72">
        <f t="shared" si="170"/>
        <v>224.09992652461426</v>
      </c>
      <c r="AD296" s="72">
        <f t="shared" si="170"/>
        <v>261.42542248346803</v>
      </c>
      <c r="AE296" s="72">
        <f t="shared" si="223"/>
        <v>254.69838354151358</v>
      </c>
      <c r="AF296" s="72">
        <f t="shared" si="223"/>
        <v>271.25559147685527</v>
      </c>
      <c r="AG296" s="73">
        <f t="shared" si="223"/>
        <v>297.75567964731812</v>
      </c>
      <c r="AH296" s="557">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5"/>
      <c r="C297" s="1" t="s">
        <v>197</v>
      </c>
      <c r="D297" s="224">
        <v>214.4</v>
      </c>
      <c r="E297" s="224">
        <v>157.80000000000001</v>
      </c>
      <c r="F297" s="224">
        <v>174.7</v>
      </c>
      <c r="G297" s="224">
        <v>146.4</v>
      </c>
      <c r="H297" s="224">
        <v>131.30000000000001</v>
      </c>
      <c r="I297" s="224">
        <v>209.3</v>
      </c>
      <c r="J297" s="224">
        <v>241.8</v>
      </c>
      <c r="K297" s="224">
        <v>302</v>
      </c>
      <c r="L297" s="225">
        <v>323.49581000000001</v>
      </c>
      <c r="M297" s="224">
        <v>388.8</v>
      </c>
      <c r="N297" s="224">
        <v>418.6</v>
      </c>
      <c r="O297" s="224">
        <v>570.9</v>
      </c>
      <c r="P297" s="225">
        <v>589.55669999999998</v>
      </c>
      <c r="Q297" s="225">
        <v>648.4212</v>
      </c>
      <c r="R297" s="225">
        <v>738.17853000000002</v>
      </c>
      <c r="S297" s="556">
        <f>100</f>
        <v>100</v>
      </c>
      <c r="T297" s="72">
        <f t="shared" si="203"/>
        <v>73.600746268656721</v>
      </c>
      <c r="U297" s="72">
        <f t="shared" si="204"/>
        <v>81.483208955223873</v>
      </c>
      <c r="V297" s="72">
        <f t="shared" si="205"/>
        <v>68.28358208955224</v>
      </c>
      <c r="W297" s="72">
        <f t="shared" si="201"/>
        <v>61.240671641791053</v>
      </c>
      <c r="X297" s="72">
        <f t="shared" si="201"/>
        <v>97.62126865671641</v>
      </c>
      <c r="Y297" s="72">
        <f t="shared" si="201"/>
        <v>112.77985074626865</v>
      </c>
      <c r="Z297" s="72">
        <f t="shared" si="201"/>
        <v>140.85820895522389</v>
      </c>
      <c r="AA297" s="72">
        <f t="shared" si="201"/>
        <v>150.88423973880597</v>
      </c>
      <c r="AB297" s="72">
        <f t="shared" si="170"/>
        <v>181.34328358208955</v>
      </c>
      <c r="AC297" s="72">
        <f t="shared" si="170"/>
        <v>195.24253731343282</v>
      </c>
      <c r="AD297" s="72">
        <f t="shared" si="170"/>
        <v>266.27798507462688</v>
      </c>
      <c r="AE297" s="72">
        <f t="shared" si="223"/>
        <v>274.97980410447758</v>
      </c>
      <c r="AF297" s="72">
        <f t="shared" si="223"/>
        <v>302.43526119402986</v>
      </c>
      <c r="AG297" s="73">
        <f t="shared" si="223"/>
        <v>344.2996875</v>
      </c>
      <c r="AH297" s="557">
        <v>1</v>
      </c>
      <c r="AI297" s="234">
        <v>1</v>
      </c>
      <c r="AJ297" s="234">
        <v>1</v>
      </c>
      <c r="AK297" s="234">
        <v>1</v>
      </c>
      <c r="AL297" s="234">
        <v>1</v>
      </c>
      <c r="AM297" s="234">
        <v>1</v>
      </c>
      <c r="AN297" s="234">
        <v>1</v>
      </c>
      <c r="AO297" s="234">
        <v>1</v>
      </c>
      <c r="AP297" s="234">
        <v>4</v>
      </c>
      <c r="AQ297" s="234">
        <v>1</v>
      </c>
      <c r="AR297" s="234">
        <v>1</v>
      </c>
      <c r="AS297" s="234">
        <v>1</v>
      </c>
      <c r="AT297" s="234">
        <v>4</v>
      </c>
      <c r="AU297" s="234">
        <v>6</v>
      </c>
      <c r="AV297" s="236">
        <v>7</v>
      </c>
    </row>
    <row r="298" spans="2:48" ht="14.45">
      <c r="B298" s="735"/>
      <c r="C298" s="1" t="s">
        <v>198</v>
      </c>
      <c r="D298" s="224">
        <v>566.6</v>
      </c>
      <c r="E298" s="224">
        <v>437.6</v>
      </c>
      <c r="F298" s="224">
        <v>426.5</v>
      </c>
      <c r="G298" s="224">
        <v>427.4</v>
      </c>
      <c r="H298" s="224">
        <v>515.70000000000005</v>
      </c>
      <c r="I298" s="224">
        <v>543.79999999999995</v>
      </c>
      <c r="J298" s="224">
        <v>615.70000000000005</v>
      </c>
      <c r="K298" s="224">
        <v>699.8</v>
      </c>
      <c r="L298" s="224">
        <v>688.29998999999998</v>
      </c>
      <c r="M298" s="224">
        <v>817.90000000000009</v>
      </c>
      <c r="N298" s="224">
        <v>961.6</v>
      </c>
      <c r="O298" s="224">
        <v>1158.0999999999999</v>
      </c>
      <c r="P298" s="225">
        <v>1175.7414199999998</v>
      </c>
      <c r="Q298" s="225">
        <v>1275.21911</v>
      </c>
      <c r="R298" s="225">
        <v>1424.6016300000001</v>
      </c>
      <c r="S298" s="556">
        <f>100</f>
        <v>100</v>
      </c>
      <c r="T298" s="72">
        <f t="shared" si="203"/>
        <v>77.232615601835505</v>
      </c>
      <c r="U298" s="72">
        <f t="shared" si="204"/>
        <v>75.273561595481823</v>
      </c>
      <c r="V298" s="72">
        <f t="shared" si="205"/>
        <v>75.432403812213195</v>
      </c>
      <c r="W298" s="72">
        <f t="shared" si="201"/>
        <v>91.016590187080837</v>
      </c>
      <c r="X298" s="72">
        <f t="shared" si="201"/>
        <v>95.97599717613835</v>
      </c>
      <c r="Y298" s="72">
        <f t="shared" si="201"/>
        <v>108.66572537945642</v>
      </c>
      <c r="Z298" s="72">
        <f t="shared" si="201"/>
        <v>123.50864807624426</v>
      </c>
      <c r="AA298" s="72">
        <f t="shared" si="201"/>
        <v>121.47899576420754</v>
      </c>
      <c r="AB298" s="72">
        <f t="shared" si="170"/>
        <v>144.35227673843983</v>
      </c>
      <c r="AC298" s="72">
        <f t="shared" si="170"/>
        <v>169.71408400988352</v>
      </c>
      <c r="AD298" s="72">
        <f t="shared" si="170"/>
        <v>204.3946346629015</v>
      </c>
      <c r="AE298" s="72">
        <f t="shared" si="223"/>
        <v>207.50819272855625</v>
      </c>
      <c r="AF298" s="72">
        <f t="shared" si="223"/>
        <v>225.06514472290854</v>
      </c>
      <c r="AG298" s="73">
        <f t="shared" si="223"/>
        <v>251.42986763148605</v>
      </c>
      <c r="AH298" s="557">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6"/>
      <c r="C299" s="8" t="s">
        <v>199</v>
      </c>
      <c r="D299" s="177">
        <v>352.2</v>
      </c>
      <c r="E299" s="177">
        <v>279.8</v>
      </c>
      <c r="F299" s="177">
        <v>251.8</v>
      </c>
      <c r="G299" s="177">
        <v>281</v>
      </c>
      <c r="H299" s="177">
        <v>384.4</v>
      </c>
      <c r="I299" s="177">
        <v>334.5</v>
      </c>
      <c r="J299" s="177">
        <v>373.9</v>
      </c>
      <c r="K299" s="177">
        <v>397.8</v>
      </c>
      <c r="L299" s="177">
        <v>364.80417999999997</v>
      </c>
      <c r="M299" s="177">
        <v>429.1</v>
      </c>
      <c r="N299" s="177">
        <v>543</v>
      </c>
      <c r="O299" s="177">
        <v>587.20000000000005</v>
      </c>
      <c r="P299" s="177">
        <v>586.18471999999997</v>
      </c>
      <c r="Q299" s="177">
        <v>626.79791</v>
      </c>
      <c r="R299" s="177">
        <v>686.42309999999998</v>
      </c>
      <c r="S299" s="556">
        <f>100</f>
        <v>100</v>
      </c>
      <c r="T299" s="72">
        <f t="shared" si="203"/>
        <v>79.44349801249291</v>
      </c>
      <c r="U299" s="72">
        <f t="shared" si="204"/>
        <v>71.493469619534352</v>
      </c>
      <c r="V299" s="72">
        <f t="shared" si="205"/>
        <v>79.784213515048265</v>
      </c>
      <c r="W299" s="72">
        <f t="shared" si="201"/>
        <v>109.14253265190233</v>
      </c>
      <c r="X299" s="72">
        <f t="shared" si="201"/>
        <v>94.974446337308351</v>
      </c>
      <c r="Y299" s="72">
        <f t="shared" si="201"/>
        <v>106.16127200454288</v>
      </c>
      <c r="Z299" s="72">
        <f t="shared" si="201"/>
        <v>112.94718909710392</v>
      </c>
      <c r="AA299" s="72">
        <f t="shared" si="201"/>
        <v>103.57869960249857</v>
      </c>
      <c r="AB299" s="72">
        <f t="shared" si="170"/>
        <v>121.83418512208972</v>
      </c>
      <c r="AC299" s="72">
        <f t="shared" si="170"/>
        <v>154.17376490630323</v>
      </c>
      <c r="AD299" s="72">
        <f t="shared" si="170"/>
        <v>166.72345258375924</v>
      </c>
      <c r="AE299" s="72">
        <f t="shared" si="223"/>
        <v>166.43518455423055</v>
      </c>
      <c r="AF299" s="72">
        <f t="shared" si="223"/>
        <v>177.96647075525269</v>
      </c>
      <c r="AG299" s="73">
        <f t="shared" si="223"/>
        <v>194.89582623509369</v>
      </c>
      <c r="AH299" s="237"/>
      <c r="AI299" s="238"/>
      <c r="AJ299" s="238"/>
      <c r="AK299" s="238"/>
      <c r="AL299" s="238"/>
      <c r="AM299" s="238"/>
      <c r="AN299" s="238"/>
      <c r="AO299" s="238"/>
      <c r="AP299" s="238"/>
      <c r="AQ299" s="238"/>
      <c r="AR299" s="238"/>
      <c r="AS299" s="238"/>
      <c r="AT299" s="238"/>
      <c r="AU299" s="238"/>
      <c r="AV299" s="239"/>
    </row>
    <row r="300" spans="2:48" ht="16.5" customHeight="1">
      <c r="B300" s="735" t="s">
        <v>144</v>
      </c>
      <c r="C300" s="7" t="s">
        <v>194</v>
      </c>
      <c r="D300" s="224">
        <v>82.4</v>
      </c>
      <c r="E300" s="224">
        <v>55.1</v>
      </c>
      <c r="F300" s="224">
        <v>51</v>
      </c>
      <c r="G300" s="224">
        <v>48.6</v>
      </c>
      <c r="H300" s="224">
        <v>60.8</v>
      </c>
      <c r="I300" s="224">
        <v>57</v>
      </c>
      <c r="J300" s="224">
        <v>55.9</v>
      </c>
      <c r="K300" s="224">
        <v>59</v>
      </c>
      <c r="L300" s="224">
        <v>72.8</v>
      </c>
      <c r="M300" s="224">
        <v>84</v>
      </c>
      <c r="N300" s="224">
        <v>85.2</v>
      </c>
      <c r="O300" s="224">
        <v>93.8</v>
      </c>
      <c r="P300" s="225">
        <v>90.897316000000004</v>
      </c>
      <c r="Q300" s="225">
        <v>99.012343999999999</v>
      </c>
      <c r="R300" s="225">
        <v>107.68622999999999</v>
      </c>
      <c r="S300" s="556">
        <f>100</f>
        <v>100</v>
      </c>
      <c r="T300" s="72">
        <f t="shared" si="203"/>
        <v>66.868932038834942</v>
      </c>
      <c r="U300" s="72">
        <f t="shared" si="204"/>
        <v>61.89320388349514</v>
      </c>
      <c r="V300" s="72">
        <f t="shared" si="205"/>
        <v>58.980582524271838</v>
      </c>
      <c r="W300" s="72">
        <f t="shared" si="201"/>
        <v>73.78640776699028</v>
      </c>
      <c r="X300" s="72">
        <f t="shared" si="201"/>
        <v>69.174757281553397</v>
      </c>
      <c r="Y300" s="72">
        <f t="shared" si="201"/>
        <v>67.839805825242721</v>
      </c>
      <c r="Z300" s="72">
        <f t="shared" si="201"/>
        <v>71.601941747572809</v>
      </c>
      <c r="AA300" s="72">
        <f t="shared" si="201"/>
        <v>88.349514563106794</v>
      </c>
      <c r="AB300" s="72">
        <f t="shared" si="170"/>
        <v>101.94174757281553</v>
      </c>
      <c r="AC300" s="72">
        <f t="shared" si="170"/>
        <v>103.39805825242718</v>
      </c>
      <c r="AD300" s="72">
        <f t="shared" si="170"/>
        <v>113.83495145631068</v>
      </c>
      <c r="AE300" s="72">
        <f t="shared" si="223"/>
        <v>110.31227669902913</v>
      </c>
      <c r="AF300" s="72">
        <f t="shared" si="223"/>
        <v>120.16061165048542</v>
      </c>
      <c r="AG300" s="73">
        <f t="shared" si="223"/>
        <v>130.68717233009707</v>
      </c>
      <c r="AH300" s="557">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5"/>
      <c r="C301" s="1" t="s">
        <v>195</v>
      </c>
      <c r="D301" s="225">
        <v>27.380189999999999</v>
      </c>
      <c r="E301" s="224">
        <v>27.7</v>
      </c>
      <c r="F301" s="225">
        <v>26.177294</v>
      </c>
      <c r="G301" s="225">
        <v>21.530737999999999</v>
      </c>
      <c r="H301" s="224">
        <v>27.3</v>
      </c>
      <c r="I301" s="224">
        <v>20.3</v>
      </c>
      <c r="J301" s="224">
        <v>21.8</v>
      </c>
      <c r="K301" s="224">
        <v>24.1</v>
      </c>
      <c r="L301" s="224">
        <v>26.2</v>
      </c>
      <c r="M301" s="224">
        <v>19</v>
      </c>
      <c r="N301" s="224">
        <v>21.5</v>
      </c>
      <c r="O301" s="225">
        <v>26.263169999999999</v>
      </c>
      <c r="P301" s="225">
        <v>25.841989999999999</v>
      </c>
      <c r="Q301" s="225">
        <v>27.486042000000001</v>
      </c>
      <c r="R301" s="225">
        <v>30.074732000000001</v>
      </c>
      <c r="S301" s="556">
        <f>100</f>
        <v>100</v>
      </c>
      <c r="T301" s="72">
        <f t="shared" si="203"/>
        <v>101.168034261267</v>
      </c>
      <c r="U301" s="72">
        <f t="shared" si="204"/>
        <v>95.606692283727767</v>
      </c>
      <c r="V301" s="72">
        <f t="shared" si="205"/>
        <v>78.636189157197236</v>
      </c>
      <c r="W301" s="72">
        <f t="shared" si="201"/>
        <v>99.707124019227038</v>
      </c>
      <c r="X301" s="72">
        <f t="shared" si="201"/>
        <v>74.141194783527808</v>
      </c>
      <c r="Y301" s="72">
        <f t="shared" si="201"/>
        <v>79.619608191177633</v>
      </c>
      <c r="Z301" s="72">
        <f t="shared" si="201"/>
        <v>88.019842082907388</v>
      </c>
      <c r="AA301" s="72">
        <f t="shared" si="201"/>
        <v>95.689620853617157</v>
      </c>
      <c r="AB301" s="72">
        <f t="shared" si="170"/>
        <v>69.393236496897941</v>
      </c>
      <c r="AC301" s="72">
        <f t="shared" si="170"/>
        <v>78.523925509647668</v>
      </c>
      <c r="AD301" s="72">
        <f t="shared" si="170"/>
        <v>95.920335103591327</v>
      </c>
      <c r="AE301" s="72">
        <f t="shared" si="223"/>
        <v>94.38206966423536</v>
      </c>
      <c r="AF301" s="72">
        <f t="shared" si="223"/>
        <v>100.38660067735104</v>
      </c>
      <c r="AG301" s="73">
        <f t="shared" si="223"/>
        <v>109.84121001351707</v>
      </c>
      <c r="AH301" s="557">
        <v>4</v>
      </c>
      <c r="AI301" s="234">
        <v>1</v>
      </c>
      <c r="AJ301" s="234">
        <v>4</v>
      </c>
      <c r="AK301" s="234">
        <v>4</v>
      </c>
      <c r="AL301" s="234">
        <v>1</v>
      </c>
      <c r="AM301" s="234">
        <v>1</v>
      </c>
      <c r="AN301" s="234">
        <v>1</v>
      </c>
      <c r="AO301" s="234">
        <v>1</v>
      </c>
      <c r="AP301" s="234">
        <v>1</v>
      </c>
      <c r="AQ301" s="234">
        <v>1</v>
      </c>
      <c r="AR301" s="234">
        <v>1</v>
      </c>
      <c r="AS301" s="234">
        <v>4</v>
      </c>
      <c r="AT301" s="234">
        <v>4</v>
      </c>
      <c r="AU301" s="234">
        <v>6</v>
      </c>
      <c r="AV301" s="236">
        <v>7</v>
      </c>
    </row>
    <row r="302" spans="2:48" ht="14.45">
      <c r="B302" s="735"/>
      <c r="C302" s="1" t="s">
        <v>196</v>
      </c>
      <c r="D302" s="224">
        <v>13.5</v>
      </c>
      <c r="E302" s="225">
        <v>3.625</v>
      </c>
      <c r="F302" s="224">
        <v>17.100000000000001</v>
      </c>
      <c r="G302" s="225">
        <v>12.429349999999999</v>
      </c>
      <c r="H302" s="224">
        <v>26.1</v>
      </c>
      <c r="I302" s="224">
        <v>15</v>
      </c>
      <c r="J302" s="224">
        <v>13.3</v>
      </c>
      <c r="K302" s="224">
        <v>18.8</v>
      </c>
      <c r="L302" s="224">
        <v>24.2</v>
      </c>
      <c r="M302" s="224">
        <v>29.4</v>
      </c>
      <c r="N302" s="224">
        <v>36.200000000000003</v>
      </c>
      <c r="O302" s="225">
        <v>36.036831999999997</v>
      </c>
      <c r="P302" s="225">
        <v>54.951484999999998</v>
      </c>
      <c r="Q302" s="225">
        <v>58.523724000000001</v>
      </c>
      <c r="R302" s="225">
        <v>64.206008999999995</v>
      </c>
      <c r="S302" s="556">
        <f>100</f>
        <v>100</v>
      </c>
      <c r="T302" s="72">
        <f t="shared" si="203"/>
        <v>26.851851851851851</v>
      </c>
      <c r="U302" s="72">
        <f t="shared" si="204"/>
        <v>126.66666666666669</v>
      </c>
      <c r="V302" s="72">
        <f t="shared" si="205"/>
        <v>92.069259259259255</v>
      </c>
      <c r="W302" s="72">
        <f t="shared" si="201"/>
        <v>193.33333333333334</v>
      </c>
      <c r="X302" s="72">
        <f t="shared" si="201"/>
        <v>111.11111111111111</v>
      </c>
      <c r="Y302" s="72">
        <f t="shared" si="201"/>
        <v>98.518518518518519</v>
      </c>
      <c r="Z302" s="72">
        <f t="shared" si="201"/>
        <v>139.25925925925927</v>
      </c>
      <c r="AA302" s="72">
        <f t="shared" si="201"/>
        <v>179.25925925925927</v>
      </c>
      <c r="AB302" s="72">
        <f t="shared" si="170"/>
        <v>217.77777777777777</v>
      </c>
      <c r="AC302" s="72">
        <f t="shared" si="170"/>
        <v>268.14814814814821</v>
      </c>
      <c r="AD302" s="72">
        <f t="shared" si="170"/>
        <v>266.93949629629628</v>
      </c>
      <c r="AE302" s="72">
        <f t="shared" si="223"/>
        <v>407.04803703703703</v>
      </c>
      <c r="AF302" s="72">
        <f t="shared" si="223"/>
        <v>433.50906666666668</v>
      </c>
      <c r="AG302" s="73">
        <f t="shared" si="223"/>
        <v>475.60006666666663</v>
      </c>
      <c r="AH302" s="557">
        <v>1</v>
      </c>
      <c r="AI302" s="234">
        <v>4</v>
      </c>
      <c r="AJ302" s="234">
        <v>1</v>
      </c>
      <c r="AK302" s="234">
        <v>4</v>
      </c>
      <c r="AL302" s="234">
        <v>1</v>
      </c>
      <c r="AM302" s="234">
        <v>1</v>
      </c>
      <c r="AN302" s="234">
        <v>1</v>
      </c>
      <c r="AO302" s="234">
        <v>1</v>
      </c>
      <c r="AP302" s="234">
        <v>1</v>
      </c>
      <c r="AQ302" s="234">
        <v>1</v>
      </c>
      <c r="AR302" s="234">
        <v>1</v>
      </c>
      <c r="AS302" s="234">
        <v>4</v>
      </c>
      <c r="AT302" s="234">
        <v>4</v>
      </c>
      <c r="AU302" s="234">
        <v>6</v>
      </c>
      <c r="AV302" s="236">
        <v>7</v>
      </c>
    </row>
    <row r="303" spans="2:48" ht="14.45">
      <c r="B303" s="735"/>
      <c r="C303" s="1" t="s">
        <v>197</v>
      </c>
      <c r="D303" s="225">
        <v>0</v>
      </c>
      <c r="E303" s="225">
        <v>0</v>
      </c>
      <c r="F303" s="225">
        <v>0</v>
      </c>
      <c r="G303" s="225">
        <v>0</v>
      </c>
      <c r="H303" s="224">
        <v>0</v>
      </c>
      <c r="I303" s="224">
        <v>0</v>
      </c>
      <c r="J303" s="224">
        <v>0</v>
      </c>
      <c r="K303" s="224">
        <v>0</v>
      </c>
      <c r="L303" s="224">
        <v>0</v>
      </c>
      <c r="M303" s="224">
        <v>0</v>
      </c>
      <c r="N303" s="224">
        <v>0</v>
      </c>
      <c r="O303" s="225">
        <v>0</v>
      </c>
      <c r="P303" s="225">
        <v>0</v>
      </c>
      <c r="Q303" s="225">
        <v>0</v>
      </c>
      <c r="R303" s="225">
        <v>0</v>
      </c>
      <c r="S303" s="556">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7">
        <v>4</v>
      </c>
      <c r="AI303" s="234">
        <v>4</v>
      </c>
      <c r="AJ303" s="234">
        <v>4</v>
      </c>
      <c r="AK303" s="234">
        <v>4</v>
      </c>
      <c r="AL303" s="234">
        <v>1</v>
      </c>
      <c r="AM303" s="234">
        <v>1</v>
      </c>
      <c r="AN303" s="234">
        <v>1</v>
      </c>
      <c r="AO303" s="234">
        <v>1</v>
      </c>
      <c r="AP303" s="234">
        <v>1</v>
      </c>
      <c r="AQ303" s="234">
        <v>1</v>
      </c>
      <c r="AR303" s="234">
        <v>1</v>
      </c>
      <c r="AS303" s="234">
        <v>4</v>
      </c>
      <c r="AT303" s="234">
        <v>4</v>
      </c>
      <c r="AU303" s="234">
        <v>6</v>
      </c>
      <c r="AV303" s="236">
        <v>7</v>
      </c>
    </row>
    <row r="304" spans="2:48" ht="14.45">
      <c r="B304" s="735"/>
      <c r="C304" s="1" t="s">
        <v>198</v>
      </c>
      <c r="D304" s="224">
        <v>123.28019</v>
      </c>
      <c r="E304" s="224">
        <v>86.424999999999997</v>
      </c>
      <c r="F304" s="224">
        <v>94.277294000000012</v>
      </c>
      <c r="G304" s="224">
        <v>82.560088000000007</v>
      </c>
      <c r="H304" s="224">
        <v>114.19999999999999</v>
      </c>
      <c r="I304" s="224">
        <v>92.3</v>
      </c>
      <c r="J304" s="224">
        <v>91</v>
      </c>
      <c r="K304" s="224">
        <v>101.89999999999999</v>
      </c>
      <c r="L304" s="224">
        <v>123.2</v>
      </c>
      <c r="M304" s="224">
        <v>132.4</v>
      </c>
      <c r="N304" s="224">
        <v>142.9</v>
      </c>
      <c r="O304" s="224">
        <v>156.10000199999999</v>
      </c>
      <c r="P304" s="225">
        <v>171.69079099999999</v>
      </c>
      <c r="Q304" s="225">
        <v>185.02211</v>
      </c>
      <c r="R304" s="225">
        <v>201.966971</v>
      </c>
      <c r="S304" s="556">
        <f>100</f>
        <v>100</v>
      </c>
      <c r="T304" s="72">
        <f t="shared" si="203"/>
        <v>70.104531798661242</v>
      </c>
      <c r="U304" s="72">
        <f t="shared" si="204"/>
        <v>76.474001216253811</v>
      </c>
      <c r="V304" s="72">
        <f t="shared" si="205"/>
        <v>66.969468492869794</v>
      </c>
      <c r="W304" s="72">
        <f t="shared" si="201"/>
        <v>92.634510053886174</v>
      </c>
      <c r="X304" s="72">
        <f t="shared" si="201"/>
        <v>74.870098756337086</v>
      </c>
      <c r="Y304" s="72">
        <f t="shared" si="201"/>
        <v>73.815590323149237</v>
      </c>
      <c r="Z304" s="72">
        <f t="shared" si="201"/>
        <v>82.657237955262715</v>
      </c>
      <c r="AA304" s="72">
        <f t="shared" si="201"/>
        <v>99.934953052878967</v>
      </c>
      <c r="AB304" s="72">
        <f t="shared" si="170"/>
        <v>107.39762811851604</v>
      </c>
      <c r="AC304" s="72">
        <f t="shared" si="170"/>
        <v>115.91481161734094</v>
      </c>
      <c r="AD304" s="72">
        <f t="shared" si="170"/>
        <v>126.62212963818435</v>
      </c>
      <c r="AE304" s="72">
        <f t="shared" si="223"/>
        <v>139.26875923860922</v>
      </c>
      <c r="AF304" s="72">
        <f t="shared" si="223"/>
        <v>150.08259640093027</v>
      </c>
      <c r="AG304" s="73">
        <f t="shared" si="223"/>
        <v>163.82759549608093</v>
      </c>
      <c r="AH304" s="557">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6"/>
      <c r="C305" s="8" t="s">
        <v>199</v>
      </c>
      <c r="D305" s="177">
        <v>123.28019</v>
      </c>
      <c r="E305" s="177">
        <v>86.424999999999997</v>
      </c>
      <c r="F305" s="177">
        <v>94.277294000000012</v>
      </c>
      <c r="G305" s="177">
        <v>82.560088000000007</v>
      </c>
      <c r="H305" s="177">
        <v>114.19999999999999</v>
      </c>
      <c r="I305" s="177">
        <v>92.3</v>
      </c>
      <c r="J305" s="177">
        <v>91</v>
      </c>
      <c r="K305" s="177">
        <v>101.89999999999999</v>
      </c>
      <c r="L305" s="177">
        <v>123.2</v>
      </c>
      <c r="M305" s="177">
        <v>132.4</v>
      </c>
      <c r="N305" s="177">
        <v>142.9</v>
      </c>
      <c r="O305" s="177">
        <v>156.10000199999999</v>
      </c>
      <c r="P305" s="177">
        <v>171.69079099999999</v>
      </c>
      <c r="Q305" s="177">
        <v>185.02211</v>
      </c>
      <c r="R305" s="177">
        <v>201.966971</v>
      </c>
      <c r="S305" s="556">
        <f>100</f>
        <v>100</v>
      </c>
      <c r="T305" s="72">
        <f t="shared" si="203"/>
        <v>70.104531798661242</v>
      </c>
      <c r="U305" s="72">
        <f t="shared" si="204"/>
        <v>76.474001216253811</v>
      </c>
      <c r="V305" s="72">
        <f t="shared" si="205"/>
        <v>66.969468492869794</v>
      </c>
      <c r="W305" s="72">
        <f t="shared" si="201"/>
        <v>92.634510053886174</v>
      </c>
      <c r="X305" s="72">
        <f t="shared" si="201"/>
        <v>74.870098756337086</v>
      </c>
      <c r="Y305" s="72">
        <f t="shared" si="201"/>
        <v>73.815590323149237</v>
      </c>
      <c r="Z305" s="72">
        <f t="shared" si="201"/>
        <v>82.657237955262715</v>
      </c>
      <c r="AA305" s="72">
        <f t="shared" si="201"/>
        <v>99.934953052878967</v>
      </c>
      <c r="AB305" s="72">
        <f t="shared" si="170"/>
        <v>107.39762811851604</v>
      </c>
      <c r="AC305" s="72">
        <f t="shared" si="170"/>
        <v>115.91481161734094</v>
      </c>
      <c r="AD305" s="72">
        <f t="shared" si="170"/>
        <v>126.62212963818435</v>
      </c>
      <c r="AE305" s="72">
        <f t="shared" si="223"/>
        <v>139.26875923860922</v>
      </c>
      <c r="AF305" s="72">
        <f t="shared" si="223"/>
        <v>150.08259640093027</v>
      </c>
      <c r="AG305" s="73">
        <f t="shared" si="223"/>
        <v>163.82759549608093</v>
      </c>
      <c r="AH305" s="237"/>
      <c r="AI305" s="238"/>
      <c r="AJ305" s="238"/>
      <c r="AK305" s="238"/>
      <c r="AL305" s="238"/>
      <c r="AM305" s="238"/>
      <c r="AN305" s="238"/>
      <c r="AO305" s="238"/>
      <c r="AP305" s="238"/>
      <c r="AQ305" s="238"/>
      <c r="AR305" s="238"/>
      <c r="AS305" s="238"/>
      <c r="AT305" s="238"/>
      <c r="AU305" s="238"/>
      <c r="AV305" s="239"/>
    </row>
    <row r="306" spans="2:48" ht="15" customHeight="1">
      <c r="B306" s="735" t="s">
        <v>145</v>
      </c>
      <c r="C306" s="1" t="s">
        <v>194</v>
      </c>
      <c r="D306" s="224">
        <v>17.899999999999999</v>
      </c>
      <c r="E306" s="224">
        <v>12.5</v>
      </c>
      <c r="F306" s="224">
        <v>20.7</v>
      </c>
      <c r="G306" s="224">
        <v>9.5</v>
      </c>
      <c r="H306" s="224">
        <v>7.9</v>
      </c>
      <c r="I306" s="224">
        <v>0</v>
      </c>
      <c r="J306" s="224">
        <v>0</v>
      </c>
      <c r="K306" s="224">
        <v>0</v>
      </c>
      <c r="L306" s="224">
        <v>0</v>
      </c>
      <c r="M306" s="224">
        <v>0</v>
      </c>
      <c r="N306" s="224">
        <v>3.9</v>
      </c>
      <c r="O306" s="224">
        <v>7.2</v>
      </c>
      <c r="P306" s="225">
        <v>6.9771923999999999</v>
      </c>
      <c r="Q306" s="225">
        <v>7.6000943000000003</v>
      </c>
      <c r="R306" s="225">
        <v>8.2517318999999993</v>
      </c>
      <c r="S306" s="556">
        <f>100</f>
        <v>100</v>
      </c>
      <c r="T306" s="72">
        <f t="shared" si="203"/>
        <v>69.832402234636874</v>
      </c>
      <c r="U306" s="72">
        <f t="shared" si="204"/>
        <v>115.64245810055867</v>
      </c>
      <c r="V306" s="72">
        <f t="shared" si="205"/>
        <v>53.072625698324025</v>
      </c>
      <c r="W306" s="72">
        <f t="shared" si="201"/>
        <v>44.134078212290504</v>
      </c>
      <c r="X306" s="72">
        <f t="shared" si="201"/>
        <v>0</v>
      </c>
      <c r="Y306" s="72">
        <f t="shared" si="201"/>
        <v>0</v>
      </c>
      <c r="Z306" s="72">
        <f t="shared" si="201"/>
        <v>0</v>
      </c>
      <c r="AA306" s="72">
        <f t="shared" si="201"/>
        <v>0</v>
      </c>
      <c r="AB306" s="72">
        <f t="shared" si="170"/>
        <v>0</v>
      </c>
      <c r="AC306" s="72">
        <f t="shared" si="170"/>
        <v>21.787709497206706</v>
      </c>
      <c r="AD306" s="72">
        <f t="shared" si="170"/>
        <v>40.22346368715084</v>
      </c>
      <c r="AE306" s="72">
        <f t="shared" si="223"/>
        <v>38.978728491620117</v>
      </c>
      <c r="AF306" s="72">
        <f t="shared" si="223"/>
        <v>42.458627374301685</v>
      </c>
      <c r="AG306" s="73">
        <f t="shared" si="223"/>
        <v>46.099060893854748</v>
      </c>
      <c r="AH306" s="557">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35"/>
      <c r="C307" s="1" t="s">
        <v>195</v>
      </c>
      <c r="D307" s="225">
        <v>16.457477000000001</v>
      </c>
      <c r="E307" s="225">
        <v>23</v>
      </c>
      <c r="F307" s="225">
        <v>6.9945563999999996</v>
      </c>
      <c r="G307" s="225">
        <v>9.6715250000000008</v>
      </c>
      <c r="H307" s="225">
        <v>7.5891843000000003</v>
      </c>
      <c r="I307" s="225">
        <v>3.4995352</v>
      </c>
      <c r="J307" s="225">
        <v>5.7262329999999997</v>
      </c>
      <c r="K307" s="225">
        <v>7.2835019000000001</v>
      </c>
      <c r="L307" s="225">
        <v>7.1856555000000002</v>
      </c>
      <c r="M307" s="225">
        <v>8.1782693000000002</v>
      </c>
      <c r="N307" s="225">
        <v>8.7297449</v>
      </c>
      <c r="O307" s="225">
        <v>11.460454</v>
      </c>
      <c r="P307" s="225">
        <v>10.492743000000001</v>
      </c>
      <c r="Q307" s="225">
        <v>11.160285999999999</v>
      </c>
      <c r="R307" s="225">
        <v>12.209034000000001</v>
      </c>
      <c r="S307" s="556">
        <f>100</f>
        <v>100</v>
      </c>
      <c r="T307" s="72">
        <f t="shared" si="203"/>
        <v>139.75410690229128</v>
      </c>
      <c r="U307" s="72">
        <f t="shared" si="204"/>
        <v>42.500781863465456</v>
      </c>
      <c r="V307" s="72">
        <f t="shared" si="205"/>
        <v>58.76675385905142</v>
      </c>
      <c r="W307" s="72">
        <f t="shared" si="201"/>
        <v>46.113898867973504</v>
      </c>
      <c r="X307" s="72">
        <f t="shared" si="201"/>
        <v>21.264105063005704</v>
      </c>
      <c r="Y307" s="72">
        <f t="shared" si="201"/>
        <v>34.794112123018607</v>
      </c>
      <c r="Z307" s="72">
        <f t="shared" si="201"/>
        <v>44.256491441549635</v>
      </c>
      <c r="AA307" s="72">
        <f t="shared" si="201"/>
        <v>43.661950735219015</v>
      </c>
      <c r="AB307" s="72">
        <f t="shared" si="170"/>
        <v>49.693335740344651</v>
      </c>
      <c r="AC307" s="72">
        <f t="shared" si="170"/>
        <v>53.044247912362266</v>
      </c>
      <c r="AD307" s="72">
        <f t="shared" si="170"/>
        <v>69.636761454990946</v>
      </c>
      <c r="AE307" s="72">
        <f t="shared" si="223"/>
        <v>63.756692474794285</v>
      </c>
      <c r="AF307" s="72">
        <f t="shared" si="223"/>
        <v>67.812860987136716</v>
      </c>
      <c r="AG307" s="73">
        <f t="shared" si="223"/>
        <v>74.185332296074307</v>
      </c>
      <c r="AH307" s="557">
        <v>4</v>
      </c>
      <c r="AI307" s="234">
        <v>4</v>
      </c>
      <c r="AJ307" s="234">
        <v>4</v>
      </c>
      <c r="AK307" s="234">
        <v>4</v>
      </c>
      <c r="AL307" s="234">
        <v>4</v>
      </c>
      <c r="AM307" s="234">
        <v>4</v>
      </c>
      <c r="AN307" s="234">
        <v>4</v>
      </c>
      <c r="AO307" s="234">
        <v>4</v>
      </c>
      <c r="AP307" s="234">
        <v>4</v>
      </c>
      <c r="AQ307" s="234">
        <v>4</v>
      </c>
      <c r="AR307" s="234">
        <v>4</v>
      </c>
      <c r="AS307" s="234">
        <v>4</v>
      </c>
      <c r="AT307" s="234">
        <v>4</v>
      </c>
      <c r="AU307" s="234">
        <v>6</v>
      </c>
      <c r="AV307" s="236">
        <v>7</v>
      </c>
    </row>
    <row r="308" spans="2:48" ht="14.45">
      <c r="B308" s="735"/>
      <c r="C308" s="1" t="s">
        <v>196</v>
      </c>
      <c r="D308" s="225">
        <v>7.7425214999999996</v>
      </c>
      <c r="E308" s="225">
        <v>0.17499999999999999</v>
      </c>
      <c r="F308" s="224">
        <v>17.3</v>
      </c>
      <c r="G308" s="225">
        <v>27.275607000000001</v>
      </c>
      <c r="H308" s="224">
        <v>37.700000000000003</v>
      </c>
      <c r="I308" s="224">
        <v>49.1</v>
      </c>
      <c r="J308" s="224">
        <v>43</v>
      </c>
      <c r="K308" s="224">
        <v>61.6</v>
      </c>
      <c r="L308" s="224">
        <v>67.099999999999994</v>
      </c>
      <c r="M308" s="224">
        <v>79.900000000000006</v>
      </c>
      <c r="N308" s="224">
        <v>98.8</v>
      </c>
      <c r="O308" s="225">
        <v>105.70282</v>
      </c>
      <c r="P308" s="225">
        <v>149.97807</v>
      </c>
      <c r="Q308" s="225">
        <v>159.72771</v>
      </c>
      <c r="R308" s="225">
        <v>175.54662999999999</v>
      </c>
      <c r="S308" s="556">
        <f>100</f>
        <v>100</v>
      </c>
      <c r="T308" s="72">
        <f t="shared" ref="T308:T338" si="224">E308*100/$D308</f>
        <v>2.2602455802027803</v>
      </c>
      <c r="U308" s="72">
        <f t="shared" ref="U308:U338" si="225">F308*100/$D308</f>
        <v>223.441420214332</v>
      </c>
      <c r="V308" s="72">
        <f t="shared" ref="V308:V338" si="226">G308*100/$D308</f>
        <v>352.28325810913151</v>
      </c>
      <c r="W308" s="72">
        <f t="shared" si="201"/>
        <v>486.92147642082756</v>
      </c>
      <c r="X308" s="72">
        <f t="shared" si="201"/>
        <v>634.16033135975147</v>
      </c>
      <c r="Y308" s="72">
        <f t="shared" si="201"/>
        <v>555.37462827839749</v>
      </c>
      <c r="Z308" s="72">
        <f t="shared" si="201"/>
        <v>795.60644423137865</v>
      </c>
      <c r="AA308" s="72">
        <f t="shared" si="201"/>
        <v>866.64273389489449</v>
      </c>
      <c r="AB308" s="72">
        <f t="shared" si="170"/>
        <v>1031.9635534754409</v>
      </c>
      <c r="AC308" s="72">
        <f t="shared" si="170"/>
        <v>1276.0700761373412</v>
      </c>
      <c r="AD308" s="72">
        <f t="shared" si="170"/>
        <v>1365.2247526855433</v>
      </c>
      <c r="AE308" s="72">
        <f t="shared" si="223"/>
        <v>1937.070113399104</v>
      </c>
      <c r="AF308" s="72">
        <f t="shared" si="223"/>
        <v>2062.9934317909224</v>
      </c>
      <c r="AG308" s="73">
        <f t="shared" si="223"/>
        <v>2267.305683297102</v>
      </c>
      <c r="AH308" s="557">
        <v>4</v>
      </c>
      <c r="AI308" s="234">
        <v>4</v>
      </c>
      <c r="AJ308" s="234">
        <v>1</v>
      </c>
      <c r="AK308" s="234">
        <v>4</v>
      </c>
      <c r="AL308" s="234">
        <v>1</v>
      </c>
      <c r="AM308" s="234">
        <v>1</v>
      </c>
      <c r="AN308" s="234">
        <v>1</v>
      </c>
      <c r="AO308" s="234">
        <v>1</v>
      </c>
      <c r="AP308" s="234">
        <v>1</v>
      </c>
      <c r="AQ308" s="234">
        <v>1</v>
      </c>
      <c r="AR308" s="234">
        <v>1</v>
      </c>
      <c r="AS308" s="234">
        <v>4</v>
      </c>
      <c r="AT308" s="234">
        <v>4</v>
      </c>
      <c r="AU308" s="234">
        <v>6</v>
      </c>
      <c r="AV308" s="236">
        <v>7</v>
      </c>
    </row>
    <row r="309" spans="2:48" ht="14.45">
      <c r="B309" s="735"/>
      <c r="C309" s="1" t="s">
        <v>197</v>
      </c>
      <c r="D309" s="225">
        <v>197.59998999999999</v>
      </c>
      <c r="E309" s="225">
        <v>118.825</v>
      </c>
      <c r="F309" s="225">
        <v>121.50543999999999</v>
      </c>
      <c r="G309" s="225">
        <v>137.45286999999999</v>
      </c>
      <c r="H309" s="225">
        <v>113.31082000000001</v>
      </c>
      <c r="I309" s="225">
        <v>50.600472000000003</v>
      </c>
      <c r="J309" s="225">
        <v>73.573763999999997</v>
      </c>
      <c r="K309" s="225">
        <v>91.216500999999994</v>
      </c>
      <c r="L309" s="225">
        <v>97.614350999999999</v>
      </c>
      <c r="M309" s="225">
        <v>105.82173</v>
      </c>
      <c r="N309" s="225">
        <v>125.17026</v>
      </c>
      <c r="O309" s="225">
        <v>144.73672999999999</v>
      </c>
      <c r="P309" s="225">
        <v>148.31621999999999</v>
      </c>
      <c r="Q309" s="225">
        <v>163.12491</v>
      </c>
      <c r="R309" s="225">
        <v>185.71780000000001</v>
      </c>
      <c r="S309" s="556">
        <f>100</f>
        <v>100</v>
      </c>
      <c r="T309" s="72">
        <f t="shared" si="224"/>
        <v>60.134112354965204</v>
      </c>
      <c r="U309" s="72">
        <f t="shared" si="225"/>
        <v>61.490610399322392</v>
      </c>
      <c r="V309" s="72">
        <f t="shared" si="226"/>
        <v>69.561172548642332</v>
      </c>
      <c r="W309" s="72">
        <f t="shared" si="201"/>
        <v>57.343535290664747</v>
      </c>
      <c r="X309" s="72">
        <f t="shared" si="201"/>
        <v>25.607527611716986</v>
      </c>
      <c r="Y309" s="72">
        <f t="shared" si="201"/>
        <v>37.233688119113772</v>
      </c>
      <c r="Z309" s="72">
        <f t="shared" si="201"/>
        <v>46.162199198491862</v>
      </c>
      <c r="AA309" s="72">
        <f t="shared" si="201"/>
        <v>49.399977702428025</v>
      </c>
      <c r="AB309" s="72">
        <f t="shared" ref="AB309:AD372" si="227">M309*100/$D309</f>
        <v>53.553509795218112</v>
      </c>
      <c r="AC309" s="72">
        <f t="shared" si="227"/>
        <v>63.345276485084845</v>
      </c>
      <c r="AD309" s="72">
        <f t="shared" si="227"/>
        <v>73.247336702800439</v>
      </c>
      <c r="AE309" s="72">
        <f t="shared" ref="AE309:AG309" si="228">P309*100/$D309</f>
        <v>75.058819587996936</v>
      </c>
      <c r="AF309" s="72">
        <f t="shared" si="228"/>
        <v>82.553096283051431</v>
      </c>
      <c r="AG309" s="73">
        <f t="shared" si="228"/>
        <v>93.986745647102524</v>
      </c>
      <c r="AH309" s="557">
        <v>4</v>
      </c>
      <c r="AI309" s="234">
        <v>4</v>
      </c>
      <c r="AJ309" s="234">
        <v>4</v>
      </c>
      <c r="AK309" s="234">
        <v>4</v>
      </c>
      <c r="AL309" s="234">
        <v>4</v>
      </c>
      <c r="AM309" s="234">
        <v>4</v>
      </c>
      <c r="AN309" s="234">
        <v>4</v>
      </c>
      <c r="AO309" s="234">
        <v>4</v>
      </c>
      <c r="AP309" s="234">
        <v>4</v>
      </c>
      <c r="AQ309" s="234">
        <v>4</v>
      </c>
      <c r="AR309" s="234">
        <v>4</v>
      </c>
      <c r="AS309" s="234">
        <v>4</v>
      </c>
      <c r="AT309" s="234">
        <v>4</v>
      </c>
      <c r="AU309" s="234">
        <v>6</v>
      </c>
      <c r="AV309" s="236">
        <v>7</v>
      </c>
    </row>
    <row r="310" spans="2:48" ht="14.45">
      <c r="B310" s="735"/>
      <c r="C310" s="1" t="s">
        <v>198</v>
      </c>
      <c r="D310" s="224">
        <v>239.69998849999999</v>
      </c>
      <c r="E310" s="224">
        <v>154.5</v>
      </c>
      <c r="F310" s="224">
        <v>166.49999639999999</v>
      </c>
      <c r="G310" s="224">
        <v>183.900002</v>
      </c>
      <c r="H310" s="224">
        <v>166.5000043</v>
      </c>
      <c r="I310" s="224">
        <v>103.2000072</v>
      </c>
      <c r="J310" s="224">
        <v>122.29999699999999</v>
      </c>
      <c r="K310" s="224">
        <v>160.10000289999999</v>
      </c>
      <c r="L310" s="224">
        <v>171.90000649999999</v>
      </c>
      <c r="M310" s="224">
        <v>193.89999929999999</v>
      </c>
      <c r="N310" s="224">
        <v>236.60000489999999</v>
      </c>
      <c r="O310" s="224">
        <v>269.10000400000001</v>
      </c>
      <c r="P310" s="225">
        <v>315.76422539999999</v>
      </c>
      <c r="Q310" s="225">
        <v>341.61300030000001</v>
      </c>
      <c r="R310" s="225">
        <v>381.72519590000002</v>
      </c>
      <c r="S310" s="556">
        <f>100</f>
        <v>100</v>
      </c>
      <c r="T310" s="72">
        <f t="shared" si="224"/>
        <v>64.455572554188919</v>
      </c>
      <c r="U310" s="72">
        <f t="shared" si="225"/>
        <v>69.461829114772769</v>
      </c>
      <c r="V310" s="72">
        <f t="shared" si="226"/>
        <v>76.720905641595394</v>
      </c>
      <c r="W310" s="72">
        <f t="shared" si="201"/>
        <v>69.461832410559339</v>
      </c>
      <c r="X310" s="72">
        <f t="shared" si="201"/>
        <v>43.053822340921805</v>
      </c>
      <c r="Y310" s="72">
        <f t="shared" si="201"/>
        <v>51.02211216835331</v>
      </c>
      <c r="Z310" s="72">
        <f t="shared" si="201"/>
        <v>66.791827526516556</v>
      </c>
      <c r="AA310" s="72">
        <f t="shared" si="201"/>
        <v>71.714649456480885</v>
      </c>
      <c r="AB310" s="72">
        <f t="shared" si="227"/>
        <v>80.892786233905056</v>
      </c>
      <c r="AC310" s="72">
        <f t="shared" si="227"/>
        <v>98.706723509083517</v>
      </c>
      <c r="AD310" s="72">
        <f t="shared" si="227"/>
        <v>112.2653387194468</v>
      </c>
      <c r="AE310" s="72">
        <f t="shared" ref="AE310:AG310" si="229">P310*100/$D310</f>
        <v>131.73309993713247</v>
      </c>
      <c r="AF310" s="72">
        <f t="shared" si="229"/>
        <v>142.51690308278842</v>
      </c>
      <c r="AG310" s="73">
        <f t="shared" si="229"/>
        <v>159.25123663491541</v>
      </c>
      <c r="AH310" s="557">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6"/>
      <c r="C311" s="8" t="s">
        <v>199</v>
      </c>
      <c r="D311" s="177">
        <v>42.099998500000005</v>
      </c>
      <c r="E311" s="177">
        <v>35.674999999999997</v>
      </c>
      <c r="F311" s="177">
        <v>44.9945564</v>
      </c>
      <c r="G311" s="177">
        <v>46.447132000000003</v>
      </c>
      <c r="H311" s="177">
        <v>53.189184300000008</v>
      </c>
      <c r="I311" s="177">
        <v>52.599535199999998</v>
      </c>
      <c r="J311" s="177">
        <v>48.726233000000001</v>
      </c>
      <c r="K311" s="177">
        <v>68.883501899999999</v>
      </c>
      <c r="L311" s="177">
        <v>74.28565549999999</v>
      </c>
      <c r="M311" s="177">
        <v>88.078269300000002</v>
      </c>
      <c r="N311" s="177">
        <v>111.4297449</v>
      </c>
      <c r="O311" s="177">
        <v>124.363274</v>
      </c>
      <c r="P311" s="177">
        <v>167.4480054</v>
      </c>
      <c r="Q311" s="177">
        <v>178.48809030000001</v>
      </c>
      <c r="R311" s="177">
        <v>196.00739590000001</v>
      </c>
      <c r="S311" s="556">
        <f>100</f>
        <v>100</v>
      </c>
      <c r="T311" s="72">
        <f t="shared" si="224"/>
        <v>84.738720358861755</v>
      </c>
      <c r="U311" s="72">
        <f t="shared" si="225"/>
        <v>106.8754346867732</v>
      </c>
      <c r="V311" s="72">
        <f t="shared" si="226"/>
        <v>110.32573314699761</v>
      </c>
      <c r="W311" s="72">
        <f t="shared" si="201"/>
        <v>126.34010972708229</v>
      </c>
      <c r="X311" s="72">
        <f t="shared" si="201"/>
        <v>124.93951799071915</v>
      </c>
      <c r="Y311" s="72">
        <f t="shared" si="201"/>
        <v>115.73927490757511</v>
      </c>
      <c r="Z311" s="72">
        <f t="shared" si="201"/>
        <v>163.61877518831739</v>
      </c>
      <c r="AA311" s="72">
        <f t="shared" si="201"/>
        <v>176.45049441035013</v>
      </c>
      <c r="AB311" s="72">
        <f t="shared" si="227"/>
        <v>209.21204854674758</v>
      </c>
      <c r="AC311" s="72">
        <f t="shared" si="227"/>
        <v>264.67873840898113</v>
      </c>
      <c r="AD311" s="72">
        <f t="shared" si="227"/>
        <v>295.39971123751934</v>
      </c>
      <c r="AE311" s="72">
        <f t="shared" ref="AE311:AG311" si="230">P311*100/$D311</f>
        <v>397.73874433748489</v>
      </c>
      <c r="AF311" s="72">
        <f t="shared" si="230"/>
        <v>423.96222484425977</v>
      </c>
      <c r="AG311" s="73">
        <f t="shared" si="230"/>
        <v>465.57577882098968</v>
      </c>
      <c r="AH311" s="237"/>
      <c r="AI311" s="238"/>
      <c r="AJ311" s="238"/>
      <c r="AK311" s="238"/>
      <c r="AL311" s="238"/>
      <c r="AM311" s="238"/>
      <c r="AN311" s="238"/>
      <c r="AO311" s="238"/>
      <c r="AP311" s="238"/>
      <c r="AQ311" s="238"/>
      <c r="AR311" s="238"/>
      <c r="AS311" s="238"/>
      <c r="AT311" s="238"/>
      <c r="AU311" s="238"/>
      <c r="AV311" s="239"/>
    </row>
    <row r="312" spans="2:48" ht="16.5" customHeight="1">
      <c r="B312" s="735" t="s">
        <v>146</v>
      </c>
      <c r="C312" s="7" t="s">
        <v>194</v>
      </c>
      <c r="D312" s="224">
        <v>49.4</v>
      </c>
      <c r="E312" s="224">
        <v>50.3</v>
      </c>
      <c r="F312" s="224">
        <v>45.7</v>
      </c>
      <c r="G312" s="224">
        <v>32.700000000000003</v>
      </c>
      <c r="H312" s="224">
        <v>38.299999999999997</v>
      </c>
      <c r="I312" s="224">
        <v>36.200000000000003</v>
      </c>
      <c r="J312" s="224">
        <v>43.2</v>
      </c>
      <c r="K312" s="224">
        <v>60.8</v>
      </c>
      <c r="L312" s="224">
        <v>52.4</v>
      </c>
      <c r="M312" s="224">
        <v>66.8</v>
      </c>
      <c r="N312" s="224">
        <v>66.599999999999994</v>
      </c>
      <c r="O312" s="224">
        <v>67.400000000000006</v>
      </c>
      <c r="P312" s="225">
        <v>65.314278000000002</v>
      </c>
      <c r="Q312" s="225">
        <v>71.145331999999996</v>
      </c>
      <c r="R312" s="225">
        <v>77.356949</v>
      </c>
      <c r="S312" s="556">
        <f>100</f>
        <v>100</v>
      </c>
      <c r="T312" s="72">
        <f t="shared" si="224"/>
        <v>101.82186234817814</v>
      </c>
      <c r="U312" s="72">
        <f t="shared" si="225"/>
        <v>92.510121457489888</v>
      </c>
      <c r="V312" s="72">
        <f t="shared" si="226"/>
        <v>66.194331983805682</v>
      </c>
      <c r="W312" s="72">
        <f t="shared" si="201"/>
        <v>77.530364372469634</v>
      </c>
      <c r="X312" s="72">
        <f t="shared" si="201"/>
        <v>73.279352226720661</v>
      </c>
      <c r="Y312" s="72">
        <f t="shared" si="201"/>
        <v>87.449392712550605</v>
      </c>
      <c r="Z312" s="72">
        <f t="shared" si="201"/>
        <v>123.07692307692308</v>
      </c>
      <c r="AA312" s="72">
        <f t="shared" si="201"/>
        <v>106.07287449392713</v>
      </c>
      <c r="AB312" s="72">
        <f t="shared" si="227"/>
        <v>135.22267206477733</v>
      </c>
      <c r="AC312" s="72">
        <f t="shared" si="227"/>
        <v>134.81781376518217</v>
      </c>
      <c r="AD312" s="72">
        <f t="shared" si="227"/>
        <v>136.43724696356279</v>
      </c>
      <c r="AE312" s="72">
        <f t="shared" ref="AE312:AG312" si="231">P312*100/$D312</f>
        <v>132.21513765182186</v>
      </c>
      <c r="AF312" s="72">
        <f t="shared" si="231"/>
        <v>144.01889068825912</v>
      </c>
      <c r="AG312" s="73">
        <f t="shared" si="231"/>
        <v>156.5930141700405</v>
      </c>
      <c r="AH312" s="557">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35"/>
      <c r="C313" s="1" t="s">
        <v>195</v>
      </c>
      <c r="D313" s="225">
        <v>63.562351999999997</v>
      </c>
      <c r="E313" s="225">
        <v>64.782000999999994</v>
      </c>
      <c r="F313" s="224">
        <v>59.6</v>
      </c>
      <c r="G313" s="224">
        <v>69.7</v>
      </c>
      <c r="H313" s="224">
        <v>59.4</v>
      </c>
      <c r="I313" s="224">
        <v>62.5</v>
      </c>
      <c r="J313" s="224">
        <v>56.9</v>
      </c>
      <c r="K313" s="224">
        <v>64.900000000000006</v>
      </c>
      <c r="L313" s="224">
        <v>69.900000000000006</v>
      </c>
      <c r="M313" s="224">
        <v>69.5</v>
      </c>
      <c r="N313" s="224">
        <v>83.3</v>
      </c>
      <c r="O313" s="224">
        <v>93.5</v>
      </c>
      <c r="P313" s="225">
        <v>102.81345</v>
      </c>
      <c r="Q313" s="225">
        <v>109.35439</v>
      </c>
      <c r="R313" s="225">
        <v>119.74165000000001</v>
      </c>
      <c r="S313" s="556">
        <f>100</f>
        <v>100</v>
      </c>
      <c r="T313" s="72">
        <f t="shared" si="224"/>
        <v>101.91882295356218</v>
      </c>
      <c r="U313" s="72">
        <f t="shared" si="225"/>
        <v>93.76619669454648</v>
      </c>
      <c r="V313" s="72">
        <f t="shared" si="226"/>
        <v>109.65610586593776</v>
      </c>
      <c r="W313" s="72">
        <f t="shared" si="201"/>
        <v>93.451545027786267</v>
      </c>
      <c r="X313" s="72">
        <f t="shared" si="201"/>
        <v>98.328645862569715</v>
      </c>
      <c r="Y313" s="72">
        <f t="shared" si="201"/>
        <v>89.518399193283472</v>
      </c>
      <c r="Z313" s="72">
        <f t="shared" si="201"/>
        <v>102.10446586369241</v>
      </c>
      <c r="AA313" s="72">
        <f t="shared" si="201"/>
        <v>109.97075753269799</v>
      </c>
      <c r="AB313" s="72">
        <f t="shared" si="227"/>
        <v>109.34145419917753</v>
      </c>
      <c r="AC313" s="72">
        <f t="shared" si="227"/>
        <v>131.05241920563293</v>
      </c>
      <c r="AD313" s="72">
        <f t="shared" si="227"/>
        <v>147.09965421040431</v>
      </c>
      <c r="AE313" s="72">
        <f t="shared" ref="AE313:AG313" si="232">P313*100/$D313</f>
        <v>161.75211703934431</v>
      </c>
      <c r="AF313" s="72">
        <f t="shared" si="232"/>
        <v>172.04270540523737</v>
      </c>
      <c r="AG313" s="73">
        <f t="shared" si="232"/>
        <v>188.38454876559635</v>
      </c>
      <c r="AH313" s="557">
        <v>4</v>
      </c>
      <c r="AI313" s="234">
        <v>4</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5"/>
      <c r="C314" s="1" t="s">
        <v>196</v>
      </c>
      <c r="D314" s="225">
        <v>72.780771999999999</v>
      </c>
      <c r="E314" s="224">
        <v>68.400000000000006</v>
      </c>
      <c r="F314" s="224">
        <v>79.8</v>
      </c>
      <c r="G314" s="224">
        <v>73.8</v>
      </c>
      <c r="H314" s="224">
        <v>59.2</v>
      </c>
      <c r="I314" s="224">
        <v>68.900000000000006</v>
      </c>
      <c r="J314" s="224">
        <v>87.1</v>
      </c>
      <c r="K314" s="224">
        <v>83.1</v>
      </c>
      <c r="L314" s="224">
        <v>104.3</v>
      </c>
      <c r="M314" s="224">
        <v>105.9</v>
      </c>
      <c r="N314" s="224">
        <v>140.80000000000001</v>
      </c>
      <c r="O314" s="224">
        <v>110.2</v>
      </c>
      <c r="P314" s="225">
        <v>107.36431</v>
      </c>
      <c r="Q314" s="225">
        <v>114.34375</v>
      </c>
      <c r="R314" s="225">
        <v>125.52612000000001</v>
      </c>
      <c r="S314" s="556">
        <f>100</f>
        <v>100</v>
      </c>
      <c r="T314" s="72">
        <f t="shared" si="224"/>
        <v>93.980866265062446</v>
      </c>
      <c r="U314" s="72">
        <f t="shared" si="225"/>
        <v>109.64434397590617</v>
      </c>
      <c r="V314" s="72">
        <f t="shared" si="226"/>
        <v>101.40040833861998</v>
      </c>
      <c r="W314" s="72">
        <f t="shared" si="201"/>
        <v>81.340164954556954</v>
      </c>
      <c r="X314" s="72">
        <f t="shared" si="201"/>
        <v>94.667860901502948</v>
      </c>
      <c r="Y314" s="72">
        <f t="shared" si="201"/>
        <v>119.67446566793768</v>
      </c>
      <c r="Z314" s="72">
        <f t="shared" si="201"/>
        <v>114.17850857641356</v>
      </c>
      <c r="AA314" s="72">
        <f t="shared" si="201"/>
        <v>143.3070811614914</v>
      </c>
      <c r="AB314" s="72">
        <f t="shared" si="227"/>
        <v>145.50546399810105</v>
      </c>
      <c r="AC314" s="72">
        <f t="shared" si="227"/>
        <v>193.457689621649</v>
      </c>
      <c r="AD314" s="72">
        <f t="shared" si="227"/>
        <v>151.41361787148946</v>
      </c>
      <c r="AE314" s="72">
        <f t="shared" ref="AE314:AG314" si="233">P314*100/$D314</f>
        <v>147.51741023027347</v>
      </c>
      <c r="AF314" s="72">
        <f t="shared" si="233"/>
        <v>157.10708592099024</v>
      </c>
      <c r="AG314" s="73">
        <f t="shared" si="233"/>
        <v>172.47154234637688</v>
      </c>
      <c r="AH314" s="557">
        <v>4</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5"/>
      <c r="C315" s="1" t="s">
        <v>197</v>
      </c>
      <c r="D315" s="225">
        <v>2743.2568999999999</v>
      </c>
      <c r="E315" s="225">
        <v>2438.7179999999998</v>
      </c>
      <c r="F315" s="224">
        <v>2435.3000000000002</v>
      </c>
      <c r="G315" s="224">
        <v>2275.6</v>
      </c>
      <c r="H315" s="224">
        <v>2043.4</v>
      </c>
      <c r="I315" s="224">
        <v>1772</v>
      </c>
      <c r="J315" s="224">
        <v>1577.6</v>
      </c>
      <c r="K315" s="224">
        <v>1557.7</v>
      </c>
      <c r="L315" s="224">
        <v>1589.8</v>
      </c>
      <c r="M315" s="224">
        <v>1685.3</v>
      </c>
      <c r="N315" s="224">
        <v>1808.4</v>
      </c>
      <c r="O315" s="224">
        <v>1904.4</v>
      </c>
      <c r="P315" s="225">
        <v>1966.6346000000001</v>
      </c>
      <c r="Q315" s="225">
        <v>2162.9940999999999</v>
      </c>
      <c r="R315" s="225">
        <v>2462.1995000000002</v>
      </c>
      <c r="S315" s="556">
        <f>100</f>
        <v>100</v>
      </c>
      <c r="T315" s="72">
        <f t="shared" si="224"/>
        <v>88.898637236636503</v>
      </c>
      <c r="U315" s="72">
        <f t="shared" si="225"/>
        <v>88.774040812583038</v>
      </c>
      <c r="V315" s="72">
        <f t="shared" si="226"/>
        <v>82.952493439458777</v>
      </c>
      <c r="W315" s="72">
        <f t="shared" si="201"/>
        <v>74.488102080413981</v>
      </c>
      <c r="X315" s="72">
        <f t="shared" si="201"/>
        <v>64.594752317947325</v>
      </c>
      <c r="Y315" s="72">
        <f t="shared" si="201"/>
        <v>57.508285133630764</v>
      </c>
      <c r="Z315" s="72">
        <f t="shared" si="201"/>
        <v>56.782870025771196</v>
      </c>
      <c r="AA315" s="72">
        <f t="shared" si="201"/>
        <v>57.953011983675317</v>
      </c>
      <c r="AB315" s="72">
        <f t="shared" si="227"/>
        <v>61.434275440991328</v>
      </c>
      <c r="AC315" s="72">
        <f t="shared" si="227"/>
        <v>65.921642263981909</v>
      </c>
      <c r="AD315" s="72">
        <f t="shared" si="227"/>
        <v>69.421132231545656</v>
      </c>
      <c r="AE315" s="72">
        <f t="shared" ref="AE315:AG315" si="234">P315*100/$D315</f>
        <v>71.689771380872145</v>
      </c>
      <c r="AF315" s="72">
        <f t="shared" si="234"/>
        <v>78.847668258849538</v>
      </c>
      <c r="AG315" s="73">
        <f t="shared" si="234"/>
        <v>89.754608837400539</v>
      </c>
      <c r="AH315" s="557">
        <v>4</v>
      </c>
      <c r="AI315" s="234">
        <v>4</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35"/>
      <c r="C316" s="1" t="s">
        <v>198</v>
      </c>
      <c r="D316" s="224">
        <v>2929.0000239999999</v>
      </c>
      <c r="E316" s="224">
        <v>2622.2000009999997</v>
      </c>
      <c r="F316" s="224">
        <v>2620.4</v>
      </c>
      <c r="G316" s="224">
        <v>2451.7999999999997</v>
      </c>
      <c r="H316" s="224">
        <v>2200.3000000000002</v>
      </c>
      <c r="I316" s="224">
        <v>1939.6</v>
      </c>
      <c r="J316" s="224">
        <v>1764.8</v>
      </c>
      <c r="K316" s="224">
        <v>1766.5</v>
      </c>
      <c r="L316" s="224">
        <v>1816.4</v>
      </c>
      <c r="M316" s="224">
        <v>1927.5</v>
      </c>
      <c r="N316" s="224">
        <v>2099.1</v>
      </c>
      <c r="O316" s="224">
        <v>2175.5</v>
      </c>
      <c r="P316" s="225">
        <v>2242.1266380000002</v>
      </c>
      <c r="Q316" s="225">
        <v>2457.8375719999999</v>
      </c>
      <c r="R316" s="225">
        <v>2784.8242190000001</v>
      </c>
      <c r="S316" s="556">
        <f>100</f>
        <v>100</v>
      </c>
      <c r="T316" s="72">
        <f t="shared" si="224"/>
        <v>89.525434602727728</v>
      </c>
      <c r="U316" s="72">
        <f t="shared" si="225"/>
        <v>89.463980147785762</v>
      </c>
      <c r="V316" s="72">
        <f t="shared" si="226"/>
        <v>83.707749399458521</v>
      </c>
      <c r="W316" s="72">
        <f t="shared" si="201"/>
        <v>75.121201159812628</v>
      </c>
      <c r="X316" s="72">
        <f t="shared" si="201"/>
        <v>66.220552547185648</v>
      </c>
      <c r="Y316" s="72">
        <f t="shared" si="201"/>
        <v>60.252645460545068</v>
      </c>
      <c r="Z316" s="72">
        <f t="shared" si="201"/>
        <v>60.310685746856791</v>
      </c>
      <c r="AA316" s="72">
        <f t="shared" si="201"/>
        <v>62.014338856830271</v>
      </c>
      <c r="AB316" s="72">
        <f t="shared" si="227"/>
        <v>65.807442274025732</v>
      </c>
      <c r="AC316" s="72">
        <f t="shared" si="227"/>
        <v>71.666097057020721</v>
      </c>
      <c r="AD316" s="72">
        <f t="shared" si="227"/>
        <v>74.274495806559273</v>
      </c>
      <c r="AE316" s="72">
        <f t="shared" ref="AE316:AG316" si="235">P316*100/$D316</f>
        <v>76.549218833328354</v>
      </c>
      <c r="AF316" s="72">
        <f t="shared" si="235"/>
        <v>83.913880227404192</v>
      </c>
      <c r="AG316" s="73">
        <f t="shared" si="235"/>
        <v>95.077644116810021</v>
      </c>
      <c r="AH316" s="557">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6"/>
      <c r="C317" s="8" t="s">
        <v>199</v>
      </c>
      <c r="D317" s="177">
        <v>185.74312399999999</v>
      </c>
      <c r="E317" s="177">
        <v>183.482001</v>
      </c>
      <c r="F317" s="177">
        <v>185.10000000000002</v>
      </c>
      <c r="G317" s="177">
        <v>176.2</v>
      </c>
      <c r="H317" s="177">
        <v>156.89999999999998</v>
      </c>
      <c r="I317" s="177">
        <v>167.60000000000002</v>
      </c>
      <c r="J317" s="177">
        <v>187.2</v>
      </c>
      <c r="K317" s="177">
        <v>208.8</v>
      </c>
      <c r="L317" s="177">
        <v>226.60000000000002</v>
      </c>
      <c r="M317" s="177">
        <v>242.20000000000002</v>
      </c>
      <c r="N317" s="177">
        <v>290.7</v>
      </c>
      <c r="O317" s="177">
        <v>271.10000000000002</v>
      </c>
      <c r="P317" s="177">
        <v>275.49203799999998</v>
      </c>
      <c r="Q317" s="177">
        <v>294.84347200000002</v>
      </c>
      <c r="R317" s="177">
        <v>322.62471900000003</v>
      </c>
      <c r="S317" s="556">
        <f>100</f>
        <v>100</v>
      </c>
      <c r="T317" s="72">
        <f t="shared" si="224"/>
        <v>98.782661262873987</v>
      </c>
      <c r="U317" s="72">
        <f t="shared" si="225"/>
        <v>99.653756227336871</v>
      </c>
      <c r="V317" s="72">
        <f t="shared" si="226"/>
        <v>94.862192583774998</v>
      </c>
      <c r="W317" s="72">
        <f t="shared" si="201"/>
        <v>84.471498390433013</v>
      </c>
      <c r="X317" s="72">
        <f t="shared" si="201"/>
        <v>90.232142321456834</v>
      </c>
      <c r="Y317" s="72">
        <f t="shared" si="201"/>
        <v>100.78434989604246</v>
      </c>
      <c r="Z317" s="72">
        <f t="shared" si="201"/>
        <v>112.41331334558582</v>
      </c>
      <c r="AA317" s="72">
        <f t="shared" si="201"/>
        <v>121.99644063270952</v>
      </c>
      <c r="AB317" s="72">
        <f t="shared" si="227"/>
        <v>130.39513645737972</v>
      </c>
      <c r="AC317" s="72">
        <f t="shared" si="227"/>
        <v>156.50646642510438</v>
      </c>
      <c r="AD317" s="72">
        <f t="shared" si="227"/>
        <v>145.95425885051876</v>
      </c>
      <c r="AE317" s="72">
        <f t="shared" ref="AE317:AG317" si="236">P317*100/$D317</f>
        <v>148.31883521028752</v>
      </c>
      <c r="AF317" s="72">
        <f t="shared" si="236"/>
        <v>158.7372203344658</v>
      </c>
      <c r="AG317" s="73">
        <f t="shared" si="236"/>
        <v>173.69403079491656</v>
      </c>
      <c r="AH317" s="237"/>
      <c r="AI317" s="238"/>
      <c r="AJ317" s="238"/>
      <c r="AK317" s="238"/>
      <c r="AL317" s="238"/>
      <c r="AM317" s="238"/>
      <c r="AN317" s="238"/>
      <c r="AO317" s="238"/>
      <c r="AP317" s="238"/>
      <c r="AQ317" s="238"/>
      <c r="AR317" s="238"/>
      <c r="AS317" s="238"/>
      <c r="AT317" s="238"/>
      <c r="AU317" s="238"/>
      <c r="AV317" s="239"/>
    </row>
    <row r="318" spans="2:48" ht="16.5" customHeight="1">
      <c r="B318" s="735" t="s">
        <v>147</v>
      </c>
      <c r="C318" s="1" t="s">
        <v>194</v>
      </c>
      <c r="D318" s="224">
        <v>431.3</v>
      </c>
      <c r="E318" s="224">
        <v>343.9</v>
      </c>
      <c r="F318" s="224">
        <v>319.5</v>
      </c>
      <c r="G318" s="224">
        <v>374.3</v>
      </c>
      <c r="H318" s="224">
        <v>347</v>
      </c>
      <c r="I318" s="224">
        <v>348.6</v>
      </c>
      <c r="J318" s="224">
        <v>381.5</v>
      </c>
      <c r="K318" s="224">
        <v>397.4</v>
      </c>
      <c r="L318" s="224">
        <v>456.8</v>
      </c>
      <c r="M318" s="224">
        <v>599.1</v>
      </c>
      <c r="N318" s="224">
        <v>744.5</v>
      </c>
      <c r="O318" s="224">
        <v>869</v>
      </c>
      <c r="P318" s="225">
        <v>842.10839999999996</v>
      </c>
      <c r="Q318" s="225">
        <v>917.28917999999999</v>
      </c>
      <c r="R318" s="225">
        <v>997.5213</v>
      </c>
      <c r="S318" s="556">
        <f>100</f>
        <v>100</v>
      </c>
      <c r="T318" s="72">
        <f t="shared" si="224"/>
        <v>79.735682819383257</v>
      </c>
      <c r="U318" s="72">
        <f t="shared" si="225"/>
        <v>74.078367725481101</v>
      </c>
      <c r="V318" s="72">
        <f t="shared" si="226"/>
        <v>86.784140969162991</v>
      </c>
      <c r="W318" s="72">
        <f t="shared" si="201"/>
        <v>80.454440064920007</v>
      </c>
      <c r="X318" s="72">
        <f t="shared" si="201"/>
        <v>80.825411546487359</v>
      </c>
      <c r="Y318" s="72">
        <f t="shared" si="201"/>
        <v>88.45351263621609</v>
      </c>
      <c r="Z318" s="72">
        <f t="shared" si="201"/>
        <v>92.140041734291671</v>
      </c>
      <c r="AA318" s="72">
        <f t="shared" si="201"/>
        <v>105.91235798747971</v>
      </c>
      <c r="AB318" s="72">
        <f t="shared" si="227"/>
        <v>138.9056341293763</v>
      </c>
      <c r="AC318" s="72">
        <f t="shared" si="227"/>
        <v>172.61766751680963</v>
      </c>
      <c r="AD318" s="72">
        <f t="shared" si="227"/>
        <v>201.48388592626941</v>
      </c>
      <c r="AE318" s="72">
        <f t="shared" ref="AE318:AG318" si="237">P318*100/$D318</f>
        <v>195.2488754926965</v>
      </c>
      <c r="AF318" s="72">
        <f t="shared" si="237"/>
        <v>212.68007883143983</v>
      </c>
      <c r="AG318" s="73">
        <f t="shared" si="237"/>
        <v>231.28247159749594</v>
      </c>
      <c r="AH318" s="557">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5"/>
      <c r="C319" s="1" t="s">
        <v>195</v>
      </c>
      <c r="D319" s="224">
        <v>389</v>
      </c>
      <c r="E319" s="224">
        <v>366.2</v>
      </c>
      <c r="F319" s="224">
        <v>421.3</v>
      </c>
      <c r="G319" s="224">
        <v>465.6</v>
      </c>
      <c r="H319" s="224">
        <v>448.5</v>
      </c>
      <c r="I319" s="224">
        <v>433.8</v>
      </c>
      <c r="J319" s="224">
        <v>465.2</v>
      </c>
      <c r="K319" s="224">
        <v>498.2</v>
      </c>
      <c r="L319" s="224">
        <v>520.6</v>
      </c>
      <c r="M319" s="224">
        <v>612.9</v>
      </c>
      <c r="N319" s="224">
        <v>679.9</v>
      </c>
      <c r="O319" s="224">
        <v>799.2</v>
      </c>
      <c r="P319" s="225">
        <v>878.80762000000004</v>
      </c>
      <c r="Q319" s="225">
        <v>934.71686</v>
      </c>
      <c r="R319" s="225">
        <v>1023.3482</v>
      </c>
      <c r="S319" s="556">
        <f>100</f>
        <v>100</v>
      </c>
      <c r="T319" s="72">
        <f t="shared" si="224"/>
        <v>94.138817480719794</v>
      </c>
      <c r="U319" s="72">
        <f t="shared" si="225"/>
        <v>108.30334190231362</v>
      </c>
      <c r="V319" s="72">
        <f t="shared" si="226"/>
        <v>119.69151670951157</v>
      </c>
      <c r="W319" s="72">
        <f t="shared" si="201"/>
        <v>115.29562982005142</v>
      </c>
      <c r="X319" s="72">
        <f t="shared" si="201"/>
        <v>111.51670951156812</v>
      </c>
      <c r="Y319" s="72">
        <f t="shared" si="201"/>
        <v>119.58868894601542</v>
      </c>
      <c r="Z319" s="72">
        <f t="shared" si="201"/>
        <v>128.07197943444731</v>
      </c>
      <c r="AA319" s="72">
        <f t="shared" si="201"/>
        <v>133.83033419023135</v>
      </c>
      <c r="AB319" s="72">
        <f t="shared" si="227"/>
        <v>157.55784061696659</v>
      </c>
      <c r="AC319" s="72">
        <f t="shared" si="227"/>
        <v>174.7814910025707</v>
      </c>
      <c r="AD319" s="72">
        <f t="shared" si="227"/>
        <v>205.44987146529564</v>
      </c>
      <c r="AE319" s="72">
        <f t="shared" ref="AE319:AG319" si="238">P319*100/$D319</f>
        <v>225.91455526992289</v>
      </c>
      <c r="AF319" s="72">
        <f t="shared" si="238"/>
        <v>240.28711053984577</v>
      </c>
      <c r="AG319" s="73">
        <f t="shared" si="238"/>
        <v>263.07151670951157</v>
      </c>
      <c r="AH319" s="557">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5"/>
      <c r="C320" s="1" t="s">
        <v>196</v>
      </c>
      <c r="D320" s="224">
        <v>485.3</v>
      </c>
      <c r="E320" s="224">
        <v>542.20000000000005</v>
      </c>
      <c r="F320" s="224">
        <v>629.5</v>
      </c>
      <c r="G320" s="224">
        <v>709.5</v>
      </c>
      <c r="H320" s="224">
        <v>704.7</v>
      </c>
      <c r="I320" s="224">
        <v>660.1</v>
      </c>
      <c r="J320" s="224">
        <v>666.4</v>
      </c>
      <c r="K320" s="224">
        <v>768.8</v>
      </c>
      <c r="L320" s="224">
        <v>745.8</v>
      </c>
      <c r="M320" s="224">
        <v>870.8</v>
      </c>
      <c r="N320" s="224">
        <v>1025.8</v>
      </c>
      <c r="O320" s="224">
        <v>1082.3</v>
      </c>
      <c r="P320" s="225">
        <v>1054.4501</v>
      </c>
      <c r="Q320" s="225">
        <v>1122.9967999999999</v>
      </c>
      <c r="R320" s="225">
        <v>1232.6741999999999</v>
      </c>
      <c r="S320" s="556">
        <f>100</f>
        <v>100</v>
      </c>
      <c r="T320" s="72">
        <f t="shared" si="224"/>
        <v>111.72470636719557</v>
      </c>
      <c r="U320" s="72">
        <f t="shared" si="225"/>
        <v>129.71357922934268</v>
      </c>
      <c r="V320" s="72">
        <f t="shared" si="226"/>
        <v>146.19822790026788</v>
      </c>
      <c r="W320" s="72">
        <f t="shared" si="201"/>
        <v>145.20914898001237</v>
      </c>
      <c r="X320" s="72">
        <f t="shared" si="201"/>
        <v>136.01895734597156</v>
      </c>
      <c r="Y320" s="72">
        <f t="shared" si="201"/>
        <v>137.31712342880692</v>
      </c>
      <c r="Z320" s="72">
        <f t="shared" si="201"/>
        <v>158.41747372759119</v>
      </c>
      <c r="AA320" s="72">
        <f t="shared" si="201"/>
        <v>153.67813723470019</v>
      </c>
      <c r="AB320" s="72">
        <f t="shared" si="227"/>
        <v>179.43540078302081</v>
      </c>
      <c r="AC320" s="72">
        <f t="shared" si="227"/>
        <v>211.37440758293837</v>
      </c>
      <c r="AD320" s="72">
        <f t="shared" si="227"/>
        <v>223.01669070677931</v>
      </c>
      <c r="AE320" s="72">
        <f t="shared" ref="AE320:AG320" si="239">P320*100/$D320</f>
        <v>217.27799299402432</v>
      </c>
      <c r="AF320" s="72">
        <f t="shared" si="239"/>
        <v>231.40259633216564</v>
      </c>
      <c r="AG320" s="73">
        <f t="shared" si="239"/>
        <v>254.00251390892231</v>
      </c>
      <c r="AH320" s="557">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5"/>
      <c r="C321" s="1" t="s">
        <v>197</v>
      </c>
      <c r="D321" s="224">
        <v>784.1</v>
      </c>
      <c r="E321" s="224">
        <v>775.4</v>
      </c>
      <c r="F321" s="224">
        <v>801.8</v>
      </c>
      <c r="G321" s="224">
        <v>917.2</v>
      </c>
      <c r="H321" s="224">
        <v>895</v>
      </c>
      <c r="I321" s="224">
        <v>945.4</v>
      </c>
      <c r="J321" s="224">
        <v>882.6</v>
      </c>
      <c r="K321" s="224">
        <v>961.3</v>
      </c>
      <c r="L321" s="224">
        <v>1066.0999999999999</v>
      </c>
      <c r="M321" s="224">
        <v>1166.2</v>
      </c>
      <c r="N321" s="224">
        <v>1324.3</v>
      </c>
      <c r="O321" s="224">
        <v>1586.2</v>
      </c>
      <c r="P321" s="225">
        <v>1638.0361</v>
      </c>
      <c r="Q321" s="225">
        <v>1801.5863999999999</v>
      </c>
      <c r="R321" s="225">
        <v>2050.8256999999999</v>
      </c>
      <c r="S321" s="556">
        <f>100</f>
        <v>100</v>
      </c>
      <c r="T321" s="72">
        <f t="shared" si="224"/>
        <v>98.890447646983802</v>
      </c>
      <c r="U321" s="72">
        <f t="shared" si="225"/>
        <v>102.25736513199847</v>
      </c>
      <c r="V321" s="72">
        <f t="shared" si="226"/>
        <v>116.97487565361561</v>
      </c>
      <c r="W321" s="72">
        <f t="shared" si="201"/>
        <v>114.143604132126</v>
      </c>
      <c r="X321" s="72">
        <f t="shared" si="201"/>
        <v>120.57135569442673</v>
      </c>
      <c r="Y321" s="72">
        <f t="shared" si="201"/>
        <v>112.56217319219488</v>
      </c>
      <c r="Z321" s="72">
        <f t="shared" si="201"/>
        <v>122.59915827062875</v>
      </c>
      <c r="AA321" s="72">
        <f t="shared" si="201"/>
        <v>135.96480040811119</v>
      </c>
      <c r="AB321" s="72">
        <f t="shared" si="227"/>
        <v>148.73102920545847</v>
      </c>
      <c r="AC321" s="72">
        <f t="shared" si="227"/>
        <v>168.89427368958042</v>
      </c>
      <c r="AD321" s="72">
        <f t="shared" si="227"/>
        <v>202.29562555796454</v>
      </c>
      <c r="AE321" s="72">
        <f t="shared" ref="AE321:AG321" si="240">P321*100/$D321</f>
        <v>208.90652977936489</v>
      </c>
      <c r="AF321" s="72">
        <f t="shared" si="240"/>
        <v>229.7648769289631</v>
      </c>
      <c r="AG321" s="73">
        <f t="shared" si="240"/>
        <v>261.55154954725157</v>
      </c>
      <c r="AH321" s="557">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5" customHeight="1">
      <c r="B322" s="735"/>
      <c r="C322" s="1" t="s">
        <v>198</v>
      </c>
      <c r="D322" s="224">
        <v>2089.6999999999998</v>
      </c>
      <c r="E322" s="224">
        <v>2027.6999999999998</v>
      </c>
      <c r="F322" s="224">
        <v>2172.1</v>
      </c>
      <c r="G322" s="224">
        <v>2466.6000000000004</v>
      </c>
      <c r="H322" s="224">
        <v>2395.1999999999998</v>
      </c>
      <c r="I322" s="224">
        <v>2387.9</v>
      </c>
      <c r="J322" s="224">
        <v>2395.6999999999998</v>
      </c>
      <c r="K322" s="224">
        <v>2625.7</v>
      </c>
      <c r="L322" s="224">
        <v>2789.3</v>
      </c>
      <c r="M322" s="224">
        <v>3249</v>
      </c>
      <c r="N322" s="224">
        <v>3774.5</v>
      </c>
      <c r="O322" s="224">
        <v>4336.7</v>
      </c>
      <c r="P322" s="225">
        <v>4413.4022199999999</v>
      </c>
      <c r="Q322" s="225">
        <v>4776.5892400000002</v>
      </c>
      <c r="R322" s="225">
        <v>5304.3693999999996</v>
      </c>
      <c r="S322" s="556">
        <f>100</f>
        <v>100</v>
      </c>
      <c r="T322" s="72">
        <f t="shared" si="224"/>
        <v>97.033066947408713</v>
      </c>
      <c r="U322" s="72">
        <f t="shared" si="225"/>
        <v>103.94314973441165</v>
      </c>
      <c r="V322" s="72">
        <f t="shared" si="226"/>
        <v>118.03608173422025</v>
      </c>
      <c r="W322" s="72">
        <f t="shared" si="201"/>
        <v>114.61932334784898</v>
      </c>
      <c r="X322" s="72">
        <f t="shared" si="201"/>
        <v>114.26999090778581</v>
      </c>
      <c r="Y322" s="72">
        <f t="shared" si="201"/>
        <v>114.64325022730534</v>
      </c>
      <c r="Z322" s="72">
        <f t="shared" si="201"/>
        <v>125.64961477724076</v>
      </c>
      <c r="AA322" s="72">
        <f t="shared" si="201"/>
        <v>133.47848973536873</v>
      </c>
      <c r="AB322" s="72">
        <f t="shared" si="227"/>
        <v>155.47686270756569</v>
      </c>
      <c r="AC322" s="72">
        <f t="shared" si="227"/>
        <v>180.62401301622245</v>
      </c>
      <c r="AD322" s="72">
        <f t="shared" si="227"/>
        <v>207.52739627697758</v>
      </c>
      <c r="AE322" s="72">
        <f t="shared" ref="AE322:AG322" si="241">P322*100/$D322</f>
        <v>211.19788582093125</v>
      </c>
      <c r="AF322" s="72">
        <f t="shared" si="241"/>
        <v>228.57774991625595</v>
      </c>
      <c r="AG322" s="73">
        <f t="shared" si="241"/>
        <v>253.83401445183517</v>
      </c>
      <c r="AH322" s="557">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6"/>
      <c r="C323" s="8" t="s">
        <v>199</v>
      </c>
      <c r="D323" s="177">
        <v>1305.5999999999999</v>
      </c>
      <c r="E323" s="177">
        <v>1252.3</v>
      </c>
      <c r="F323" s="177">
        <v>1370.3</v>
      </c>
      <c r="G323" s="177">
        <v>1549.4</v>
      </c>
      <c r="H323" s="177">
        <v>1500.2</v>
      </c>
      <c r="I323" s="177">
        <v>1442.5</v>
      </c>
      <c r="J323" s="177">
        <v>1513.1</v>
      </c>
      <c r="K323" s="177">
        <v>1664.3999999999999</v>
      </c>
      <c r="L323" s="177">
        <v>1723.2</v>
      </c>
      <c r="M323" s="177">
        <v>2082.8000000000002</v>
      </c>
      <c r="N323" s="177">
        <v>2450.1999999999998</v>
      </c>
      <c r="O323" s="177">
        <v>2750.5</v>
      </c>
      <c r="P323" s="177">
        <v>2775.3661200000001</v>
      </c>
      <c r="Q323" s="177">
        <v>2975.0028400000001</v>
      </c>
      <c r="R323" s="177">
        <v>3253.5437000000002</v>
      </c>
      <c r="S323" s="556">
        <f>100</f>
        <v>100</v>
      </c>
      <c r="T323" s="72">
        <f t="shared" si="224"/>
        <v>95.917585784313729</v>
      </c>
      <c r="U323" s="72">
        <f t="shared" si="225"/>
        <v>104.95557598039217</v>
      </c>
      <c r="V323" s="72">
        <f t="shared" si="226"/>
        <v>118.67340686274511</v>
      </c>
      <c r="W323" s="72">
        <f t="shared" si="201"/>
        <v>114.90502450980392</v>
      </c>
      <c r="X323" s="72">
        <f t="shared" si="201"/>
        <v>110.48560049019609</v>
      </c>
      <c r="Y323" s="72">
        <f t="shared" si="201"/>
        <v>115.89307598039217</v>
      </c>
      <c r="Z323" s="72">
        <f t="shared" si="201"/>
        <v>127.48161764705883</v>
      </c>
      <c r="AA323" s="72">
        <f t="shared" si="201"/>
        <v>131.98529411764707</v>
      </c>
      <c r="AB323" s="72">
        <f t="shared" si="227"/>
        <v>159.52818627450984</v>
      </c>
      <c r="AC323" s="72">
        <f t="shared" si="227"/>
        <v>187.66850490196077</v>
      </c>
      <c r="AD323" s="72">
        <f t="shared" si="227"/>
        <v>210.66942401960785</v>
      </c>
      <c r="AE323" s="72">
        <f t="shared" ref="AE323:AG323" si="242">P323*100/$D323</f>
        <v>212.57399816176473</v>
      </c>
      <c r="AF323" s="72">
        <f t="shared" si="242"/>
        <v>227.86480085784314</v>
      </c>
      <c r="AG323" s="73">
        <f t="shared" si="242"/>
        <v>249.19911917892159</v>
      </c>
      <c r="AH323" s="237"/>
      <c r="AI323" s="238"/>
      <c r="AJ323" s="238"/>
      <c r="AK323" s="238"/>
      <c r="AL323" s="238"/>
      <c r="AM323" s="238"/>
      <c r="AN323" s="238"/>
      <c r="AO323" s="238"/>
      <c r="AP323" s="238"/>
      <c r="AQ323" s="238"/>
      <c r="AR323" s="238"/>
      <c r="AS323" s="238"/>
      <c r="AT323" s="238"/>
      <c r="AU323" s="238"/>
      <c r="AV323" s="239"/>
    </row>
    <row r="324" spans="2:48" ht="16.5" customHeight="1">
      <c r="B324" s="735" t="s">
        <v>148</v>
      </c>
      <c r="C324" s="7" t="s">
        <v>194</v>
      </c>
      <c r="D324" s="224">
        <v>81.2</v>
      </c>
      <c r="E324" s="224">
        <v>77.3</v>
      </c>
      <c r="F324" s="224">
        <v>62.4</v>
      </c>
      <c r="G324" s="224">
        <v>61.2</v>
      </c>
      <c r="H324" s="224">
        <v>69</v>
      </c>
      <c r="I324" s="224">
        <v>57.7</v>
      </c>
      <c r="J324" s="224">
        <v>58.7</v>
      </c>
      <c r="K324" s="224">
        <v>63.7</v>
      </c>
      <c r="L324" s="224">
        <v>75.5</v>
      </c>
      <c r="M324" s="224">
        <v>98.6</v>
      </c>
      <c r="N324" s="224">
        <v>99.7</v>
      </c>
      <c r="O324" s="224">
        <v>108.8</v>
      </c>
      <c r="P324" s="225">
        <v>105.43313999999999</v>
      </c>
      <c r="Q324" s="225">
        <v>114.84587999999999</v>
      </c>
      <c r="R324" s="225">
        <v>124.90414</v>
      </c>
      <c r="S324" s="556">
        <f>100</f>
        <v>100</v>
      </c>
      <c r="T324" s="72">
        <f t="shared" si="224"/>
        <v>95.197044334975359</v>
      </c>
      <c r="U324" s="72">
        <f t="shared" si="225"/>
        <v>76.847290640394093</v>
      </c>
      <c r="V324" s="72">
        <f t="shared" si="226"/>
        <v>75.369458128078819</v>
      </c>
      <c r="W324" s="72">
        <f t="shared" si="201"/>
        <v>84.975369458128071</v>
      </c>
      <c r="X324" s="72">
        <f t="shared" si="201"/>
        <v>71.059113300492612</v>
      </c>
      <c r="Y324" s="72">
        <f t="shared" si="201"/>
        <v>72.290640394088669</v>
      </c>
      <c r="Z324" s="72">
        <f t="shared" si="201"/>
        <v>78.448275862068968</v>
      </c>
      <c r="AA324" s="72">
        <f t="shared" si="201"/>
        <v>92.980295566502463</v>
      </c>
      <c r="AB324" s="72">
        <f t="shared" si="227"/>
        <v>121.42857142857143</v>
      </c>
      <c r="AC324" s="72">
        <f t="shared" si="227"/>
        <v>122.78325123152709</v>
      </c>
      <c r="AD324" s="72">
        <f t="shared" si="227"/>
        <v>133.99014778325122</v>
      </c>
      <c r="AE324" s="72">
        <f t="shared" ref="AE324:AG324" si="243">P324*100/$D324</f>
        <v>129.84376847290639</v>
      </c>
      <c r="AF324" s="72">
        <f t="shared" si="243"/>
        <v>141.43581280788177</v>
      </c>
      <c r="AG324" s="73">
        <f t="shared" si="243"/>
        <v>153.82283251231527</v>
      </c>
      <c r="AH324" s="557">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5"/>
      <c r="C325" s="1" t="s">
        <v>195</v>
      </c>
      <c r="D325" s="224">
        <v>49.2</v>
      </c>
      <c r="E325" s="225">
        <v>52.094118999999999</v>
      </c>
      <c r="F325" s="224">
        <v>60.4</v>
      </c>
      <c r="G325" s="224">
        <v>67</v>
      </c>
      <c r="H325" s="225">
        <v>64.776369000000003</v>
      </c>
      <c r="I325" s="225">
        <v>64.533039000000002</v>
      </c>
      <c r="J325" s="225">
        <v>68.374762000000004</v>
      </c>
      <c r="K325" s="225">
        <v>70.862553000000005</v>
      </c>
      <c r="L325" s="224">
        <v>77.900000000000006</v>
      </c>
      <c r="M325" s="225">
        <v>87.217387000000002</v>
      </c>
      <c r="N325" s="225">
        <v>92.402715000000001</v>
      </c>
      <c r="O325" s="224">
        <v>103.9</v>
      </c>
      <c r="P325" s="225">
        <v>114.24939000000001</v>
      </c>
      <c r="Q325" s="225">
        <v>121.51788000000001</v>
      </c>
      <c r="R325" s="225">
        <v>133.0188</v>
      </c>
      <c r="S325" s="556">
        <f>100</f>
        <v>100</v>
      </c>
      <c r="T325" s="72">
        <f t="shared" si="224"/>
        <v>105.8823556910569</v>
      </c>
      <c r="U325" s="72">
        <f t="shared" si="225"/>
        <v>122.76422764227641</v>
      </c>
      <c r="V325" s="72">
        <f t="shared" si="226"/>
        <v>136.17886178861787</v>
      </c>
      <c r="W325" s="72">
        <f t="shared" si="201"/>
        <v>131.65928658536586</v>
      </c>
      <c r="X325" s="72">
        <f t="shared" si="201"/>
        <v>131.16471341463415</v>
      </c>
      <c r="Y325" s="72">
        <f t="shared" si="201"/>
        <v>138.97309349593496</v>
      </c>
      <c r="Z325" s="72">
        <f t="shared" si="201"/>
        <v>144.02957926829268</v>
      </c>
      <c r="AA325" s="72">
        <f t="shared" si="201"/>
        <v>158.33333333333334</v>
      </c>
      <c r="AB325" s="72">
        <f t="shared" si="227"/>
        <v>177.27111178861787</v>
      </c>
      <c r="AC325" s="72">
        <f t="shared" si="227"/>
        <v>187.81039634146342</v>
      </c>
      <c r="AD325" s="72">
        <f t="shared" si="227"/>
        <v>211.17886178861787</v>
      </c>
      <c r="AE325" s="72">
        <f t="shared" ref="AE325:AG325" si="244">P325*100/$D325</f>
        <v>232.21420731707317</v>
      </c>
      <c r="AF325" s="72">
        <f t="shared" si="244"/>
        <v>246.98756097560974</v>
      </c>
      <c r="AG325" s="73">
        <f t="shared" si="244"/>
        <v>270.3634146341463</v>
      </c>
      <c r="AH325" s="557">
        <v>1</v>
      </c>
      <c r="AI325" s="234">
        <v>4</v>
      </c>
      <c r="AJ325" s="234">
        <v>1</v>
      </c>
      <c r="AK325" s="234">
        <v>1</v>
      </c>
      <c r="AL325" s="234">
        <v>4</v>
      </c>
      <c r="AM325" s="234">
        <v>4</v>
      </c>
      <c r="AN325" s="234">
        <v>4</v>
      </c>
      <c r="AO325" s="234">
        <v>4</v>
      </c>
      <c r="AP325" s="234">
        <v>1</v>
      </c>
      <c r="AQ325" s="234">
        <v>4</v>
      </c>
      <c r="AR325" s="234">
        <v>4</v>
      </c>
      <c r="AS325" s="234">
        <v>1</v>
      </c>
      <c r="AT325" s="234">
        <v>4</v>
      </c>
      <c r="AU325" s="234">
        <v>6</v>
      </c>
      <c r="AV325" s="236">
        <v>7</v>
      </c>
    </row>
    <row r="326" spans="2:48" ht="14.45">
      <c r="B326" s="735"/>
      <c r="C326" s="1" t="s">
        <v>196</v>
      </c>
      <c r="D326" s="224">
        <v>67.900000000000006</v>
      </c>
      <c r="E326" s="224">
        <v>65.2</v>
      </c>
      <c r="F326" s="224">
        <v>74.099999999999994</v>
      </c>
      <c r="G326" s="224">
        <v>81.099999999999994</v>
      </c>
      <c r="H326" s="224">
        <v>84.4</v>
      </c>
      <c r="I326" s="224">
        <v>91.4</v>
      </c>
      <c r="J326" s="224">
        <v>84.8</v>
      </c>
      <c r="K326" s="224">
        <v>99.6</v>
      </c>
      <c r="L326" s="224">
        <v>110.5</v>
      </c>
      <c r="M326" s="224">
        <v>84.4</v>
      </c>
      <c r="N326" s="224">
        <v>97</v>
      </c>
      <c r="O326" s="224">
        <v>119.4</v>
      </c>
      <c r="P326" s="225">
        <v>116.32758</v>
      </c>
      <c r="Q326" s="225">
        <v>123.8897</v>
      </c>
      <c r="R326" s="225">
        <v>135.99188000000001</v>
      </c>
      <c r="S326" s="556">
        <f>100</f>
        <v>100</v>
      </c>
      <c r="T326" s="72">
        <f t="shared" si="224"/>
        <v>96.023564064801164</v>
      </c>
      <c r="U326" s="72">
        <f t="shared" si="225"/>
        <v>109.13107511045654</v>
      </c>
      <c r="V326" s="72">
        <f t="shared" si="226"/>
        <v>119.44035346097199</v>
      </c>
      <c r="W326" s="72">
        <f t="shared" ref="W326:W338" si="245">H326*100/$D326</f>
        <v>124.30044182621501</v>
      </c>
      <c r="X326" s="72">
        <f t="shared" ref="X326:X338" si="246">I326*100/$D326</f>
        <v>134.60972017673046</v>
      </c>
      <c r="Y326" s="72">
        <f t="shared" ref="Y326:Y338" si="247">J326*100/$D326</f>
        <v>124.88954344624446</v>
      </c>
      <c r="Z326" s="72">
        <f t="shared" ref="Z326:Z338" si="248">K326*100/$D326</f>
        <v>146.68630338733431</v>
      </c>
      <c r="AA326" s="72">
        <f t="shared" ref="AA326:AA338" si="249">L326*100/$D326</f>
        <v>162.73932253313694</v>
      </c>
      <c r="AB326" s="72">
        <f t="shared" si="227"/>
        <v>124.30044182621501</v>
      </c>
      <c r="AC326" s="72">
        <f t="shared" si="227"/>
        <v>142.85714285714283</v>
      </c>
      <c r="AD326" s="72">
        <f t="shared" si="227"/>
        <v>175.84683357879231</v>
      </c>
      <c r="AE326" s="72">
        <f t="shared" ref="AE326:AG326" si="250">P326*100/$D326</f>
        <v>171.32191458026509</v>
      </c>
      <c r="AF326" s="72">
        <f t="shared" si="250"/>
        <v>182.45905743740795</v>
      </c>
      <c r="AG326" s="73">
        <f t="shared" si="250"/>
        <v>200.28259204712811</v>
      </c>
      <c r="AH326" s="557">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5" customHeight="1">
      <c r="B327" s="735"/>
      <c r="C327" s="1" t="s">
        <v>197</v>
      </c>
      <c r="D327" s="224">
        <v>224.2</v>
      </c>
      <c r="E327" s="225">
        <v>235.80588</v>
      </c>
      <c r="F327" s="224">
        <v>243.4</v>
      </c>
      <c r="G327" s="224">
        <v>250.3</v>
      </c>
      <c r="H327" s="225">
        <v>231.62362999999999</v>
      </c>
      <c r="I327" s="225">
        <v>253.46697</v>
      </c>
      <c r="J327" s="225">
        <v>272.82526999999999</v>
      </c>
      <c r="K327" s="225">
        <v>314.53744999999998</v>
      </c>
      <c r="L327" s="224">
        <v>377.2</v>
      </c>
      <c r="M327" s="225">
        <v>456.98264999999998</v>
      </c>
      <c r="N327" s="225">
        <v>536.49722999999994</v>
      </c>
      <c r="O327" s="224">
        <v>613.6</v>
      </c>
      <c r="P327" s="225">
        <v>633.65210000000002</v>
      </c>
      <c r="Q327" s="225">
        <v>696.91931</v>
      </c>
      <c r="R327" s="225">
        <v>793.33660999999995</v>
      </c>
      <c r="S327" s="556">
        <f>100</f>
        <v>100</v>
      </c>
      <c r="T327" s="72">
        <f t="shared" si="224"/>
        <v>105.17657448706512</v>
      </c>
      <c r="U327" s="72">
        <f t="shared" si="225"/>
        <v>108.56378233719893</v>
      </c>
      <c r="V327" s="72">
        <f t="shared" si="226"/>
        <v>111.6413916146298</v>
      </c>
      <c r="W327" s="72">
        <f t="shared" si="245"/>
        <v>103.31116413916146</v>
      </c>
      <c r="X327" s="72">
        <f t="shared" si="246"/>
        <v>113.05395628902767</v>
      </c>
      <c r="Y327" s="72">
        <f t="shared" si="247"/>
        <v>121.68834522747547</v>
      </c>
      <c r="Z327" s="72">
        <f t="shared" si="248"/>
        <v>140.29324264049956</v>
      </c>
      <c r="AA327" s="72">
        <f t="shared" si="249"/>
        <v>168.24264049955397</v>
      </c>
      <c r="AB327" s="72">
        <f t="shared" si="227"/>
        <v>203.82812221231043</v>
      </c>
      <c r="AC327" s="72">
        <f t="shared" si="227"/>
        <v>239.29403657448708</v>
      </c>
      <c r="AD327" s="72">
        <f t="shared" si="227"/>
        <v>273.68421052631578</v>
      </c>
      <c r="AE327" s="72">
        <f t="shared" ref="AE327:AG327" si="251">P327*100/$D327</f>
        <v>282.62805530776092</v>
      </c>
      <c r="AF327" s="72">
        <f t="shared" si="251"/>
        <v>310.84714986619088</v>
      </c>
      <c r="AG327" s="73">
        <f t="shared" si="251"/>
        <v>353.85219000892062</v>
      </c>
      <c r="AH327" s="557">
        <v>1</v>
      </c>
      <c r="AI327" s="234">
        <v>4</v>
      </c>
      <c r="AJ327" s="234">
        <v>1</v>
      </c>
      <c r="AK327" s="234">
        <v>1</v>
      </c>
      <c r="AL327" s="234">
        <v>4</v>
      </c>
      <c r="AM327" s="234">
        <v>4</v>
      </c>
      <c r="AN327" s="234">
        <v>4</v>
      </c>
      <c r="AO327" s="234">
        <v>4</v>
      </c>
      <c r="AP327" s="234">
        <v>1</v>
      </c>
      <c r="AQ327" s="234">
        <v>4</v>
      </c>
      <c r="AR327" s="234">
        <v>4</v>
      </c>
      <c r="AS327" s="234">
        <v>1</v>
      </c>
      <c r="AT327" s="234">
        <v>4</v>
      </c>
      <c r="AU327" s="234">
        <v>6</v>
      </c>
      <c r="AV327" s="236">
        <v>7</v>
      </c>
    </row>
    <row r="328" spans="2:48" ht="14.45">
      <c r="B328" s="735"/>
      <c r="C328" s="1" t="s">
        <v>198</v>
      </c>
      <c r="D328" s="224">
        <v>422.5</v>
      </c>
      <c r="E328" s="224">
        <v>430.39999899999998</v>
      </c>
      <c r="F328" s="224">
        <v>440.29999999999995</v>
      </c>
      <c r="G328" s="224">
        <v>459.6</v>
      </c>
      <c r="H328" s="224">
        <v>449.79999899999996</v>
      </c>
      <c r="I328" s="224">
        <v>467.100009</v>
      </c>
      <c r="J328" s="224">
        <v>484.70003199999996</v>
      </c>
      <c r="K328" s="224">
        <v>548.70000299999992</v>
      </c>
      <c r="L328" s="224">
        <v>641.09999999999991</v>
      </c>
      <c r="M328" s="224">
        <v>727.20003700000007</v>
      </c>
      <c r="N328" s="224">
        <v>825.59994499999993</v>
      </c>
      <c r="O328" s="224">
        <v>945.7</v>
      </c>
      <c r="P328" s="225">
        <v>969.66220999999996</v>
      </c>
      <c r="Q328" s="225">
        <v>1057.1727700000001</v>
      </c>
      <c r="R328" s="225">
        <v>1187.2514299999998</v>
      </c>
      <c r="S328" s="556">
        <f>100</f>
        <v>100</v>
      </c>
      <c r="T328" s="72">
        <f t="shared" si="224"/>
        <v>101.86982224852071</v>
      </c>
      <c r="U328" s="72">
        <f t="shared" si="225"/>
        <v>104.21301775147927</v>
      </c>
      <c r="V328" s="72">
        <f t="shared" si="226"/>
        <v>108.7810650887574</v>
      </c>
      <c r="W328" s="72">
        <f t="shared" si="245"/>
        <v>106.46153822485206</v>
      </c>
      <c r="X328" s="72">
        <f t="shared" si="246"/>
        <v>110.556215147929</v>
      </c>
      <c r="Y328" s="72">
        <f t="shared" si="247"/>
        <v>114.72190106508876</v>
      </c>
      <c r="Z328" s="72">
        <f t="shared" si="248"/>
        <v>129.86982319526626</v>
      </c>
      <c r="AA328" s="72">
        <f t="shared" si="249"/>
        <v>151.73964497041419</v>
      </c>
      <c r="AB328" s="72">
        <f t="shared" si="227"/>
        <v>172.11835195266272</v>
      </c>
      <c r="AC328" s="72">
        <f t="shared" si="227"/>
        <v>195.40827100591716</v>
      </c>
      <c r="AD328" s="72">
        <f t="shared" si="227"/>
        <v>223.83431952662721</v>
      </c>
      <c r="AE328" s="72">
        <f t="shared" ref="AE328:AG328" si="252">P328*100/$D328</f>
        <v>229.50584852071003</v>
      </c>
      <c r="AF328" s="72">
        <f t="shared" si="252"/>
        <v>250.21840710059175</v>
      </c>
      <c r="AG328" s="73">
        <f t="shared" si="252"/>
        <v>281.0062556213017</v>
      </c>
      <c r="AH328" s="557">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4.45">
      <c r="B329" s="736"/>
      <c r="C329" s="8" t="s">
        <v>199</v>
      </c>
      <c r="D329" s="177">
        <v>198.3</v>
      </c>
      <c r="E329" s="177">
        <v>194.59411899999998</v>
      </c>
      <c r="F329" s="177">
        <v>196.89999999999998</v>
      </c>
      <c r="G329" s="177">
        <v>209.29999999999998</v>
      </c>
      <c r="H329" s="177">
        <v>218.17636899999999</v>
      </c>
      <c r="I329" s="177">
        <v>213.633039</v>
      </c>
      <c r="J329" s="177">
        <v>211.874762</v>
      </c>
      <c r="K329" s="177">
        <v>234.162553</v>
      </c>
      <c r="L329" s="177">
        <v>263.89999999999998</v>
      </c>
      <c r="M329" s="177">
        <v>270.21738700000003</v>
      </c>
      <c r="N329" s="177">
        <v>289.10271499999999</v>
      </c>
      <c r="O329" s="177">
        <v>332.1</v>
      </c>
      <c r="P329" s="177">
        <v>336.01011</v>
      </c>
      <c r="Q329" s="177">
        <v>360.25346000000002</v>
      </c>
      <c r="R329" s="177">
        <v>393.91481999999996</v>
      </c>
      <c r="S329" s="556">
        <f>100</f>
        <v>100</v>
      </c>
      <c r="T329" s="72">
        <f t="shared" si="224"/>
        <v>98.131174483106392</v>
      </c>
      <c r="U329" s="72">
        <f t="shared" si="225"/>
        <v>99.293998991427102</v>
      </c>
      <c r="V329" s="72">
        <f t="shared" si="226"/>
        <v>105.54715078164396</v>
      </c>
      <c r="W329" s="72">
        <f t="shared" si="245"/>
        <v>110.02338325769036</v>
      </c>
      <c r="X329" s="72">
        <f t="shared" si="246"/>
        <v>107.73224357034795</v>
      </c>
      <c r="Y329" s="72">
        <f t="shared" si="247"/>
        <v>106.8455683308119</v>
      </c>
      <c r="Z329" s="72">
        <f t="shared" si="248"/>
        <v>118.08499899142713</v>
      </c>
      <c r="AA329" s="72">
        <f t="shared" si="249"/>
        <v>133.08119011598586</v>
      </c>
      <c r="AB329" s="72">
        <f t="shared" si="227"/>
        <v>136.26696268280384</v>
      </c>
      <c r="AC329" s="72">
        <f t="shared" si="227"/>
        <v>145.7905774079677</v>
      </c>
      <c r="AD329" s="72">
        <f t="shared" si="227"/>
        <v>167.47352496217852</v>
      </c>
      <c r="AE329" s="72">
        <f t="shared" ref="AE329:AG329" si="253">P329*100/$D329</f>
        <v>169.4453403933434</v>
      </c>
      <c r="AF329" s="72">
        <f t="shared" si="253"/>
        <v>181.67093292990421</v>
      </c>
      <c r="AG329" s="73">
        <f t="shared" si="253"/>
        <v>198.6459001512859</v>
      </c>
      <c r="AH329" s="237"/>
      <c r="AI329" s="238"/>
      <c r="AJ329" s="238"/>
      <c r="AK329" s="238"/>
      <c r="AL329" s="238"/>
      <c r="AM329" s="238"/>
      <c r="AN329" s="238"/>
      <c r="AO329" s="238"/>
      <c r="AP329" s="238"/>
      <c r="AQ329" s="238"/>
      <c r="AR329" s="238"/>
      <c r="AS329" s="238"/>
      <c r="AT329" s="238"/>
      <c r="AU329" s="238"/>
      <c r="AV329" s="239"/>
    </row>
    <row r="330" spans="2:48" ht="16.5" customHeight="1">
      <c r="B330" s="735" t="s">
        <v>160</v>
      </c>
      <c r="C330" s="1" t="s">
        <v>194</v>
      </c>
      <c r="D330" s="224">
        <v>1954</v>
      </c>
      <c r="E330" s="224">
        <v>2199.6999999999998</v>
      </c>
      <c r="F330" s="224">
        <v>2048.3000000000002</v>
      </c>
      <c r="G330" s="224">
        <v>2280.1999999999998</v>
      </c>
      <c r="H330" s="224">
        <v>2292.8000000000002</v>
      </c>
      <c r="I330" s="224">
        <v>2269.9</v>
      </c>
      <c r="J330" s="224">
        <v>2386</v>
      </c>
      <c r="K330" s="224">
        <v>2535.8000000000002</v>
      </c>
      <c r="L330" s="224">
        <v>2611.6</v>
      </c>
      <c r="M330" s="224">
        <v>2931.4</v>
      </c>
      <c r="N330" s="224">
        <v>3229.5</v>
      </c>
      <c r="O330" s="224">
        <v>3397.4</v>
      </c>
      <c r="P330" s="225">
        <v>3570.72</v>
      </c>
      <c r="Q330" s="225">
        <v>3793.2024000000001</v>
      </c>
      <c r="R330" s="225">
        <v>4135.5941999999995</v>
      </c>
      <c r="S330" s="556">
        <f>100</f>
        <v>100</v>
      </c>
      <c r="T330" s="72">
        <f t="shared" si="224"/>
        <v>112.57420675537358</v>
      </c>
      <c r="U330" s="72">
        <f t="shared" si="225"/>
        <v>104.82599795291711</v>
      </c>
      <c r="V330" s="72">
        <f t="shared" si="226"/>
        <v>116.69396110542475</v>
      </c>
      <c r="W330" s="72">
        <f t="shared" si="245"/>
        <v>117.33879222108497</v>
      </c>
      <c r="X330" s="72">
        <f t="shared" si="246"/>
        <v>116.16683725690891</v>
      </c>
      <c r="Y330" s="72">
        <f t="shared" si="247"/>
        <v>122.10849539406345</v>
      </c>
      <c r="Z330" s="72">
        <f t="shared" si="248"/>
        <v>129.77482088024567</v>
      </c>
      <c r="AA330" s="72">
        <f t="shared" si="249"/>
        <v>133.65404298874105</v>
      </c>
      <c r="AB330" s="72">
        <f t="shared" si="227"/>
        <v>150.02047082906859</v>
      </c>
      <c r="AC330" s="72">
        <f t="shared" si="227"/>
        <v>165.27635619242579</v>
      </c>
      <c r="AD330" s="72">
        <f t="shared" si="227"/>
        <v>173.86898669396112</v>
      </c>
      <c r="AE330" s="72">
        <f t="shared" ref="AE330:AG330" si="254">P330*100/$D330</f>
        <v>182.73899692937565</v>
      </c>
      <c r="AF330" s="72">
        <f t="shared" si="254"/>
        <v>194.12499488229273</v>
      </c>
      <c r="AG330" s="73">
        <f t="shared" si="254"/>
        <v>211.64760491299893</v>
      </c>
      <c r="AH330" s="557">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5"/>
      <c r="C331" s="1" t="s">
        <v>195</v>
      </c>
      <c r="D331" s="224">
        <v>349.1</v>
      </c>
      <c r="E331" s="224">
        <v>364</v>
      </c>
      <c r="F331" s="224">
        <v>374</v>
      </c>
      <c r="G331" s="225">
        <v>403.91775999999999</v>
      </c>
      <c r="H331" s="225">
        <v>453.54816</v>
      </c>
      <c r="I331" s="225">
        <v>427.57308999999998</v>
      </c>
      <c r="J331" s="225">
        <v>445.7525</v>
      </c>
      <c r="K331" s="225">
        <v>475.02444000000003</v>
      </c>
      <c r="L331" s="225">
        <v>543.27704000000006</v>
      </c>
      <c r="M331" s="224">
        <v>543.4</v>
      </c>
      <c r="N331" s="224">
        <v>495.7</v>
      </c>
      <c r="O331" s="224">
        <v>504.1</v>
      </c>
      <c r="P331" s="225">
        <v>529.37341000000004</v>
      </c>
      <c r="Q331" s="225">
        <v>553.02044999999998</v>
      </c>
      <c r="R331" s="225">
        <v>604.03137000000004</v>
      </c>
      <c r="S331" s="556">
        <f>100</f>
        <v>100</v>
      </c>
      <c r="T331" s="72">
        <f t="shared" si="224"/>
        <v>104.26811801775995</v>
      </c>
      <c r="U331" s="72">
        <f t="shared" si="225"/>
        <v>107.13262675451159</v>
      </c>
      <c r="V331" s="72">
        <f t="shared" si="226"/>
        <v>115.70259524491549</v>
      </c>
      <c r="W331" s="72">
        <f t="shared" si="245"/>
        <v>129.91926668576338</v>
      </c>
      <c r="X331" s="72">
        <f t="shared" si="246"/>
        <v>122.47868519048983</v>
      </c>
      <c r="Y331" s="72">
        <f t="shared" si="247"/>
        <v>127.68619306788885</v>
      </c>
      <c r="Z331" s="72">
        <f t="shared" si="248"/>
        <v>136.07116585505585</v>
      </c>
      <c r="AA331" s="72">
        <f t="shared" si="249"/>
        <v>155.62218275565741</v>
      </c>
      <c r="AB331" s="72">
        <f t="shared" si="227"/>
        <v>155.65740475508449</v>
      </c>
      <c r="AC331" s="72">
        <f t="shared" si="227"/>
        <v>141.99369808077913</v>
      </c>
      <c r="AD331" s="72">
        <f t="shared" si="227"/>
        <v>144.39988541965053</v>
      </c>
      <c r="AE331" s="72">
        <f t="shared" ref="AE331:AG331" si="255">P331*100/$D331</f>
        <v>151.63947579490116</v>
      </c>
      <c r="AF331" s="72">
        <f t="shared" si="255"/>
        <v>158.41319106273272</v>
      </c>
      <c r="AG331" s="73">
        <f t="shared" si="255"/>
        <v>173.02531366370667</v>
      </c>
      <c r="AH331" s="557">
        <v>1</v>
      </c>
      <c r="AI331" s="234">
        <v>1</v>
      </c>
      <c r="AJ331" s="234">
        <v>1</v>
      </c>
      <c r="AK331" s="234">
        <v>4</v>
      </c>
      <c r="AL331" s="234">
        <v>4</v>
      </c>
      <c r="AM331" s="234">
        <v>4</v>
      </c>
      <c r="AN331" s="234">
        <v>4</v>
      </c>
      <c r="AO331" s="234">
        <v>4</v>
      </c>
      <c r="AP331" s="234">
        <v>4</v>
      </c>
      <c r="AQ331" s="234">
        <v>1</v>
      </c>
      <c r="AR331" s="234">
        <v>1</v>
      </c>
      <c r="AS331" s="234">
        <v>1</v>
      </c>
      <c r="AT331" s="234">
        <v>4</v>
      </c>
      <c r="AU331" s="234">
        <v>6</v>
      </c>
      <c r="AV331" s="236">
        <v>7</v>
      </c>
    </row>
    <row r="332" spans="2:48" ht="15" customHeight="1">
      <c r="B332" s="735"/>
      <c r="C332" s="1" t="s">
        <v>196</v>
      </c>
      <c r="D332" s="224">
        <v>162.5</v>
      </c>
      <c r="E332" s="224">
        <v>136.1</v>
      </c>
      <c r="F332" s="224">
        <v>183</v>
      </c>
      <c r="G332" s="224">
        <v>173.8</v>
      </c>
      <c r="H332" s="224">
        <v>140.30000000000001</v>
      </c>
      <c r="I332" s="224">
        <v>191.3</v>
      </c>
      <c r="J332" s="224">
        <v>177.7</v>
      </c>
      <c r="K332" s="224">
        <v>191.2</v>
      </c>
      <c r="L332" s="224">
        <v>198.5</v>
      </c>
      <c r="M332" s="224">
        <v>188.7</v>
      </c>
      <c r="N332" s="224">
        <v>300.8</v>
      </c>
      <c r="O332" s="224">
        <v>325.3</v>
      </c>
      <c r="P332" s="225">
        <v>266.03411999999997</v>
      </c>
      <c r="Q332" s="225">
        <v>278.17156999999997</v>
      </c>
      <c r="R332" s="225">
        <v>304.05194</v>
      </c>
      <c r="S332" s="556">
        <f>100</f>
        <v>100</v>
      </c>
      <c r="T332" s="72">
        <f t="shared" si="224"/>
        <v>83.753846153846155</v>
      </c>
      <c r="U332" s="72">
        <f t="shared" si="225"/>
        <v>112.61538461538461</v>
      </c>
      <c r="V332" s="72">
        <f t="shared" si="226"/>
        <v>106.95384615384616</v>
      </c>
      <c r="W332" s="72">
        <f t="shared" si="245"/>
        <v>86.338461538461544</v>
      </c>
      <c r="X332" s="72">
        <f t="shared" si="246"/>
        <v>117.72307692307692</v>
      </c>
      <c r="Y332" s="72">
        <f t="shared" si="247"/>
        <v>109.35384615384615</v>
      </c>
      <c r="Z332" s="72">
        <f t="shared" si="248"/>
        <v>117.66153846153846</v>
      </c>
      <c r="AA332" s="72">
        <f t="shared" si="249"/>
        <v>122.15384615384616</v>
      </c>
      <c r="AB332" s="72">
        <f t="shared" si="227"/>
        <v>116.12307692307692</v>
      </c>
      <c r="AC332" s="72">
        <f t="shared" si="227"/>
        <v>185.1076923076923</v>
      </c>
      <c r="AD332" s="72">
        <f t="shared" si="227"/>
        <v>200.1846153846154</v>
      </c>
      <c r="AE332" s="72">
        <f t="shared" ref="AE332:AG332" si="256">P332*100/$D332</f>
        <v>163.7133046153846</v>
      </c>
      <c r="AF332" s="72">
        <f t="shared" si="256"/>
        <v>171.1825046153846</v>
      </c>
      <c r="AG332" s="73">
        <f t="shared" si="256"/>
        <v>187.10888615384616</v>
      </c>
      <c r="AH332" s="557">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5"/>
      <c r="C333" s="1" t="s">
        <v>197</v>
      </c>
      <c r="D333" s="224">
        <v>109.3</v>
      </c>
      <c r="E333" s="224">
        <v>87</v>
      </c>
      <c r="F333" s="224">
        <v>42.2</v>
      </c>
      <c r="G333" s="225">
        <v>10.482215</v>
      </c>
      <c r="H333" s="225">
        <v>20.451891</v>
      </c>
      <c r="I333" s="225">
        <v>8.6270007999999994</v>
      </c>
      <c r="J333" s="225">
        <v>16.647493000000001</v>
      </c>
      <c r="K333" s="225">
        <v>16.475411999999999</v>
      </c>
      <c r="L333" s="225">
        <v>16.522873000000001</v>
      </c>
      <c r="M333" s="224">
        <v>25.3</v>
      </c>
      <c r="N333" s="224">
        <v>27.3</v>
      </c>
      <c r="O333" s="224">
        <v>71.5</v>
      </c>
      <c r="P333" s="225">
        <v>109.24253</v>
      </c>
      <c r="Q333" s="225">
        <v>116.8428</v>
      </c>
      <c r="R333" s="225">
        <v>128.98983999999999</v>
      </c>
      <c r="S333" s="556">
        <f>100</f>
        <v>100</v>
      </c>
      <c r="T333" s="72">
        <f t="shared" si="224"/>
        <v>79.597438243366881</v>
      </c>
      <c r="U333" s="72">
        <f t="shared" si="225"/>
        <v>38.60933211344922</v>
      </c>
      <c r="V333" s="72">
        <f t="shared" si="226"/>
        <v>9.5903156450137246</v>
      </c>
      <c r="W333" s="72">
        <f t="shared" si="245"/>
        <v>18.711702653247944</v>
      </c>
      <c r="X333" s="72">
        <f t="shared" si="246"/>
        <v>7.8929559011893868</v>
      </c>
      <c r="Y333" s="72">
        <f t="shared" si="247"/>
        <v>15.231009149130834</v>
      </c>
      <c r="Z333" s="72">
        <f t="shared" si="248"/>
        <v>15.073569990850869</v>
      </c>
      <c r="AA333" s="72">
        <f t="shared" si="249"/>
        <v>15.116992680695335</v>
      </c>
      <c r="AB333" s="72">
        <f t="shared" si="227"/>
        <v>23.14730100640439</v>
      </c>
      <c r="AC333" s="72">
        <f t="shared" si="227"/>
        <v>24.977127172918575</v>
      </c>
      <c r="AD333" s="72">
        <f t="shared" si="227"/>
        <v>65.416285452881979</v>
      </c>
      <c r="AE333" s="72">
        <f t="shared" ref="AE333:AG333" si="257">P333*100/$D333</f>
        <v>99.947419945105224</v>
      </c>
      <c r="AF333" s="72">
        <f t="shared" si="257"/>
        <v>106.90100640439158</v>
      </c>
      <c r="AG333" s="73">
        <f t="shared" si="257"/>
        <v>118.01449222323878</v>
      </c>
      <c r="AH333" s="557">
        <v>1</v>
      </c>
      <c r="AI333" s="234">
        <v>1</v>
      </c>
      <c r="AJ333" s="234">
        <v>1</v>
      </c>
      <c r="AK333" s="234">
        <v>4</v>
      </c>
      <c r="AL333" s="234">
        <v>4</v>
      </c>
      <c r="AM333" s="234">
        <v>4</v>
      </c>
      <c r="AN333" s="234">
        <v>4</v>
      </c>
      <c r="AO333" s="234">
        <v>4</v>
      </c>
      <c r="AP333" s="234">
        <v>4</v>
      </c>
      <c r="AQ333" s="234">
        <v>1</v>
      </c>
      <c r="AR333" s="234">
        <v>1</v>
      </c>
      <c r="AS333" s="234">
        <v>1</v>
      </c>
      <c r="AT333" s="234">
        <v>4</v>
      </c>
      <c r="AU333" s="234">
        <v>6</v>
      </c>
      <c r="AV333" s="236">
        <v>7</v>
      </c>
    </row>
    <row r="334" spans="2:48" ht="14.45">
      <c r="B334" s="735"/>
      <c r="C334" s="1" t="s">
        <v>198</v>
      </c>
      <c r="D334" s="224">
        <v>2574.9</v>
      </c>
      <c r="E334" s="224">
        <v>2786.7999999999997</v>
      </c>
      <c r="F334" s="224">
        <v>2647.5</v>
      </c>
      <c r="G334" s="224">
        <v>2868.3999749999998</v>
      </c>
      <c r="H334" s="224">
        <v>2907.1000510000003</v>
      </c>
      <c r="I334" s="224">
        <v>2897.4000908000003</v>
      </c>
      <c r="J334" s="224">
        <v>3026.0999929999998</v>
      </c>
      <c r="K334" s="224">
        <v>3218.4998519999999</v>
      </c>
      <c r="L334" s="224">
        <v>3369.8999129999997</v>
      </c>
      <c r="M334" s="224">
        <v>3688.8</v>
      </c>
      <c r="N334" s="224">
        <v>4053.3</v>
      </c>
      <c r="O334" s="224">
        <v>4298.3</v>
      </c>
      <c r="P334" s="225">
        <v>4475.3700600000002</v>
      </c>
      <c r="Q334" s="225">
        <v>4741.2372200000009</v>
      </c>
      <c r="R334" s="225">
        <v>5172.6673499999997</v>
      </c>
      <c r="S334" s="556">
        <f>100</f>
        <v>100</v>
      </c>
      <c r="T334" s="72">
        <f t="shared" si="224"/>
        <v>108.22944580372052</v>
      </c>
      <c r="U334" s="72">
        <f t="shared" si="225"/>
        <v>102.81952697192123</v>
      </c>
      <c r="V334" s="72">
        <f t="shared" si="226"/>
        <v>111.3984999417453</v>
      </c>
      <c r="W334" s="72">
        <f t="shared" si="245"/>
        <v>112.90147388248087</v>
      </c>
      <c r="X334" s="72">
        <f t="shared" si="246"/>
        <v>112.52476176938912</v>
      </c>
      <c r="Y334" s="72">
        <f t="shared" si="247"/>
        <v>117.52301033049825</v>
      </c>
      <c r="Z334" s="72">
        <f t="shared" si="248"/>
        <v>124.99513969474542</v>
      </c>
      <c r="AA334" s="72">
        <f t="shared" si="249"/>
        <v>130.87498205755563</v>
      </c>
      <c r="AB334" s="72">
        <f t="shared" si="227"/>
        <v>143.25993242456016</v>
      </c>
      <c r="AC334" s="72">
        <f t="shared" si="227"/>
        <v>157.41582197366887</v>
      </c>
      <c r="AD334" s="72">
        <f t="shared" si="227"/>
        <v>166.93075459241135</v>
      </c>
      <c r="AE334" s="72">
        <f t="shared" ref="AE334:AG334" si="258">P334*100/$D334</f>
        <v>173.8075288360713</v>
      </c>
      <c r="AF334" s="72">
        <f t="shared" si="258"/>
        <v>184.13286807254653</v>
      </c>
      <c r="AG334" s="73">
        <f t="shared" si="258"/>
        <v>200.88808691599672</v>
      </c>
      <c r="AH334" s="557">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6"/>
      <c r="C335" s="8" t="s">
        <v>199</v>
      </c>
      <c r="D335" s="177">
        <v>2465.6</v>
      </c>
      <c r="E335" s="177">
        <v>2699.7999999999997</v>
      </c>
      <c r="F335" s="177">
        <v>2605.3000000000002</v>
      </c>
      <c r="G335" s="177">
        <v>2857.9177599999998</v>
      </c>
      <c r="H335" s="177">
        <v>2886.6481600000002</v>
      </c>
      <c r="I335" s="177">
        <v>2888.7730900000001</v>
      </c>
      <c r="J335" s="177">
        <v>3009.4524999999999</v>
      </c>
      <c r="K335" s="177">
        <v>3202.0244400000001</v>
      </c>
      <c r="L335" s="177">
        <v>3353.3770399999999</v>
      </c>
      <c r="M335" s="177">
        <v>3663.5</v>
      </c>
      <c r="N335" s="177">
        <v>4026</v>
      </c>
      <c r="O335" s="177">
        <v>4226.8</v>
      </c>
      <c r="P335" s="177">
        <v>4366.1275299999998</v>
      </c>
      <c r="Q335" s="177">
        <v>4624.3944200000005</v>
      </c>
      <c r="R335" s="177">
        <v>5043.6775099999995</v>
      </c>
      <c r="S335" s="556">
        <f>100</f>
        <v>100</v>
      </c>
      <c r="T335" s="72">
        <f t="shared" si="224"/>
        <v>109.49870214146658</v>
      </c>
      <c r="U335" s="72">
        <f t="shared" si="225"/>
        <v>105.66596365996108</v>
      </c>
      <c r="V335" s="72">
        <f t="shared" si="226"/>
        <v>115.91165476963009</v>
      </c>
      <c r="W335" s="72">
        <f t="shared" si="245"/>
        <v>117.07690460739779</v>
      </c>
      <c r="X335" s="72">
        <f t="shared" si="246"/>
        <v>117.16308768656717</v>
      </c>
      <c r="Y335" s="72">
        <f t="shared" si="247"/>
        <v>122.0576127514601</v>
      </c>
      <c r="Z335" s="72">
        <f t="shared" si="248"/>
        <v>129.86796073977936</v>
      </c>
      <c r="AA335" s="72">
        <f t="shared" si="249"/>
        <v>136.00653147306943</v>
      </c>
      <c r="AB335" s="72">
        <f t="shared" si="227"/>
        <v>148.58452303698897</v>
      </c>
      <c r="AC335" s="72">
        <f t="shared" si="227"/>
        <v>163.2868267358858</v>
      </c>
      <c r="AD335" s="72">
        <f t="shared" si="227"/>
        <v>171.43088903309541</v>
      </c>
      <c r="AE335" s="72">
        <f t="shared" ref="AE335:AG335" si="259">P335*100/$D335</f>
        <v>177.08174602530823</v>
      </c>
      <c r="AF335" s="72">
        <f t="shared" si="259"/>
        <v>187.55655499675538</v>
      </c>
      <c r="AG335" s="73">
        <f t="shared" si="259"/>
        <v>204.56187175535365</v>
      </c>
      <c r="AH335" s="237"/>
      <c r="AI335" s="238"/>
      <c r="AJ335" s="238"/>
      <c r="AK335" s="238"/>
      <c r="AL335" s="238"/>
      <c r="AM335" s="238"/>
      <c r="AN335" s="238"/>
      <c r="AO335" s="238"/>
      <c r="AP335" s="238"/>
      <c r="AQ335" s="238"/>
      <c r="AR335" s="238"/>
      <c r="AS335" s="238"/>
      <c r="AT335" s="238"/>
      <c r="AU335" s="238"/>
      <c r="AV335" s="239"/>
    </row>
    <row r="336" spans="2:48" ht="16.5" customHeight="1">
      <c r="B336" s="735" t="s">
        <v>137</v>
      </c>
      <c r="C336" s="7" t="s">
        <v>194</v>
      </c>
      <c r="D336" s="224">
        <v>1094.2</v>
      </c>
      <c r="E336" s="224">
        <v>1016.5</v>
      </c>
      <c r="F336" s="224">
        <v>879</v>
      </c>
      <c r="G336" s="224">
        <v>935.8</v>
      </c>
      <c r="H336" s="224">
        <v>937.1</v>
      </c>
      <c r="I336" s="224">
        <v>853.7</v>
      </c>
      <c r="J336" s="224">
        <v>879.8</v>
      </c>
      <c r="K336" s="224">
        <v>945.2</v>
      </c>
      <c r="L336" s="224">
        <v>935.9</v>
      </c>
      <c r="M336" s="224">
        <v>1018</v>
      </c>
      <c r="N336" s="224">
        <v>1126.3</v>
      </c>
      <c r="O336" s="224">
        <v>1110.2</v>
      </c>
      <c r="P336" s="225">
        <v>1109.8380999999999</v>
      </c>
      <c r="Q336" s="225">
        <v>1180.5503000000001</v>
      </c>
      <c r="R336" s="225">
        <v>1294.6310000000001</v>
      </c>
      <c r="S336" s="556">
        <f>100</f>
        <v>100</v>
      </c>
      <c r="T336" s="72">
        <f t="shared" si="224"/>
        <v>92.898921586547246</v>
      </c>
      <c r="U336" s="72">
        <f t="shared" si="225"/>
        <v>80.332663132882473</v>
      </c>
      <c r="V336" s="72">
        <f t="shared" si="226"/>
        <v>85.523670261378172</v>
      </c>
      <c r="W336" s="72">
        <f t="shared" si="245"/>
        <v>85.642478523121909</v>
      </c>
      <c r="X336" s="72">
        <f t="shared" si="246"/>
        <v>78.020471577408145</v>
      </c>
      <c r="Y336" s="72">
        <f t="shared" si="247"/>
        <v>80.40577590934015</v>
      </c>
      <c r="Z336" s="72">
        <f t="shared" si="248"/>
        <v>86.382745384755978</v>
      </c>
      <c r="AA336" s="72">
        <f t="shared" si="249"/>
        <v>85.532809358435387</v>
      </c>
      <c r="AB336" s="72">
        <f t="shared" si="227"/>
        <v>93.036008042405413</v>
      </c>
      <c r="AC336" s="72">
        <f t="shared" si="227"/>
        <v>102.93365015536465</v>
      </c>
      <c r="AD336" s="72">
        <f t="shared" si="227"/>
        <v>101.46225552915372</v>
      </c>
      <c r="AE336" s="72">
        <f t="shared" ref="AE336:AG336" si="260">P336*100/$D336</f>
        <v>101.42918113690367</v>
      </c>
      <c r="AF336" s="72">
        <f t="shared" si="260"/>
        <v>107.89163772619266</v>
      </c>
      <c r="AG336" s="73">
        <f t="shared" si="260"/>
        <v>118.31758362273807</v>
      </c>
      <c r="AH336" s="557">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5" customHeight="1">
      <c r="B337" s="735"/>
      <c r="C337" s="1" t="s">
        <v>195</v>
      </c>
      <c r="D337" s="224">
        <v>274.89999999999998</v>
      </c>
      <c r="E337" s="224">
        <v>237.9</v>
      </c>
      <c r="F337" s="224">
        <v>255.9</v>
      </c>
      <c r="G337" s="224">
        <v>281.10000000000002</v>
      </c>
      <c r="H337" s="224">
        <v>295.60000000000002</v>
      </c>
      <c r="I337" s="224">
        <v>278</v>
      </c>
      <c r="J337" s="224">
        <v>262.5</v>
      </c>
      <c r="K337" s="224">
        <v>278.39999999999998</v>
      </c>
      <c r="L337" s="224">
        <v>307.3</v>
      </c>
      <c r="M337" s="224">
        <v>312.89999999999998</v>
      </c>
      <c r="N337" s="224">
        <v>342.8</v>
      </c>
      <c r="O337" s="224">
        <v>357.1</v>
      </c>
      <c r="P337" s="225">
        <v>315.63461000000001</v>
      </c>
      <c r="Q337" s="225">
        <v>330.27924000000002</v>
      </c>
      <c r="R337" s="225">
        <v>363.69457999999997</v>
      </c>
      <c r="S337" s="556">
        <f>100</f>
        <v>100</v>
      </c>
      <c r="T337" s="72">
        <f t="shared" si="224"/>
        <v>86.540560203710442</v>
      </c>
      <c r="U337" s="72">
        <f t="shared" si="225"/>
        <v>93.088395780283747</v>
      </c>
      <c r="V337" s="72">
        <f t="shared" si="226"/>
        <v>102.25536558748638</v>
      </c>
      <c r="W337" s="72">
        <f t="shared" si="245"/>
        <v>107.53001091305931</v>
      </c>
      <c r="X337" s="72">
        <f t="shared" si="246"/>
        <v>101.12768279374319</v>
      </c>
      <c r="Y337" s="72">
        <f t="shared" si="247"/>
        <v>95.489268825027295</v>
      </c>
      <c r="Z337" s="72">
        <f t="shared" si="248"/>
        <v>101.27319025100036</v>
      </c>
      <c r="AA337" s="72">
        <f t="shared" si="249"/>
        <v>111.78610403783195</v>
      </c>
      <c r="AB337" s="72">
        <f t="shared" si="227"/>
        <v>113.82320843943252</v>
      </c>
      <c r="AC337" s="72">
        <f t="shared" si="227"/>
        <v>124.69989086940707</v>
      </c>
      <c r="AD337" s="72">
        <f t="shared" si="227"/>
        <v>129.90178246635142</v>
      </c>
      <c r="AE337" s="72">
        <f t="shared" ref="AE337:AG337" si="261">P337*100/$D337</f>
        <v>114.8179738086577</v>
      </c>
      <c r="AF337" s="72">
        <f t="shared" si="261"/>
        <v>120.1452309930884</v>
      </c>
      <c r="AG337" s="73">
        <f t="shared" si="261"/>
        <v>132.30068388504912</v>
      </c>
      <c r="AH337" s="557">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5"/>
      <c r="C338" s="1" t="s">
        <v>196</v>
      </c>
      <c r="D338" s="224">
        <v>123.5</v>
      </c>
      <c r="E338" s="224">
        <v>114.4</v>
      </c>
      <c r="F338" s="224">
        <v>124.2</v>
      </c>
      <c r="G338" s="224">
        <v>153.1</v>
      </c>
      <c r="H338" s="224">
        <v>155</v>
      </c>
      <c r="I338" s="224">
        <v>145.6</v>
      </c>
      <c r="J338" s="224">
        <v>163.4</v>
      </c>
      <c r="K338" s="224">
        <v>146.6</v>
      </c>
      <c r="L338" s="224">
        <v>164.5</v>
      </c>
      <c r="M338" s="224">
        <v>179.9</v>
      </c>
      <c r="N338" s="224">
        <v>229.1</v>
      </c>
      <c r="O338" s="224">
        <v>208.6</v>
      </c>
      <c r="P338" s="225">
        <v>206.5694</v>
      </c>
      <c r="Q338" s="225">
        <v>216.34714</v>
      </c>
      <c r="R338" s="225">
        <v>238.62691000000001</v>
      </c>
      <c r="S338" s="556">
        <f>100</f>
        <v>100</v>
      </c>
      <c r="T338" s="72">
        <f t="shared" si="224"/>
        <v>92.631578947368425</v>
      </c>
      <c r="U338" s="72">
        <f t="shared" si="225"/>
        <v>100.56680161943319</v>
      </c>
      <c r="V338" s="72">
        <f t="shared" si="226"/>
        <v>123.96761133603239</v>
      </c>
      <c r="W338" s="72">
        <f t="shared" si="245"/>
        <v>125.50607287449392</v>
      </c>
      <c r="X338" s="72">
        <f t="shared" si="246"/>
        <v>117.89473684210526</v>
      </c>
      <c r="Y338" s="72">
        <f t="shared" si="247"/>
        <v>132.30769230769232</v>
      </c>
      <c r="Z338" s="72">
        <f t="shared" si="248"/>
        <v>118.70445344129554</v>
      </c>
      <c r="AA338" s="72">
        <f t="shared" si="249"/>
        <v>133.19838056680163</v>
      </c>
      <c r="AB338" s="72">
        <f t="shared" si="227"/>
        <v>145.66801619433198</v>
      </c>
      <c r="AC338" s="72">
        <f t="shared" si="227"/>
        <v>185.50607287449392</v>
      </c>
      <c r="AD338" s="72">
        <f t="shared" si="227"/>
        <v>168.90688259109311</v>
      </c>
      <c r="AE338" s="72">
        <f t="shared" ref="AE338:AG338" si="262">P338*100/$D338</f>
        <v>167.26267206477732</v>
      </c>
      <c r="AF338" s="72">
        <f t="shared" si="262"/>
        <v>175.17987044534414</v>
      </c>
      <c r="AG338" s="73">
        <f t="shared" si="262"/>
        <v>193.22017004048584</v>
      </c>
      <c r="AH338" s="557">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5"/>
      <c r="C339" s="1" t="s">
        <v>197</v>
      </c>
      <c r="D339" s="224">
        <v>167.9</v>
      </c>
      <c r="E339" s="224">
        <v>167.1</v>
      </c>
      <c r="F339" s="224">
        <v>184.8</v>
      </c>
      <c r="G339" s="224">
        <v>199.2</v>
      </c>
      <c r="H339" s="224">
        <v>216.7</v>
      </c>
      <c r="I339" s="224">
        <v>207.8</v>
      </c>
      <c r="J339" s="224">
        <v>186.2</v>
      </c>
      <c r="K339" s="224">
        <v>202.8</v>
      </c>
      <c r="L339" s="224">
        <v>217.3</v>
      </c>
      <c r="M339" s="224">
        <v>262.7</v>
      </c>
      <c r="N339" s="224">
        <v>285.10000000000002</v>
      </c>
      <c r="O339" s="224">
        <v>339.3</v>
      </c>
      <c r="P339" s="225">
        <v>344.53311000000002</v>
      </c>
      <c r="Q339" s="225">
        <v>368.94220000000001</v>
      </c>
      <c r="R339" s="225">
        <v>416.04239000000001</v>
      </c>
      <c r="S339" s="556">
        <f>100</f>
        <v>100</v>
      </c>
      <c r="T339" s="72">
        <f>E339*100/$D339</f>
        <v>99.523525908278728</v>
      </c>
      <c r="U339" s="72">
        <f t="shared" ref="U339:AA375" si="263">F339*100/$D339</f>
        <v>110.06551518761167</v>
      </c>
      <c r="V339" s="72">
        <f t="shared" si="263"/>
        <v>118.64204883859439</v>
      </c>
      <c r="W339" s="72">
        <f t="shared" si="263"/>
        <v>129.06491959499701</v>
      </c>
      <c r="X339" s="72">
        <f t="shared" si="263"/>
        <v>123.76414532459798</v>
      </c>
      <c r="Y339" s="72">
        <f t="shared" si="263"/>
        <v>110.89934484812387</v>
      </c>
      <c r="Z339" s="72">
        <f t="shared" si="263"/>
        <v>120.78618225134008</v>
      </c>
      <c r="AA339" s="72">
        <f t="shared" si="263"/>
        <v>129.42227516378796</v>
      </c>
      <c r="AB339" s="72">
        <f t="shared" si="227"/>
        <v>156.46217986896963</v>
      </c>
      <c r="AC339" s="72">
        <f t="shared" si="227"/>
        <v>169.80345443716499</v>
      </c>
      <c r="AD339" s="72">
        <f t="shared" si="227"/>
        <v>202.08457415128052</v>
      </c>
      <c r="AE339" s="72">
        <f t="shared" ref="AE339:AG339" si="264">P339*100/$D339</f>
        <v>205.20137581893985</v>
      </c>
      <c r="AF339" s="72">
        <f t="shared" si="264"/>
        <v>219.73924955330554</v>
      </c>
      <c r="AG339" s="73">
        <f t="shared" si="264"/>
        <v>247.79177486599167</v>
      </c>
      <c r="AH339" s="557">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5"/>
      <c r="C340" s="1" t="s">
        <v>198</v>
      </c>
      <c r="D340" s="224">
        <v>1660.5</v>
      </c>
      <c r="E340" s="224">
        <v>1535.9</v>
      </c>
      <c r="F340" s="224">
        <v>1443.9</v>
      </c>
      <c r="G340" s="224">
        <v>1569.2</v>
      </c>
      <c r="H340" s="224">
        <v>1604.4</v>
      </c>
      <c r="I340" s="224">
        <v>1485.1</v>
      </c>
      <c r="J340" s="224">
        <v>1491.9</v>
      </c>
      <c r="K340" s="224">
        <v>1572.9999999999998</v>
      </c>
      <c r="L340" s="224">
        <v>1625</v>
      </c>
      <c r="M340" s="224">
        <v>1773.5000000000002</v>
      </c>
      <c r="N340" s="224">
        <v>1983.2999999999997</v>
      </c>
      <c r="O340" s="224">
        <v>2015.2</v>
      </c>
      <c r="P340" s="225">
        <v>1976.5752200000002</v>
      </c>
      <c r="Q340" s="225">
        <v>2096.1188800000004</v>
      </c>
      <c r="R340" s="225">
        <v>2312.9948800000002</v>
      </c>
      <c r="S340" s="556">
        <f>100</f>
        <v>100</v>
      </c>
      <c r="T340" s="72">
        <f t="shared" ref="T340:W403" si="265">E340*100/$D340</f>
        <v>92.496236073471849</v>
      </c>
      <c r="U340" s="72">
        <f t="shared" si="263"/>
        <v>86.955736224028911</v>
      </c>
      <c r="V340" s="72">
        <f t="shared" si="263"/>
        <v>94.501656127672391</v>
      </c>
      <c r="W340" s="72">
        <f t="shared" si="263"/>
        <v>96.621499548328813</v>
      </c>
      <c r="X340" s="72">
        <f t="shared" si="263"/>
        <v>89.43691659138814</v>
      </c>
      <c r="Y340" s="72">
        <f t="shared" si="263"/>
        <v>89.846431797651306</v>
      </c>
      <c r="Z340" s="72">
        <f t="shared" si="263"/>
        <v>94.730502860584139</v>
      </c>
      <c r="AA340" s="72">
        <f t="shared" si="263"/>
        <v>97.862089732008428</v>
      </c>
      <c r="AB340" s="72">
        <f t="shared" si="227"/>
        <v>106.80517916290276</v>
      </c>
      <c r="AC340" s="72">
        <f t="shared" si="227"/>
        <v>119.43992773261064</v>
      </c>
      <c r="AD340" s="72">
        <f t="shared" si="227"/>
        <v>121.36103583258055</v>
      </c>
      <c r="AE340" s="72">
        <f t="shared" ref="AE340:AG340" si="266">P340*100/$D340</f>
        <v>119.03494248720267</v>
      </c>
      <c r="AF340" s="72">
        <f t="shared" si="266"/>
        <v>126.23419933754896</v>
      </c>
      <c r="AG340" s="73">
        <f t="shared" si="266"/>
        <v>139.29508461306835</v>
      </c>
      <c r="AH340" s="557">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6"/>
      <c r="C341" s="8" t="s">
        <v>199</v>
      </c>
      <c r="D341" s="177">
        <v>1492.6</v>
      </c>
      <c r="E341" s="177">
        <v>1368.8000000000002</v>
      </c>
      <c r="F341" s="177">
        <v>1259.1000000000001</v>
      </c>
      <c r="G341" s="177">
        <v>1370</v>
      </c>
      <c r="H341" s="177">
        <v>1387.7</v>
      </c>
      <c r="I341" s="177">
        <v>1277.3</v>
      </c>
      <c r="J341" s="177">
        <v>1305.7</v>
      </c>
      <c r="K341" s="177">
        <v>1370.1999999999998</v>
      </c>
      <c r="L341" s="177">
        <v>1407.7</v>
      </c>
      <c r="M341" s="177">
        <v>1510.8000000000002</v>
      </c>
      <c r="N341" s="177">
        <v>1698.1999999999998</v>
      </c>
      <c r="O341" s="177">
        <v>1675.9</v>
      </c>
      <c r="P341" s="177">
        <v>1632.0421100000001</v>
      </c>
      <c r="Q341" s="177">
        <v>1727.1766800000003</v>
      </c>
      <c r="R341" s="177">
        <v>1896.9524900000001</v>
      </c>
      <c r="S341" s="556">
        <f>100</f>
        <v>100</v>
      </c>
      <c r="T341" s="72">
        <f t="shared" si="265"/>
        <v>91.705748358568968</v>
      </c>
      <c r="U341" s="72">
        <f t="shared" si="263"/>
        <v>84.356157041404273</v>
      </c>
      <c r="V341" s="72">
        <f t="shared" si="263"/>
        <v>91.786144981910766</v>
      </c>
      <c r="W341" s="72">
        <f t="shared" si="263"/>
        <v>92.971995176202611</v>
      </c>
      <c r="X341" s="72">
        <f t="shared" si="263"/>
        <v>85.575505828755198</v>
      </c>
      <c r="Y341" s="72">
        <f t="shared" si="263"/>
        <v>87.478225914511597</v>
      </c>
      <c r="Z341" s="72">
        <f t="shared" si="263"/>
        <v>91.799544419134378</v>
      </c>
      <c r="AA341" s="72">
        <f t="shared" si="263"/>
        <v>94.311938898566268</v>
      </c>
      <c r="AB341" s="72">
        <f t="shared" si="227"/>
        <v>101.21934878735095</v>
      </c>
      <c r="AC341" s="72">
        <f t="shared" si="227"/>
        <v>113.77462146589842</v>
      </c>
      <c r="AD341" s="72">
        <f t="shared" si="227"/>
        <v>112.28058421546295</v>
      </c>
      <c r="AE341" s="72">
        <f t="shared" ref="AE341:AG341" si="267">P341*100/$D341</f>
        <v>109.34222899638216</v>
      </c>
      <c r="AF341" s="72">
        <f t="shared" si="267"/>
        <v>115.7159774889455</v>
      </c>
      <c r="AG341" s="73">
        <f t="shared" si="267"/>
        <v>127.09047902988075</v>
      </c>
      <c r="AH341" s="237"/>
      <c r="AI341" s="238"/>
      <c r="AJ341" s="238"/>
      <c r="AK341" s="238"/>
      <c r="AL341" s="238"/>
      <c r="AM341" s="238"/>
      <c r="AN341" s="238"/>
      <c r="AO341" s="238"/>
      <c r="AP341" s="238"/>
      <c r="AQ341" s="238"/>
      <c r="AR341" s="238"/>
      <c r="AS341" s="238"/>
      <c r="AT341" s="238"/>
      <c r="AU341" s="238"/>
      <c r="AV341" s="239"/>
    </row>
    <row r="342" spans="2:48" ht="15" customHeight="1">
      <c r="B342" s="735" t="s">
        <v>138</v>
      </c>
      <c r="C342" s="1" t="s">
        <v>194</v>
      </c>
      <c r="D342" s="224">
        <v>396.8</v>
      </c>
      <c r="E342" s="224">
        <v>388.3</v>
      </c>
      <c r="F342" s="224">
        <v>282</v>
      </c>
      <c r="G342" s="224">
        <v>306.60000000000002</v>
      </c>
      <c r="H342" s="224">
        <v>267</v>
      </c>
      <c r="I342" s="224">
        <v>267.3</v>
      </c>
      <c r="J342" s="224">
        <v>266</v>
      </c>
      <c r="K342" s="224">
        <v>287.60000000000002</v>
      </c>
      <c r="L342" s="224">
        <v>263.10000000000002</v>
      </c>
      <c r="M342" s="224">
        <v>274.5</v>
      </c>
      <c r="N342" s="224">
        <v>325.10000000000002</v>
      </c>
      <c r="O342" s="224">
        <v>328</v>
      </c>
      <c r="P342" s="225">
        <v>327.89303999999998</v>
      </c>
      <c r="Q342" s="225">
        <v>348.78438999999997</v>
      </c>
      <c r="R342" s="225">
        <v>382.50119000000001</v>
      </c>
      <c r="S342" s="556">
        <f>100</f>
        <v>100</v>
      </c>
      <c r="T342" s="72">
        <f t="shared" si="265"/>
        <v>97.857862903225808</v>
      </c>
      <c r="U342" s="72">
        <f t="shared" si="263"/>
        <v>71.068548387096769</v>
      </c>
      <c r="V342" s="72">
        <f t="shared" si="263"/>
        <v>77.268145161290334</v>
      </c>
      <c r="W342" s="72">
        <f t="shared" si="263"/>
        <v>67.288306451612897</v>
      </c>
      <c r="X342" s="72">
        <f t="shared" si="263"/>
        <v>67.363911290322577</v>
      </c>
      <c r="Y342" s="72">
        <f t="shared" si="263"/>
        <v>67.036290322580641</v>
      </c>
      <c r="Z342" s="72">
        <f t="shared" si="263"/>
        <v>72.479838709677423</v>
      </c>
      <c r="AA342" s="72">
        <f t="shared" si="263"/>
        <v>66.305443548387103</v>
      </c>
      <c r="AB342" s="72">
        <f t="shared" si="227"/>
        <v>69.178427419354833</v>
      </c>
      <c r="AC342" s="72">
        <f t="shared" si="227"/>
        <v>81.930443548387103</v>
      </c>
      <c r="AD342" s="72">
        <f t="shared" si="227"/>
        <v>82.661290322580641</v>
      </c>
      <c r="AE342" s="72">
        <f t="shared" ref="AE342:AG342" si="268">P342*100/$D342</f>
        <v>82.634334677419346</v>
      </c>
      <c r="AF342" s="72">
        <f t="shared" si="268"/>
        <v>87.899291834677413</v>
      </c>
      <c r="AG342" s="73">
        <f t="shared" si="268"/>
        <v>96.396469254032255</v>
      </c>
      <c r="AH342" s="557">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5"/>
      <c r="C343" s="1" t="s">
        <v>195</v>
      </c>
      <c r="D343" s="224">
        <v>183.4</v>
      </c>
      <c r="E343" s="225">
        <v>135.40001000000001</v>
      </c>
      <c r="F343" s="224">
        <v>180.4</v>
      </c>
      <c r="G343" s="224">
        <v>196.2</v>
      </c>
      <c r="H343" s="224">
        <v>166.3</v>
      </c>
      <c r="I343" s="224">
        <v>159.5</v>
      </c>
      <c r="J343" s="224">
        <v>149.80000000000001</v>
      </c>
      <c r="K343" s="224">
        <v>157.5</v>
      </c>
      <c r="L343" s="224">
        <v>143.9</v>
      </c>
      <c r="M343" s="224">
        <v>203.8</v>
      </c>
      <c r="N343" s="224">
        <v>0</v>
      </c>
      <c r="O343" s="224">
        <v>252.5</v>
      </c>
      <c r="P343" s="225">
        <v>223.18045000000001</v>
      </c>
      <c r="Q343" s="225">
        <v>233.53545</v>
      </c>
      <c r="R343" s="225">
        <v>257.15719999999999</v>
      </c>
      <c r="S343" s="556">
        <f>100</f>
        <v>100</v>
      </c>
      <c r="T343" s="72">
        <f t="shared" si="265"/>
        <v>73.827704471101413</v>
      </c>
      <c r="U343" s="72">
        <f t="shared" si="263"/>
        <v>98.364231188658664</v>
      </c>
      <c r="V343" s="72">
        <f t="shared" si="263"/>
        <v>106.97928026172301</v>
      </c>
      <c r="W343" s="72">
        <f t="shared" si="263"/>
        <v>90.676117775354413</v>
      </c>
      <c r="X343" s="72">
        <f t="shared" si="263"/>
        <v>86.968375136314066</v>
      </c>
      <c r="Y343" s="72">
        <f t="shared" si="263"/>
        <v>81.679389312977108</v>
      </c>
      <c r="Z343" s="72">
        <f t="shared" si="263"/>
        <v>85.877862595419842</v>
      </c>
      <c r="AA343" s="72">
        <f t="shared" si="263"/>
        <v>78.462377317339147</v>
      </c>
      <c r="AB343" s="72">
        <f t="shared" si="227"/>
        <v>111.12322791712104</v>
      </c>
      <c r="AC343" s="72">
        <f t="shared" si="227"/>
        <v>0</v>
      </c>
      <c r="AD343" s="72">
        <f t="shared" si="227"/>
        <v>137.6772082878953</v>
      </c>
      <c r="AE343" s="72">
        <f t="shared" ref="AE343:AG343" si="269">P343*100/$D343</f>
        <v>121.69053980370775</v>
      </c>
      <c r="AF343" s="72">
        <f t="shared" si="269"/>
        <v>127.33666848418756</v>
      </c>
      <c r="AG343" s="73">
        <f t="shared" si="269"/>
        <v>140.21657579062156</v>
      </c>
      <c r="AH343" s="557">
        <v>1</v>
      </c>
      <c r="AI343" s="234">
        <v>4</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5"/>
      <c r="C344" s="1" t="s">
        <v>196</v>
      </c>
      <c r="D344" s="224">
        <v>166.1</v>
      </c>
      <c r="E344" s="224">
        <v>169.7</v>
      </c>
      <c r="F344" s="224">
        <v>184.4</v>
      </c>
      <c r="G344" s="224">
        <v>248.7</v>
      </c>
      <c r="H344" s="224">
        <v>204.5</v>
      </c>
      <c r="I344" s="224">
        <v>198.4</v>
      </c>
      <c r="J344" s="224">
        <v>139.69999999999999</v>
      </c>
      <c r="K344" s="224">
        <v>204.5</v>
      </c>
      <c r="L344" s="224">
        <v>199.6</v>
      </c>
      <c r="M344" s="224">
        <v>180.2</v>
      </c>
      <c r="N344" s="224">
        <v>174.6</v>
      </c>
      <c r="O344" s="224">
        <v>203.4</v>
      </c>
      <c r="P344" s="225">
        <v>201.42003</v>
      </c>
      <c r="Q344" s="225">
        <v>210.95402999999999</v>
      </c>
      <c r="R344" s="225">
        <v>232.67239000000001</v>
      </c>
      <c r="S344" s="556">
        <f>100</f>
        <v>100</v>
      </c>
      <c r="T344" s="72">
        <f t="shared" si="265"/>
        <v>102.16736905478628</v>
      </c>
      <c r="U344" s="72">
        <f t="shared" si="263"/>
        <v>111.01745936183022</v>
      </c>
      <c r="V344" s="72">
        <f t="shared" si="263"/>
        <v>149.72907886815173</v>
      </c>
      <c r="W344" s="72">
        <f t="shared" si="263"/>
        <v>123.11860325105359</v>
      </c>
      <c r="X344" s="72">
        <f t="shared" si="263"/>
        <v>119.44611679711018</v>
      </c>
      <c r="Y344" s="72">
        <f t="shared" si="263"/>
        <v>84.105960264900659</v>
      </c>
      <c r="Z344" s="72">
        <f t="shared" si="263"/>
        <v>123.11860325105359</v>
      </c>
      <c r="AA344" s="72">
        <f t="shared" si="263"/>
        <v>120.1685731487056</v>
      </c>
      <c r="AB344" s="72">
        <f t="shared" si="227"/>
        <v>108.48886213124624</v>
      </c>
      <c r="AC344" s="72">
        <f t="shared" si="227"/>
        <v>105.11739915713426</v>
      </c>
      <c r="AD344" s="72">
        <f t="shared" si="227"/>
        <v>122.45635159542445</v>
      </c>
      <c r="AE344" s="72">
        <f t="shared" ref="AE344:AG344" si="270">P344*100/$D344</f>
        <v>121.26431667670079</v>
      </c>
      <c r="AF344" s="72">
        <f t="shared" si="270"/>
        <v>127.00423239012642</v>
      </c>
      <c r="AG344" s="73">
        <f t="shared" si="270"/>
        <v>140.07970499698979</v>
      </c>
      <c r="AH344" s="557">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5"/>
      <c r="C345" s="1" t="s">
        <v>197</v>
      </c>
      <c r="D345" s="224">
        <v>47</v>
      </c>
      <c r="E345" s="225">
        <v>93</v>
      </c>
      <c r="F345" s="224">
        <v>145.69999999999999</v>
      </c>
      <c r="G345" s="224">
        <v>159.80000000000001</v>
      </c>
      <c r="H345" s="224">
        <v>260.3</v>
      </c>
      <c r="I345" s="224">
        <v>310.8</v>
      </c>
      <c r="J345" s="224">
        <v>376.2</v>
      </c>
      <c r="K345" s="224">
        <v>354.8</v>
      </c>
      <c r="L345" s="224">
        <v>378.6</v>
      </c>
      <c r="M345" s="224">
        <v>429</v>
      </c>
      <c r="N345" s="224">
        <v>415.1</v>
      </c>
      <c r="O345" s="224">
        <v>400.3</v>
      </c>
      <c r="P345" s="225">
        <v>406.47394000000003</v>
      </c>
      <c r="Q345" s="225">
        <v>435.27132999999998</v>
      </c>
      <c r="R345" s="225">
        <v>490.86093</v>
      </c>
      <c r="S345" s="556">
        <f>100</f>
        <v>100</v>
      </c>
      <c r="T345" s="72">
        <f t="shared" si="265"/>
        <v>197.87234042553192</v>
      </c>
      <c r="U345" s="72">
        <f t="shared" si="263"/>
        <v>309.99999999999994</v>
      </c>
      <c r="V345" s="72">
        <f t="shared" si="263"/>
        <v>340.00000000000006</v>
      </c>
      <c r="W345" s="72">
        <f t="shared" si="263"/>
        <v>553.82978723404256</v>
      </c>
      <c r="X345" s="72">
        <f t="shared" si="263"/>
        <v>661.27659574468089</v>
      </c>
      <c r="Y345" s="72">
        <f t="shared" si="263"/>
        <v>800.42553191489367</v>
      </c>
      <c r="Z345" s="72">
        <f t="shared" si="263"/>
        <v>754.89361702127655</v>
      </c>
      <c r="AA345" s="72">
        <f t="shared" si="263"/>
        <v>805.531914893617</v>
      </c>
      <c r="AB345" s="72">
        <f t="shared" si="227"/>
        <v>912.76595744680856</v>
      </c>
      <c r="AC345" s="72">
        <f t="shared" si="227"/>
        <v>883.19148936170211</v>
      </c>
      <c r="AD345" s="72">
        <f t="shared" si="227"/>
        <v>851.70212765957444</v>
      </c>
      <c r="AE345" s="72">
        <f t="shared" ref="AE345:AG345" si="271">P345*100/$D345</f>
        <v>864.83817021276593</v>
      </c>
      <c r="AF345" s="72">
        <f t="shared" si="271"/>
        <v>926.1092127659573</v>
      </c>
      <c r="AG345" s="73">
        <f t="shared" si="271"/>
        <v>1044.3849574468086</v>
      </c>
      <c r="AH345" s="557">
        <v>1</v>
      </c>
      <c r="AI345" s="234">
        <v>4</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5"/>
      <c r="C346" s="1" t="s">
        <v>198</v>
      </c>
      <c r="D346" s="224">
        <v>793.30000000000007</v>
      </c>
      <c r="E346" s="224">
        <v>786.40001000000007</v>
      </c>
      <c r="F346" s="224">
        <v>792.5</v>
      </c>
      <c r="G346" s="224">
        <v>911.3</v>
      </c>
      <c r="H346" s="224">
        <v>898.09999999999991</v>
      </c>
      <c r="I346" s="224">
        <v>936</v>
      </c>
      <c r="J346" s="224">
        <v>931.7</v>
      </c>
      <c r="K346" s="224">
        <v>1004.4000000000001</v>
      </c>
      <c r="L346" s="224">
        <v>985.2</v>
      </c>
      <c r="M346" s="224">
        <v>1087.5</v>
      </c>
      <c r="N346" s="224">
        <v>914.80000000000007</v>
      </c>
      <c r="O346" s="224">
        <v>1184.2</v>
      </c>
      <c r="P346" s="225">
        <v>1158.9674600000001</v>
      </c>
      <c r="Q346" s="225">
        <v>1228.5452</v>
      </c>
      <c r="R346" s="225">
        <v>1363.1917100000001</v>
      </c>
      <c r="S346" s="556">
        <f>100</f>
        <v>100</v>
      </c>
      <c r="T346" s="72">
        <f t="shared" si="265"/>
        <v>99.130216815832597</v>
      </c>
      <c r="U346" s="72">
        <f t="shared" si="263"/>
        <v>99.899155426698599</v>
      </c>
      <c r="V346" s="72">
        <f t="shared" si="263"/>
        <v>114.87457456195638</v>
      </c>
      <c r="W346" s="72">
        <f t="shared" si="263"/>
        <v>113.21063910248327</v>
      </c>
      <c r="X346" s="72">
        <f t="shared" si="263"/>
        <v>117.98815076263708</v>
      </c>
      <c r="Y346" s="72">
        <f t="shared" si="263"/>
        <v>117.44611118114206</v>
      </c>
      <c r="Z346" s="72">
        <f t="shared" si="263"/>
        <v>126.61036177990673</v>
      </c>
      <c r="AA346" s="72">
        <f t="shared" si="263"/>
        <v>124.19009202067312</v>
      </c>
      <c r="AB346" s="72">
        <f t="shared" si="227"/>
        <v>137.08559183158954</v>
      </c>
      <c r="AC346" s="72">
        <f t="shared" si="227"/>
        <v>115.31576957015</v>
      </c>
      <c r="AD346" s="72">
        <f t="shared" si="227"/>
        <v>149.27517962939618</v>
      </c>
      <c r="AE346" s="72">
        <f t="shared" ref="AE346:AG346" si="272">P346*100/$D346</f>
        <v>146.0944737173831</v>
      </c>
      <c r="AF346" s="72">
        <f t="shared" si="272"/>
        <v>154.8651455943527</v>
      </c>
      <c r="AG346" s="73">
        <f t="shared" si="272"/>
        <v>171.83810790369341</v>
      </c>
      <c r="AH346" s="557">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6"/>
      <c r="C347" s="8" t="s">
        <v>199</v>
      </c>
      <c r="D347" s="177">
        <v>746.30000000000007</v>
      </c>
      <c r="E347" s="177">
        <v>693.40001000000007</v>
      </c>
      <c r="F347" s="177">
        <v>646.79999999999995</v>
      </c>
      <c r="G347" s="177">
        <v>751.5</v>
      </c>
      <c r="H347" s="177">
        <v>637.79999999999995</v>
      </c>
      <c r="I347" s="177">
        <v>625.20000000000005</v>
      </c>
      <c r="J347" s="177">
        <v>555.5</v>
      </c>
      <c r="K347" s="177">
        <v>649.6</v>
      </c>
      <c r="L347" s="177">
        <v>606.6</v>
      </c>
      <c r="M347" s="177">
        <v>658.5</v>
      </c>
      <c r="N347" s="177">
        <v>499.70000000000005</v>
      </c>
      <c r="O347" s="177">
        <v>783.9</v>
      </c>
      <c r="P347" s="177">
        <v>752.49351999999999</v>
      </c>
      <c r="Q347" s="177">
        <v>793.27386999999999</v>
      </c>
      <c r="R347" s="177">
        <v>872.33078</v>
      </c>
      <c r="S347" s="556">
        <f>100</f>
        <v>100</v>
      </c>
      <c r="T347" s="72">
        <f t="shared" si="265"/>
        <v>92.91169904863996</v>
      </c>
      <c r="U347" s="72">
        <f t="shared" si="263"/>
        <v>86.667559962481562</v>
      </c>
      <c r="V347" s="72">
        <f t="shared" si="263"/>
        <v>100.69677073562909</v>
      </c>
      <c r="W347" s="72">
        <f t="shared" si="263"/>
        <v>85.461610612354264</v>
      </c>
      <c r="X347" s="72">
        <f t="shared" si="263"/>
        <v>83.773281522176077</v>
      </c>
      <c r="Y347" s="72">
        <f t="shared" si="263"/>
        <v>74.433873777301343</v>
      </c>
      <c r="Z347" s="72">
        <f t="shared" si="263"/>
        <v>87.0427442047434</v>
      </c>
      <c r="AA347" s="72">
        <f t="shared" si="263"/>
        <v>81.280986198579654</v>
      </c>
      <c r="AB347" s="72">
        <f t="shared" si="227"/>
        <v>88.235294117647044</v>
      </c>
      <c r="AC347" s="72">
        <f t="shared" si="227"/>
        <v>66.956987806512132</v>
      </c>
      <c r="AD347" s="72">
        <f t="shared" si="227"/>
        <v>105.03818839608735</v>
      </c>
      <c r="AE347" s="72">
        <f t="shared" ref="AE347:AG347" si="273">P347*100/$D347</f>
        <v>100.82989682433336</v>
      </c>
      <c r="AF347" s="72">
        <f t="shared" si="273"/>
        <v>106.29423422216266</v>
      </c>
      <c r="AG347" s="73">
        <f t="shared" si="273"/>
        <v>116.88741524855955</v>
      </c>
      <c r="AH347" s="237"/>
      <c r="AI347" s="238"/>
      <c r="AJ347" s="238"/>
      <c r="AK347" s="238"/>
      <c r="AL347" s="238"/>
      <c r="AM347" s="238"/>
      <c r="AN347" s="238"/>
      <c r="AO347" s="238"/>
      <c r="AP347" s="238"/>
      <c r="AQ347" s="238"/>
      <c r="AR347" s="238"/>
      <c r="AS347" s="238"/>
      <c r="AT347" s="238"/>
      <c r="AU347" s="238"/>
      <c r="AV347" s="239"/>
    </row>
    <row r="348" spans="2:48" ht="16.5" customHeight="1">
      <c r="B348" s="735" t="s">
        <v>139</v>
      </c>
      <c r="C348" s="7" t="s">
        <v>194</v>
      </c>
      <c r="D348" s="224">
        <v>967.8</v>
      </c>
      <c r="E348" s="224">
        <v>729.7</v>
      </c>
      <c r="F348" s="224">
        <v>624.79999999999995</v>
      </c>
      <c r="G348" s="224">
        <v>635</v>
      </c>
      <c r="H348" s="224">
        <v>585.70000000000005</v>
      </c>
      <c r="I348" s="224">
        <v>546.20000000000005</v>
      </c>
      <c r="J348" s="224">
        <v>532</v>
      </c>
      <c r="K348" s="224">
        <v>551.1</v>
      </c>
      <c r="L348" s="224">
        <v>604.70000000000005</v>
      </c>
      <c r="M348" s="224">
        <v>665.4</v>
      </c>
      <c r="N348" s="224">
        <v>772.7</v>
      </c>
      <c r="O348" s="224">
        <v>790.1</v>
      </c>
      <c r="P348" s="225">
        <v>789.84240999999997</v>
      </c>
      <c r="Q348" s="225">
        <v>840.16632000000004</v>
      </c>
      <c r="R348" s="225">
        <v>921.34600999999998</v>
      </c>
      <c r="S348" s="556">
        <f>100</f>
        <v>100</v>
      </c>
      <c r="T348" s="72">
        <f t="shared" si="265"/>
        <v>75.397809464765444</v>
      </c>
      <c r="U348" s="72">
        <f t="shared" si="263"/>
        <v>64.558793139078318</v>
      </c>
      <c r="V348" s="72">
        <f t="shared" si="263"/>
        <v>65.612729902872502</v>
      </c>
      <c r="W348" s="72">
        <f t="shared" si="263"/>
        <v>60.518702211200669</v>
      </c>
      <c r="X348" s="72">
        <f t="shared" si="263"/>
        <v>56.437280429840889</v>
      </c>
      <c r="Y348" s="72">
        <f t="shared" si="263"/>
        <v>54.970035131225465</v>
      </c>
      <c r="Z348" s="72">
        <f t="shared" si="263"/>
        <v>56.943583384996906</v>
      </c>
      <c r="AA348" s="72">
        <f t="shared" si="263"/>
        <v>62.481917751601578</v>
      </c>
      <c r="AB348" s="72">
        <f t="shared" si="227"/>
        <v>68.753874767513949</v>
      </c>
      <c r="AC348" s="72">
        <f t="shared" si="227"/>
        <v>79.840876214093825</v>
      </c>
      <c r="AD348" s="72">
        <f t="shared" si="227"/>
        <v>81.63876834056623</v>
      </c>
      <c r="AE348" s="72">
        <f t="shared" ref="AE348:AG348" si="274">P348*100/$D348</f>
        <v>81.612152304195078</v>
      </c>
      <c r="AF348" s="72">
        <f t="shared" si="274"/>
        <v>86.811977681339116</v>
      </c>
      <c r="AG348" s="73">
        <f t="shared" si="274"/>
        <v>95.200042364124812</v>
      </c>
      <c r="AH348" s="557">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5"/>
      <c r="C349" s="1" t="s">
        <v>195</v>
      </c>
      <c r="D349" s="224">
        <v>559</v>
      </c>
      <c r="E349" s="224">
        <v>466.3</v>
      </c>
      <c r="F349" s="224">
        <v>486.4</v>
      </c>
      <c r="G349" s="224">
        <v>474.4</v>
      </c>
      <c r="H349" s="224">
        <v>481.5</v>
      </c>
      <c r="I349" s="224">
        <v>434.5</v>
      </c>
      <c r="J349" s="224">
        <v>419.1</v>
      </c>
      <c r="K349" s="224">
        <v>466.4</v>
      </c>
      <c r="L349" s="224">
        <v>475.4</v>
      </c>
      <c r="M349" s="224">
        <v>542.70000000000005</v>
      </c>
      <c r="N349" s="224">
        <v>624.29999999999995</v>
      </c>
      <c r="O349" s="224">
        <v>656.6</v>
      </c>
      <c r="P349" s="225">
        <v>580.35753999999997</v>
      </c>
      <c r="Q349" s="225">
        <v>607.28461000000004</v>
      </c>
      <c r="R349" s="225">
        <v>668.70025999999996</v>
      </c>
      <c r="S349" s="556">
        <f>100</f>
        <v>100</v>
      </c>
      <c r="T349" s="72">
        <f t="shared" si="265"/>
        <v>83.416815742397134</v>
      </c>
      <c r="U349" s="72">
        <f t="shared" si="263"/>
        <v>87.012522361359572</v>
      </c>
      <c r="V349" s="72">
        <f t="shared" si="263"/>
        <v>84.865831842576029</v>
      </c>
      <c r="W349" s="72">
        <f t="shared" si="263"/>
        <v>86.135957066189619</v>
      </c>
      <c r="X349" s="72">
        <f t="shared" si="263"/>
        <v>77.728085867620749</v>
      </c>
      <c r="Y349" s="72">
        <f t="shared" si="263"/>
        <v>74.973166368515209</v>
      </c>
      <c r="Z349" s="72">
        <f t="shared" si="263"/>
        <v>83.434704830053661</v>
      </c>
      <c r="AA349" s="72">
        <f t="shared" si="263"/>
        <v>85.044722719141319</v>
      </c>
      <c r="AB349" s="72">
        <f t="shared" si="227"/>
        <v>97.084078711985697</v>
      </c>
      <c r="AC349" s="72">
        <f t="shared" si="227"/>
        <v>111.68157423971377</v>
      </c>
      <c r="AD349" s="72">
        <f t="shared" si="227"/>
        <v>117.45974955277281</v>
      </c>
      <c r="AE349" s="72">
        <f t="shared" ref="AE349:AG349" si="275">P349*100/$D349</f>
        <v>103.82066905187835</v>
      </c>
      <c r="AF349" s="72">
        <f t="shared" si="275"/>
        <v>108.63767620751342</v>
      </c>
      <c r="AG349" s="73">
        <f t="shared" si="275"/>
        <v>119.62437567084078</v>
      </c>
      <c r="AH349" s="557">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5"/>
      <c r="C350" s="1" t="s">
        <v>196</v>
      </c>
      <c r="D350" s="224">
        <v>586.6</v>
      </c>
      <c r="E350" s="224">
        <v>441.9</v>
      </c>
      <c r="F350" s="224">
        <v>497.8</v>
      </c>
      <c r="G350" s="224">
        <v>539.70000000000005</v>
      </c>
      <c r="H350" s="224">
        <v>493.2</v>
      </c>
      <c r="I350" s="224">
        <v>491.2</v>
      </c>
      <c r="J350" s="224">
        <v>471.5</v>
      </c>
      <c r="K350" s="224">
        <v>520.70000000000005</v>
      </c>
      <c r="L350" s="224">
        <v>477.9</v>
      </c>
      <c r="M350" s="224">
        <v>542.6</v>
      </c>
      <c r="N350" s="224">
        <v>553.4</v>
      </c>
      <c r="O350" s="224">
        <v>616.20000000000005</v>
      </c>
      <c r="P350" s="225">
        <v>610.20165999999995</v>
      </c>
      <c r="Q350" s="225">
        <v>639.08489999999995</v>
      </c>
      <c r="R350" s="225">
        <v>704.82354999999995</v>
      </c>
      <c r="S350" s="556">
        <f>100</f>
        <v>100</v>
      </c>
      <c r="T350" s="72">
        <f t="shared" si="265"/>
        <v>75.33242413910672</v>
      </c>
      <c r="U350" s="72">
        <f t="shared" si="263"/>
        <v>84.861916126832597</v>
      </c>
      <c r="V350" s="72">
        <f t="shared" si="263"/>
        <v>92.00477326968975</v>
      </c>
      <c r="W350" s="72">
        <f t="shared" si="263"/>
        <v>84.077736106375724</v>
      </c>
      <c r="X350" s="72">
        <f t="shared" si="263"/>
        <v>83.736788271394474</v>
      </c>
      <c r="Y350" s="72">
        <f t="shared" si="263"/>
        <v>80.378452096829179</v>
      </c>
      <c r="Z350" s="72">
        <f t="shared" si="263"/>
        <v>88.765768837367887</v>
      </c>
      <c r="AA350" s="72">
        <f t="shared" si="263"/>
        <v>81.469485168769168</v>
      </c>
      <c r="AB350" s="72">
        <f t="shared" si="227"/>
        <v>92.499147630412537</v>
      </c>
      <c r="AC350" s="72">
        <f t="shared" si="227"/>
        <v>94.34026593931128</v>
      </c>
      <c r="AD350" s="72">
        <f t="shared" si="227"/>
        <v>105.04602795772247</v>
      </c>
      <c r="AE350" s="72">
        <f t="shared" ref="AE350:AG350" si="276">P350*100/$D350</f>
        <v>104.02346743948175</v>
      </c>
      <c r="AF350" s="72">
        <f t="shared" si="276"/>
        <v>108.94730651210364</v>
      </c>
      <c r="AG350" s="73">
        <f t="shared" si="276"/>
        <v>120.15403170814864</v>
      </c>
      <c r="AH350" s="557">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5"/>
      <c r="C351" s="1" t="s">
        <v>197</v>
      </c>
      <c r="D351" s="224">
        <v>146.69999999999999</v>
      </c>
      <c r="E351" s="224">
        <v>141.5</v>
      </c>
      <c r="F351" s="224">
        <v>165.7</v>
      </c>
      <c r="G351" s="224">
        <v>145.30000000000001</v>
      </c>
      <c r="H351" s="224">
        <v>155.80000000000001</v>
      </c>
      <c r="I351" s="224">
        <v>152</v>
      </c>
      <c r="J351" s="224">
        <v>170.3</v>
      </c>
      <c r="K351" s="224">
        <v>147.6</v>
      </c>
      <c r="L351" s="224">
        <v>169.9</v>
      </c>
      <c r="M351" s="224">
        <v>182.2</v>
      </c>
      <c r="N351" s="224">
        <v>232.8</v>
      </c>
      <c r="O351" s="224">
        <v>201.6</v>
      </c>
      <c r="P351" s="225">
        <v>204.70935</v>
      </c>
      <c r="Q351" s="225">
        <v>219.21236999999999</v>
      </c>
      <c r="R351" s="225">
        <v>247.22765999999999</v>
      </c>
      <c r="S351" s="556">
        <f>100</f>
        <v>100</v>
      </c>
      <c r="T351" s="72">
        <f t="shared" si="265"/>
        <v>96.455351056578053</v>
      </c>
      <c r="U351" s="72">
        <f t="shared" si="263"/>
        <v>112.95160190865714</v>
      </c>
      <c r="V351" s="72">
        <f t="shared" si="263"/>
        <v>99.045671438309498</v>
      </c>
      <c r="W351" s="72">
        <f t="shared" si="263"/>
        <v>106.20313565098843</v>
      </c>
      <c r="X351" s="72">
        <f t="shared" si="263"/>
        <v>103.612815269257</v>
      </c>
      <c r="Y351" s="72">
        <f t="shared" si="263"/>
        <v>116.08725289706885</v>
      </c>
      <c r="Z351" s="72">
        <f t="shared" si="263"/>
        <v>100.61349693251535</v>
      </c>
      <c r="AA351" s="72">
        <f t="shared" si="263"/>
        <v>115.8145875937287</v>
      </c>
      <c r="AB351" s="72">
        <f t="shared" si="227"/>
        <v>124.19904567143831</v>
      </c>
      <c r="AC351" s="72">
        <f t="shared" si="227"/>
        <v>158.6912065439673</v>
      </c>
      <c r="AD351" s="72">
        <f t="shared" si="227"/>
        <v>137.42331288343559</v>
      </c>
      <c r="AE351" s="72">
        <f t="shared" ref="AE351:AG351" si="277">P351*100/$D351</f>
        <v>139.54284253578734</v>
      </c>
      <c r="AF351" s="72">
        <f t="shared" si="277"/>
        <v>149.42901840490799</v>
      </c>
      <c r="AG351" s="73">
        <f t="shared" si="277"/>
        <v>168.52601226993866</v>
      </c>
      <c r="AH351" s="557">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5"/>
      <c r="C352" s="1" t="s">
        <v>198</v>
      </c>
      <c r="D352" s="224">
        <v>2260.1</v>
      </c>
      <c r="E352" s="224">
        <v>1779.4</v>
      </c>
      <c r="F352" s="224">
        <v>1774.6999999999998</v>
      </c>
      <c r="G352" s="224">
        <v>1794.4</v>
      </c>
      <c r="H352" s="224">
        <v>1716.2</v>
      </c>
      <c r="I352" s="224">
        <v>1623.9</v>
      </c>
      <c r="J352" s="224">
        <v>1592.8999999999999</v>
      </c>
      <c r="K352" s="224">
        <v>1685.8</v>
      </c>
      <c r="L352" s="224">
        <v>1727.9</v>
      </c>
      <c r="M352" s="224">
        <v>1932.8999999999999</v>
      </c>
      <c r="N352" s="224">
        <v>2183.2000000000003</v>
      </c>
      <c r="O352" s="224">
        <v>2264.5</v>
      </c>
      <c r="P352" s="225">
        <v>2185.11096</v>
      </c>
      <c r="Q352" s="225">
        <v>2305.7482</v>
      </c>
      <c r="R352" s="225">
        <v>2542.0974799999999</v>
      </c>
      <c r="S352" s="556">
        <f>100</f>
        <v>100</v>
      </c>
      <c r="T352" s="72">
        <f t="shared" si="265"/>
        <v>78.731029600460161</v>
      </c>
      <c r="U352" s="72">
        <f t="shared" si="263"/>
        <v>78.523074200256616</v>
      </c>
      <c r="V352" s="72">
        <f t="shared" si="263"/>
        <v>79.394717047918235</v>
      </c>
      <c r="W352" s="72">
        <f t="shared" si="263"/>
        <v>75.934693155170123</v>
      </c>
      <c r="X352" s="72">
        <f t="shared" si="263"/>
        <v>71.850803061811433</v>
      </c>
      <c r="Y352" s="72">
        <f t="shared" si="263"/>
        <v>70.479182337064728</v>
      </c>
      <c r="Z352" s="72">
        <f t="shared" si="263"/>
        <v>74.589619928321753</v>
      </c>
      <c r="AA352" s="72">
        <f t="shared" si="263"/>
        <v>76.452369364187433</v>
      </c>
      <c r="AB352" s="72">
        <f t="shared" si="227"/>
        <v>85.522764479447815</v>
      </c>
      <c r="AC352" s="72">
        <f t="shared" si="227"/>
        <v>96.597495686031607</v>
      </c>
      <c r="AD352" s="72">
        <f t="shared" si="227"/>
        <v>100.19468165125437</v>
      </c>
      <c r="AE352" s="72">
        <f t="shared" ref="AE352:AG352" si="278">P352*100/$D352</f>
        <v>96.682047697004563</v>
      </c>
      <c r="AF352" s="72">
        <f t="shared" si="278"/>
        <v>102.0197424892704</v>
      </c>
      <c r="AG352" s="73">
        <f t="shared" si="278"/>
        <v>112.47721251272068</v>
      </c>
      <c r="AH352" s="557">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6"/>
      <c r="C353" s="8" t="s">
        <v>199</v>
      </c>
      <c r="D353" s="177">
        <v>2113.4</v>
      </c>
      <c r="E353" s="177">
        <v>1637.9</v>
      </c>
      <c r="F353" s="177">
        <v>1608.9999999999998</v>
      </c>
      <c r="G353" s="177">
        <v>1649.1000000000001</v>
      </c>
      <c r="H353" s="177">
        <v>1560.4</v>
      </c>
      <c r="I353" s="177">
        <v>1471.9</v>
      </c>
      <c r="J353" s="177">
        <v>1422.6</v>
      </c>
      <c r="K353" s="177">
        <v>1538.2</v>
      </c>
      <c r="L353" s="177">
        <v>1558</v>
      </c>
      <c r="M353" s="177">
        <v>1750.6999999999998</v>
      </c>
      <c r="N353" s="177">
        <v>1950.4</v>
      </c>
      <c r="O353" s="177">
        <v>2062.9</v>
      </c>
      <c r="P353" s="177">
        <v>1980.4016099999999</v>
      </c>
      <c r="Q353" s="177">
        <v>2086.5358299999998</v>
      </c>
      <c r="R353" s="177">
        <v>2294.8698199999999</v>
      </c>
      <c r="S353" s="556">
        <f>100</f>
        <v>100</v>
      </c>
      <c r="T353" s="72">
        <f t="shared" si="265"/>
        <v>77.500709756790002</v>
      </c>
      <c r="U353" s="72">
        <f t="shared" si="263"/>
        <v>76.1332450080439</v>
      </c>
      <c r="V353" s="72">
        <f t="shared" si="263"/>
        <v>78.030661493328282</v>
      </c>
      <c r="W353" s="72">
        <f t="shared" si="263"/>
        <v>73.833633008422439</v>
      </c>
      <c r="X353" s="72">
        <f t="shared" si="263"/>
        <v>69.646067947383358</v>
      </c>
      <c r="Y353" s="72">
        <f t="shared" si="263"/>
        <v>67.313333964228249</v>
      </c>
      <c r="Z353" s="72">
        <f t="shared" si="263"/>
        <v>72.783192959212641</v>
      </c>
      <c r="AA353" s="72">
        <f t="shared" si="263"/>
        <v>73.72007192202139</v>
      </c>
      <c r="AB353" s="72">
        <f t="shared" si="227"/>
        <v>82.838080817639806</v>
      </c>
      <c r="AC353" s="72">
        <f t="shared" si="227"/>
        <v>92.287309548594678</v>
      </c>
      <c r="AD353" s="72">
        <f t="shared" si="227"/>
        <v>97.61048547364436</v>
      </c>
      <c r="AE353" s="72">
        <f t="shared" ref="AE353:AG353" si="279">P353*100/$D353</f>
        <v>93.706899309170055</v>
      </c>
      <c r="AF353" s="72">
        <f t="shared" si="279"/>
        <v>98.728864862307177</v>
      </c>
      <c r="AG353" s="73">
        <f t="shared" si="279"/>
        <v>108.58662912841865</v>
      </c>
      <c r="AH353" s="237"/>
      <c r="AI353" s="238"/>
      <c r="AJ353" s="238"/>
      <c r="AK353" s="238"/>
      <c r="AL353" s="238"/>
      <c r="AM353" s="238"/>
      <c r="AN353" s="238"/>
      <c r="AO353" s="238"/>
      <c r="AP353" s="238"/>
      <c r="AQ353" s="238"/>
      <c r="AR353" s="238"/>
      <c r="AS353" s="238"/>
      <c r="AT353" s="238"/>
      <c r="AU353" s="238"/>
      <c r="AV353" s="239"/>
    </row>
    <row r="354" spans="2:48" ht="16.5" customHeight="1">
      <c r="B354" s="735" t="s">
        <v>149</v>
      </c>
      <c r="C354" s="1" t="s">
        <v>194</v>
      </c>
      <c r="D354" s="225">
        <v>17.2</v>
      </c>
      <c r="E354" s="224">
        <v>18.5</v>
      </c>
      <c r="F354" s="224">
        <v>12.9</v>
      </c>
      <c r="G354" s="224">
        <v>12.3</v>
      </c>
      <c r="H354" s="224">
        <v>26</v>
      </c>
      <c r="I354" s="225">
        <v>22.351459999999999</v>
      </c>
      <c r="J354" s="224">
        <v>21.2</v>
      </c>
      <c r="K354" s="224">
        <v>16</v>
      </c>
      <c r="L354" s="224">
        <v>17.5</v>
      </c>
      <c r="M354" s="224">
        <v>25.7</v>
      </c>
      <c r="N354" s="224">
        <v>25.9</v>
      </c>
      <c r="O354" s="224">
        <v>39</v>
      </c>
      <c r="P354" s="225">
        <v>38.987285999999997</v>
      </c>
      <c r="Q354" s="225">
        <v>41.471316999999999</v>
      </c>
      <c r="R354" s="225">
        <v>45.477207</v>
      </c>
      <c r="S354" s="556">
        <f>100</f>
        <v>100</v>
      </c>
      <c r="T354" s="72">
        <f t="shared" si="265"/>
        <v>107.55813953488372</v>
      </c>
      <c r="U354" s="72">
        <f t="shared" si="263"/>
        <v>75</v>
      </c>
      <c r="V354" s="72">
        <f t="shared" si="263"/>
        <v>71.511627906976742</v>
      </c>
      <c r="W354" s="72">
        <f t="shared" si="263"/>
        <v>151.16279069767444</v>
      </c>
      <c r="X354" s="72">
        <f t="shared" si="263"/>
        <v>129.9503488372093</v>
      </c>
      <c r="Y354" s="72">
        <f t="shared" si="263"/>
        <v>123.25581395348837</v>
      </c>
      <c r="Z354" s="72">
        <f t="shared" si="263"/>
        <v>93.023255813953497</v>
      </c>
      <c r="AA354" s="72">
        <f t="shared" si="263"/>
        <v>101.74418604651163</v>
      </c>
      <c r="AB354" s="72">
        <f t="shared" si="227"/>
        <v>149.41860465116281</v>
      </c>
      <c r="AC354" s="72">
        <f t="shared" si="227"/>
        <v>150.58139534883722</v>
      </c>
      <c r="AD354" s="72">
        <f t="shared" si="227"/>
        <v>226.74418604651163</v>
      </c>
      <c r="AE354" s="72">
        <f t="shared" ref="AE354:AG354" si="280">P354*100/$D354</f>
        <v>226.67026744186046</v>
      </c>
      <c r="AF354" s="72">
        <f t="shared" si="280"/>
        <v>241.11230813953489</v>
      </c>
      <c r="AG354" s="73">
        <f t="shared" si="280"/>
        <v>264.40236627906978</v>
      </c>
      <c r="AH354" s="557">
        <v>4</v>
      </c>
      <c r="AI354" s="234">
        <v>1</v>
      </c>
      <c r="AJ354" s="234">
        <v>1</v>
      </c>
      <c r="AK354" s="234">
        <v>1</v>
      </c>
      <c r="AL354" s="234">
        <v>1</v>
      </c>
      <c r="AM354" s="234">
        <v>4</v>
      </c>
      <c r="AN354" s="234">
        <v>1</v>
      </c>
      <c r="AO354" s="234">
        <v>1</v>
      </c>
      <c r="AP354" s="234">
        <v>1</v>
      </c>
      <c r="AQ354" s="234">
        <v>1</v>
      </c>
      <c r="AR354" s="234">
        <v>1</v>
      </c>
      <c r="AS354" s="234">
        <v>1</v>
      </c>
      <c r="AT354" s="234">
        <v>4</v>
      </c>
      <c r="AU354" s="234">
        <v>6</v>
      </c>
      <c r="AV354" s="236">
        <v>7</v>
      </c>
    </row>
    <row r="355" spans="2:48" ht="14.45">
      <c r="B355" s="735"/>
      <c r="C355" s="1" t="s">
        <v>195</v>
      </c>
      <c r="D355" s="224">
        <v>28.7</v>
      </c>
      <c r="E355" s="225">
        <v>26.027650999999999</v>
      </c>
      <c r="F355" s="225">
        <v>38.939</v>
      </c>
      <c r="G355" s="225">
        <v>45.881999999999998</v>
      </c>
      <c r="H355" s="225">
        <v>50.295056000000002</v>
      </c>
      <c r="I355" s="224">
        <v>42.1</v>
      </c>
      <c r="J355" s="224">
        <v>47.9</v>
      </c>
      <c r="K355" s="224">
        <v>58</v>
      </c>
      <c r="L355" s="224">
        <v>50.3</v>
      </c>
      <c r="M355" s="225">
        <v>53.976618999999999</v>
      </c>
      <c r="N355" s="225">
        <v>57.582352999999998</v>
      </c>
      <c r="O355" s="225">
        <v>49.497743999999997</v>
      </c>
      <c r="P355" s="225">
        <v>89.888672</v>
      </c>
      <c r="Q355" s="225">
        <v>94.059273000000005</v>
      </c>
      <c r="R355" s="225">
        <v>103.54340000000001</v>
      </c>
      <c r="S355" s="556">
        <f>100</f>
        <v>100</v>
      </c>
      <c r="T355" s="72">
        <f t="shared" si="265"/>
        <v>90.688679442508715</v>
      </c>
      <c r="U355" s="72">
        <f t="shared" si="263"/>
        <v>135.67595818815332</v>
      </c>
      <c r="V355" s="72">
        <f t="shared" si="263"/>
        <v>159.86759581881532</v>
      </c>
      <c r="W355" s="72">
        <f t="shared" si="263"/>
        <v>175.24409756097563</v>
      </c>
      <c r="X355" s="72">
        <f t="shared" si="263"/>
        <v>146.68989547038328</v>
      </c>
      <c r="Y355" s="72">
        <f t="shared" si="263"/>
        <v>166.89895470383274</v>
      </c>
      <c r="Z355" s="72">
        <f t="shared" si="263"/>
        <v>202.09059233449477</v>
      </c>
      <c r="AA355" s="72">
        <f t="shared" si="263"/>
        <v>175.26132404181186</v>
      </c>
      <c r="AB355" s="72">
        <f t="shared" si="227"/>
        <v>188.07184320557491</v>
      </c>
      <c r="AC355" s="72">
        <f t="shared" si="227"/>
        <v>200.6353763066202</v>
      </c>
      <c r="AD355" s="72">
        <f t="shared" si="227"/>
        <v>172.4660069686411</v>
      </c>
      <c r="AE355" s="72">
        <f t="shared" ref="AE355:AG355" si="281">P355*100/$D355</f>
        <v>313.20094773519168</v>
      </c>
      <c r="AF355" s="72">
        <f t="shared" si="281"/>
        <v>327.7326585365854</v>
      </c>
      <c r="AG355" s="73">
        <f t="shared" si="281"/>
        <v>360.77839721254355</v>
      </c>
      <c r="AH355" s="557">
        <v>1</v>
      </c>
      <c r="AI355" s="234">
        <v>4</v>
      </c>
      <c r="AJ355" s="234">
        <v>4</v>
      </c>
      <c r="AK355" s="234">
        <v>4</v>
      </c>
      <c r="AL355" s="234">
        <v>4</v>
      </c>
      <c r="AM355" s="234">
        <v>1</v>
      </c>
      <c r="AN355" s="234">
        <v>1</v>
      </c>
      <c r="AO355" s="234">
        <v>1</v>
      </c>
      <c r="AP355" s="234">
        <v>1</v>
      </c>
      <c r="AQ355" s="234">
        <v>4</v>
      </c>
      <c r="AR355" s="234">
        <v>4</v>
      </c>
      <c r="AS355" s="234">
        <v>4</v>
      </c>
      <c r="AT355" s="234">
        <v>4</v>
      </c>
      <c r="AU355" s="234">
        <v>6</v>
      </c>
      <c r="AV355" s="236">
        <v>7</v>
      </c>
    </row>
    <row r="356" spans="2:48" ht="14.45">
      <c r="B356" s="735"/>
      <c r="C356" s="1" t="s">
        <v>196</v>
      </c>
      <c r="D356" s="224">
        <v>105.2</v>
      </c>
      <c r="E356" s="224">
        <v>88.4</v>
      </c>
      <c r="F356" s="224">
        <v>91</v>
      </c>
      <c r="G356" s="224">
        <v>112.9</v>
      </c>
      <c r="H356" s="224">
        <v>133.80000000000001</v>
      </c>
      <c r="I356" s="224">
        <v>141.6</v>
      </c>
      <c r="J356" s="224">
        <v>154.30000000000001</v>
      </c>
      <c r="K356" s="224">
        <v>148.1</v>
      </c>
      <c r="L356" s="224">
        <v>158.4</v>
      </c>
      <c r="M356" s="224">
        <v>150.5</v>
      </c>
      <c r="N356" s="224">
        <v>135.6</v>
      </c>
      <c r="O356" s="224">
        <v>121.4</v>
      </c>
      <c r="P356" s="225">
        <v>120.21823999999999</v>
      </c>
      <c r="Q356" s="225">
        <v>125.90864000000001</v>
      </c>
      <c r="R356" s="225">
        <v>138.87826999999999</v>
      </c>
      <c r="S356" s="556">
        <f>100</f>
        <v>100</v>
      </c>
      <c r="T356" s="72">
        <f t="shared" si="265"/>
        <v>84.030418250950575</v>
      </c>
      <c r="U356" s="72">
        <f t="shared" si="263"/>
        <v>86.50190114068441</v>
      </c>
      <c r="V356" s="72">
        <f t="shared" si="263"/>
        <v>107.31939163498099</v>
      </c>
      <c r="W356" s="72">
        <f t="shared" si="263"/>
        <v>127.18631178707226</v>
      </c>
      <c r="X356" s="72">
        <f t="shared" si="263"/>
        <v>134.60076045627375</v>
      </c>
      <c r="Y356" s="72">
        <f t="shared" si="263"/>
        <v>146.67300380228139</v>
      </c>
      <c r="Z356" s="72">
        <f t="shared" si="263"/>
        <v>140.77946768060835</v>
      </c>
      <c r="AA356" s="72">
        <f t="shared" si="263"/>
        <v>150.57034220532319</v>
      </c>
      <c r="AB356" s="72">
        <f t="shared" si="227"/>
        <v>143.06083650190115</v>
      </c>
      <c r="AC356" s="72">
        <f t="shared" si="227"/>
        <v>128.89733840304183</v>
      </c>
      <c r="AD356" s="72">
        <f t="shared" si="227"/>
        <v>115.39923954372624</v>
      </c>
      <c r="AE356" s="72">
        <f t="shared" ref="AE356:AG356" si="282">P356*100/$D356</f>
        <v>114.27589353612166</v>
      </c>
      <c r="AF356" s="72">
        <f t="shared" si="282"/>
        <v>119.68501901140685</v>
      </c>
      <c r="AG356" s="73">
        <f t="shared" si="282"/>
        <v>132.01356463878327</v>
      </c>
      <c r="AH356" s="557">
        <v>1</v>
      </c>
      <c r="AI356" s="234">
        <v>1</v>
      </c>
      <c r="AJ356" s="234">
        <v>1</v>
      </c>
      <c r="AK356" s="234">
        <v>1</v>
      </c>
      <c r="AL356" s="234">
        <v>1</v>
      </c>
      <c r="AM356" s="234">
        <v>1</v>
      </c>
      <c r="AN356" s="234">
        <v>1</v>
      </c>
      <c r="AO356" s="234">
        <v>1</v>
      </c>
      <c r="AP356" s="234">
        <v>1</v>
      </c>
      <c r="AQ356" s="234">
        <v>1</v>
      </c>
      <c r="AR356" s="234">
        <v>1</v>
      </c>
      <c r="AS356" s="234">
        <v>1</v>
      </c>
      <c r="AT356" s="234">
        <v>4</v>
      </c>
      <c r="AU356" s="234">
        <v>6</v>
      </c>
      <c r="AV356" s="236">
        <v>7</v>
      </c>
    </row>
    <row r="357" spans="2:48" ht="14.45">
      <c r="B357" s="735"/>
      <c r="C357" s="1" t="s">
        <v>197</v>
      </c>
      <c r="D357" s="225">
        <v>43.599998999999997</v>
      </c>
      <c r="E357" s="225">
        <v>52.772348999999998</v>
      </c>
      <c r="F357" s="225">
        <v>47.161000000000001</v>
      </c>
      <c r="G357" s="225">
        <v>48.518000000000001</v>
      </c>
      <c r="H357" s="225">
        <v>41.404938000000001</v>
      </c>
      <c r="I357" s="225">
        <v>42.948535999999997</v>
      </c>
      <c r="J357" s="224">
        <v>46.6</v>
      </c>
      <c r="K357" s="224">
        <v>155.19999999999999</v>
      </c>
      <c r="L357" s="224">
        <v>158.80000000000001</v>
      </c>
      <c r="M357" s="225">
        <v>190.12338</v>
      </c>
      <c r="N357" s="225">
        <v>200.11765</v>
      </c>
      <c r="O357" s="225">
        <v>210.30226999999999</v>
      </c>
      <c r="P357" s="225">
        <v>207.53384</v>
      </c>
      <c r="Q357" s="225">
        <v>222.23697000000001</v>
      </c>
      <c r="R357" s="225">
        <v>250.62486000000001</v>
      </c>
      <c r="S357" s="556">
        <f>100</f>
        <v>100</v>
      </c>
      <c r="T357" s="72">
        <f t="shared" si="265"/>
        <v>121.03750048251148</v>
      </c>
      <c r="U357" s="72">
        <f t="shared" si="263"/>
        <v>108.16743367356501</v>
      </c>
      <c r="V357" s="72">
        <f t="shared" si="263"/>
        <v>111.27981906605091</v>
      </c>
      <c r="W357" s="72">
        <f t="shared" si="263"/>
        <v>94.965456306547168</v>
      </c>
      <c r="X357" s="72">
        <f t="shared" si="263"/>
        <v>98.505818773069237</v>
      </c>
      <c r="Y357" s="72">
        <f t="shared" si="263"/>
        <v>106.88073639634717</v>
      </c>
      <c r="Z357" s="72">
        <f t="shared" si="263"/>
        <v>355.96331091658971</v>
      </c>
      <c r="AA357" s="72">
        <f t="shared" si="263"/>
        <v>364.22019183991273</v>
      </c>
      <c r="AB357" s="72">
        <f t="shared" si="227"/>
        <v>436.06280816657818</v>
      </c>
      <c r="AC357" s="72">
        <f t="shared" si="227"/>
        <v>458.98544630700565</v>
      </c>
      <c r="AD357" s="72">
        <f t="shared" si="227"/>
        <v>482.34466702625383</v>
      </c>
      <c r="AE357" s="72">
        <f t="shared" ref="AE357:AG357" si="283">P357*100/$D357</f>
        <v>475.99505678887743</v>
      </c>
      <c r="AF357" s="72">
        <f t="shared" si="283"/>
        <v>509.71783279169347</v>
      </c>
      <c r="AG357" s="73">
        <f t="shared" si="283"/>
        <v>574.82767373457978</v>
      </c>
      <c r="AH357" s="557">
        <v>4</v>
      </c>
      <c r="AI357" s="234">
        <v>4</v>
      </c>
      <c r="AJ357" s="234">
        <v>4</v>
      </c>
      <c r="AK357" s="234">
        <v>4</v>
      </c>
      <c r="AL357" s="234">
        <v>4</v>
      </c>
      <c r="AM357" s="234">
        <v>4</v>
      </c>
      <c r="AN357" s="234">
        <v>1</v>
      </c>
      <c r="AO357" s="234">
        <v>1</v>
      </c>
      <c r="AP357" s="234">
        <v>1</v>
      </c>
      <c r="AQ357" s="234">
        <v>4</v>
      </c>
      <c r="AR357" s="234">
        <v>4</v>
      </c>
      <c r="AS357" s="234">
        <v>4</v>
      </c>
      <c r="AT357" s="234">
        <v>4</v>
      </c>
      <c r="AU357" s="234">
        <v>6</v>
      </c>
      <c r="AV357" s="236">
        <v>7</v>
      </c>
    </row>
    <row r="358" spans="2:48" ht="14.45">
      <c r="B358" s="735"/>
      <c r="C358" s="1" t="s">
        <v>198</v>
      </c>
      <c r="D358" s="224">
        <v>194.69999899999999</v>
      </c>
      <c r="E358" s="224">
        <v>185.7</v>
      </c>
      <c r="F358" s="224">
        <v>190</v>
      </c>
      <c r="G358" s="224">
        <v>219.6</v>
      </c>
      <c r="H358" s="224">
        <v>251.49999400000002</v>
      </c>
      <c r="I358" s="224">
        <v>248.99999599999998</v>
      </c>
      <c r="J358" s="224">
        <v>270</v>
      </c>
      <c r="K358" s="224">
        <v>377.29999999999995</v>
      </c>
      <c r="L358" s="224">
        <v>385</v>
      </c>
      <c r="M358" s="224">
        <v>420.29999900000001</v>
      </c>
      <c r="N358" s="224">
        <v>419.20000299999998</v>
      </c>
      <c r="O358" s="224">
        <v>420.20001400000001</v>
      </c>
      <c r="P358" s="225">
        <v>456.628038</v>
      </c>
      <c r="Q358" s="225">
        <v>483.67619999999999</v>
      </c>
      <c r="R358" s="225">
        <v>538.52373699999998</v>
      </c>
      <c r="S358" s="556">
        <f>100</f>
        <v>100</v>
      </c>
      <c r="T358" s="72">
        <f t="shared" si="265"/>
        <v>95.377504341949177</v>
      </c>
      <c r="U358" s="72">
        <f t="shared" si="263"/>
        <v>97.586030290631896</v>
      </c>
      <c r="V358" s="72">
        <f t="shared" si="263"/>
        <v>112.78890658854087</v>
      </c>
      <c r="W358" s="72">
        <f t="shared" si="263"/>
        <v>129.1730843819881</v>
      </c>
      <c r="X358" s="72">
        <f t="shared" si="263"/>
        <v>127.88905869485906</v>
      </c>
      <c r="Y358" s="72">
        <f t="shared" si="263"/>
        <v>138.67488514984532</v>
      </c>
      <c r="Z358" s="72">
        <f t="shared" si="263"/>
        <v>193.78531172976531</v>
      </c>
      <c r="AA358" s="72">
        <f t="shared" si="263"/>
        <v>197.74011400996463</v>
      </c>
      <c r="AB358" s="72">
        <f t="shared" si="227"/>
        <v>215.87057070298189</v>
      </c>
      <c r="AC358" s="72">
        <f t="shared" si="227"/>
        <v>215.30560100311044</v>
      </c>
      <c r="AD358" s="72">
        <f t="shared" si="227"/>
        <v>215.81921733856817</v>
      </c>
      <c r="AE358" s="72">
        <f t="shared" ref="AE358:AG358" si="284">P358*100/$D358</f>
        <v>234.52903972536745</v>
      </c>
      <c r="AF358" s="72">
        <f t="shared" si="284"/>
        <v>248.42126475819862</v>
      </c>
      <c r="AG358" s="73">
        <f t="shared" si="284"/>
        <v>276.59154584792782</v>
      </c>
      <c r="AH358" s="557">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6"/>
      <c r="C359" s="8" t="s">
        <v>199</v>
      </c>
      <c r="D359" s="177">
        <v>151.1</v>
      </c>
      <c r="E359" s="177">
        <v>132.927651</v>
      </c>
      <c r="F359" s="177">
        <v>142.839</v>
      </c>
      <c r="G359" s="177">
        <v>171.08199999999999</v>
      </c>
      <c r="H359" s="177">
        <v>210.095056</v>
      </c>
      <c r="I359" s="177">
        <v>206.05145999999999</v>
      </c>
      <c r="J359" s="177">
        <v>223.4</v>
      </c>
      <c r="K359" s="177">
        <v>222.1</v>
      </c>
      <c r="L359" s="177">
        <v>226.2</v>
      </c>
      <c r="M359" s="177">
        <v>230.17661900000002</v>
      </c>
      <c r="N359" s="177">
        <v>219.08235299999998</v>
      </c>
      <c r="O359" s="177">
        <v>209.89774399999999</v>
      </c>
      <c r="P359" s="177">
        <v>249.09419800000001</v>
      </c>
      <c r="Q359" s="177">
        <v>261.43923000000001</v>
      </c>
      <c r="R359" s="177">
        <v>287.89887699999997</v>
      </c>
      <c r="S359" s="556">
        <f>100</f>
        <v>100</v>
      </c>
      <c r="T359" s="72">
        <f t="shared" si="265"/>
        <v>87.973296492389153</v>
      </c>
      <c r="U359" s="72">
        <f t="shared" si="263"/>
        <v>94.532759761747187</v>
      </c>
      <c r="V359" s="72">
        <f t="shared" si="263"/>
        <v>113.22435473196559</v>
      </c>
      <c r="W359" s="72">
        <f t="shared" si="263"/>
        <v>139.04371674387824</v>
      </c>
      <c r="X359" s="72">
        <f t="shared" si="263"/>
        <v>136.36761085373925</v>
      </c>
      <c r="Y359" s="72">
        <f t="shared" si="263"/>
        <v>147.84910655195236</v>
      </c>
      <c r="Z359" s="72">
        <f t="shared" si="263"/>
        <v>146.98874917273329</v>
      </c>
      <c r="AA359" s="72">
        <f t="shared" si="263"/>
        <v>149.70218398411649</v>
      </c>
      <c r="AB359" s="72">
        <f t="shared" si="227"/>
        <v>152.33396360026475</v>
      </c>
      <c r="AC359" s="72">
        <f t="shared" si="227"/>
        <v>144.99163004632692</v>
      </c>
      <c r="AD359" s="72">
        <f t="shared" si="227"/>
        <v>138.91313302448708</v>
      </c>
      <c r="AE359" s="72">
        <f t="shared" ref="AE359:AG359" si="285">P359*100/$D359</f>
        <v>164.85387028457976</v>
      </c>
      <c r="AF359" s="72">
        <f t="shared" si="285"/>
        <v>173.02397749834549</v>
      </c>
      <c r="AG359" s="73">
        <f t="shared" si="285"/>
        <v>190.53532561217733</v>
      </c>
      <c r="AH359" s="237"/>
      <c r="AI359" s="238"/>
      <c r="AJ359" s="238"/>
      <c r="AK359" s="238"/>
      <c r="AL359" s="238"/>
      <c r="AM359" s="238"/>
      <c r="AN359" s="238"/>
      <c r="AO359" s="238"/>
      <c r="AP359" s="238"/>
      <c r="AQ359" s="238"/>
      <c r="AR359" s="238"/>
      <c r="AS359" s="238"/>
      <c r="AT359" s="238"/>
      <c r="AU359" s="238"/>
      <c r="AV359" s="239"/>
    </row>
    <row r="360" spans="2:48" ht="16.5" customHeight="1">
      <c r="B360" s="735" t="s">
        <v>140</v>
      </c>
      <c r="C360" s="7" t="s">
        <v>194</v>
      </c>
      <c r="D360" s="225">
        <v>289.60000000000002</v>
      </c>
      <c r="E360" s="224">
        <v>240.2</v>
      </c>
      <c r="F360" s="224">
        <v>261.89999999999998</v>
      </c>
      <c r="G360" s="224">
        <v>294.3</v>
      </c>
      <c r="H360" s="224">
        <v>309.10000000000002</v>
      </c>
      <c r="I360" s="225">
        <v>260.89420999999999</v>
      </c>
      <c r="J360" s="224">
        <v>261.89999999999998</v>
      </c>
      <c r="K360" s="224">
        <v>292.10000000000002</v>
      </c>
      <c r="L360" s="224">
        <v>289.3</v>
      </c>
      <c r="M360" s="224">
        <v>337.1</v>
      </c>
      <c r="N360" s="224">
        <v>390.5</v>
      </c>
      <c r="O360" s="224">
        <v>383.7</v>
      </c>
      <c r="P360" s="225">
        <v>383.57488999999998</v>
      </c>
      <c r="Q360" s="225">
        <v>408.01395000000002</v>
      </c>
      <c r="R360" s="225">
        <v>447.44015999999999</v>
      </c>
      <c r="S360" s="556">
        <f>100</f>
        <v>100</v>
      </c>
      <c r="T360" s="72">
        <f t="shared" si="265"/>
        <v>82.94198895027624</v>
      </c>
      <c r="U360" s="72">
        <f t="shared" si="263"/>
        <v>90.435082872928163</v>
      </c>
      <c r="V360" s="72">
        <f t="shared" si="263"/>
        <v>101.62292817679557</v>
      </c>
      <c r="W360" s="72">
        <f t="shared" si="263"/>
        <v>106.73342541436465</v>
      </c>
      <c r="X360" s="72">
        <f t="shared" si="263"/>
        <v>90.087779696132586</v>
      </c>
      <c r="Y360" s="72">
        <f t="shared" si="263"/>
        <v>90.435082872928163</v>
      </c>
      <c r="Z360" s="72">
        <f t="shared" si="263"/>
        <v>100.86325966850829</v>
      </c>
      <c r="AA360" s="72">
        <f t="shared" si="263"/>
        <v>99.896408839778999</v>
      </c>
      <c r="AB360" s="72">
        <f t="shared" si="227"/>
        <v>116.40193370165746</v>
      </c>
      <c r="AC360" s="72">
        <f t="shared" si="227"/>
        <v>134.84116022099445</v>
      </c>
      <c r="AD360" s="72">
        <f t="shared" si="227"/>
        <v>132.49309392265192</v>
      </c>
      <c r="AE360" s="72">
        <f t="shared" ref="AE360:AG360" si="286">P360*100/$D360</f>
        <v>132.44989295580109</v>
      </c>
      <c r="AF360" s="72">
        <f t="shared" si="286"/>
        <v>140.88879488950278</v>
      </c>
      <c r="AG360" s="73">
        <f t="shared" si="286"/>
        <v>154.50281767955798</v>
      </c>
      <c r="AH360" s="557">
        <v>4</v>
      </c>
      <c r="AI360" s="234">
        <v>1</v>
      </c>
      <c r="AJ360" s="234">
        <v>1</v>
      </c>
      <c r="AK360" s="234">
        <v>1</v>
      </c>
      <c r="AL360" s="234">
        <v>1</v>
      </c>
      <c r="AM360" s="234">
        <v>4</v>
      </c>
      <c r="AN360" s="234">
        <v>1</v>
      </c>
      <c r="AO360" s="234">
        <v>1</v>
      </c>
      <c r="AP360" s="234">
        <v>1</v>
      </c>
      <c r="AQ360" s="234">
        <v>1</v>
      </c>
      <c r="AR360" s="234">
        <v>1</v>
      </c>
      <c r="AS360" s="234">
        <v>1</v>
      </c>
      <c r="AT360" s="234">
        <v>4</v>
      </c>
      <c r="AU360" s="234">
        <v>6</v>
      </c>
      <c r="AV360" s="236">
        <v>7</v>
      </c>
    </row>
    <row r="361" spans="2:48" ht="14.45">
      <c r="B361" s="735"/>
      <c r="C361" s="1" t="s">
        <v>195</v>
      </c>
      <c r="D361" s="224">
        <v>211.8</v>
      </c>
      <c r="E361" s="225">
        <v>218</v>
      </c>
      <c r="F361" s="225">
        <v>209.38300000000001</v>
      </c>
      <c r="G361" s="225">
        <v>219.001</v>
      </c>
      <c r="H361" s="225">
        <v>217.41577000000001</v>
      </c>
      <c r="I361" s="224">
        <v>209.8</v>
      </c>
      <c r="J361" s="225">
        <v>174.29071999999999</v>
      </c>
      <c r="K361" s="225">
        <v>191.24993000000001</v>
      </c>
      <c r="L361" s="225">
        <v>202.14977999999999</v>
      </c>
      <c r="M361" s="224">
        <v>228</v>
      </c>
      <c r="N361" s="224">
        <v>229.6</v>
      </c>
      <c r="O361" s="224">
        <v>233.2</v>
      </c>
      <c r="P361" s="225">
        <v>206.12151</v>
      </c>
      <c r="Q361" s="225">
        <v>215.68501000000001</v>
      </c>
      <c r="R361" s="225">
        <v>237.50406000000001</v>
      </c>
      <c r="S361" s="556">
        <f>100</f>
        <v>100</v>
      </c>
      <c r="T361" s="72">
        <f t="shared" si="265"/>
        <v>102.92728989612841</v>
      </c>
      <c r="U361" s="72">
        <f t="shared" si="263"/>
        <v>98.858829084041545</v>
      </c>
      <c r="V361" s="72">
        <f t="shared" si="263"/>
        <v>103.39990557129367</v>
      </c>
      <c r="W361" s="72">
        <f t="shared" si="263"/>
        <v>102.65144948064211</v>
      </c>
      <c r="X361" s="72">
        <f t="shared" si="263"/>
        <v>99.05571293673276</v>
      </c>
      <c r="Y361" s="72">
        <f t="shared" si="263"/>
        <v>82.290236071765818</v>
      </c>
      <c r="Z361" s="72">
        <f t="shared" si="263"/>
        <v>90.297417374881974</v>
      </c>
      <c r="AA361" s="72">
        <f t="shared" si="263"/>
        <v>95.443711048158633</v>
      </c>
      <c r="AB361" s="72">
        <f t="shared" si="227"/>
        <v>107.64872521246458</v>
      </c>
      <c r="AC361" s="72">
        <f t="shared" si="227"/>
        <v>108.40415486307838</v>
      </c>
      <c r="AD361" s="72">
        <f t="shared" si="227"/>
        <v>110.10387157695939</v>
      </c>
      <c r="AE361" s="72">
        <f t="shared" ref="AE361:AG361" si="287">P361*100/$D361</f>
        <v>97.318937677053825</v>
      </c>
      <c r="AF361" s="72">
        <f t="shared" si="287"/>
        <v>101.83428234183191</v>
      </c>
      <c r="AG361" s="73">
        <f t="shared" si="287"/>
        <v>112.13600566572238</v>
      </c>
      <c r="AH361" s="557">
        <v>1</v>
      </c>
      <c r="AI361" s="234">
        <v>4</v>
      </c>
      <c r="AJ361" s="234">
        <v>4</v>
      </c>
      <c r="AK361" s="234">
        <v>4</v>
      </c>
      <c r="AL361" s="234">
        <v>4</v>
      </c>
      <c r="AM361" s="234">
        <v>1</v>
      </c>
      <c r="AN361" s="234">
        <v>4</v>
      </c>
      <c r="AO361" s="234">
        <v>4</v>
      </c>
      <c r="AP361" s="234">
        <v>4</v>
      </c>
      <c r="AQ361" s="234">
        <v>1</v>
      </c>
      <c r="AR361" s="234">
        <v>1</v>
      </c>
      <c r="AS361" s="234">
        <v>1</v>
      </c>
      <c r="AT361" s="234">
        <v>4</v>
      </c>
      <c r="AU361" s="234">
        <v>6</v>
      </c>
      <c r="AV361" s="236">
        <v>7</v>
      </c>
    </row>
    <row r="362" spans="2:48" ht="14.45">
      <c r="B362" s="735"/>
      <c r="C362" s="1" t="s">
        <v>196</v>
      </c>
      <c r="D362" s="224">
        <v>221.6</v>
      </c>
      <c r="E362" s="224">
        <v>184.6</v>
      </c>
      <c r="F362" s="224">
        <v>193.6</v>
      </c>
      <c r="G362" s="224">
        <v>178.7</v>
      </c>
      <c r="H362" s="224">
        <v>167</v>
      </c>
      <c r="I362" s="224">
        <v>157</v>
      </c>
      <c r="J362" s="224">
        <v>163.6</v>
      </c>
      <c r="K362" s="224">
        <v>192.2</v>
      </c>
      <c r="L362" s="224">
        <v>200.2</v>
      </c>
      <c r="M362" s="224">
        <v>198</v>
      </c>
      <c r="N362" s="224">
        <v>256.89999999999998</v>
      </c>
      <c r="O362" s="224">
        <v>275.39999999999998</v>
      </c>
      <c r="P362" s="225">
        <v>272.71915000000001</v>
      </c>
      <c r="Q362" s="225">
        <v>285.62799000000001</v>
      </c>
      <c r="R362" s="225">
        <v>315.01720999999998</v>
      </c>
      <c r="S362" s="556">
        <f>100</f>
        <v>100</v>
      </c>
      <c r="T362" s="72">
        <f t="shared" si="265"/>
        <v>83.303249097472928</v>
      </c>
      <c r="U362" s="72">
        <f t="shared" si="263"/>
        <v>87.364620938628164</v>
      </c>
      <c r="V362" s="72">
        <f t="shared" si="263"/>
        <v>80.640794223826717</v>
      </c>
      <c r="W362" s="72">
        <f t="shared" si="263"/>
        <v>75.361010830324915</v>
      </c>
      <c r="X362" s="72">
        <f t="shared" si="263"/>
        <v>70.848375451263536</v>
      </c>
      <c r="Y362" s="72">
        <f t="shared" si="263"/>
        <v>73.826714801444041</v>
      </c>
      <c r="Z362" s="72">
        <f t="shared" si="263"/>
        <v>86.732851985559563</v>
      </c>
      <c r="AA362" s="72">
        <f t="shared" si="263"/>
        <v>90.342960288808669</v>
      </c>
      <c r="AB362" s="72">
        <f t="shared" si="227"/>
        <v>89.350180505415167</v>
      </c>
      <c r="AC362" s="72">
        <f t="shared" si="227"/>
        <v>115.92960288808663</v>
      </c>
      <c r="AD362" s="72">
        <f t="shared" si="227"/>
        <v>124.27797833935017</v>
      </c>
      <c r="AE362" s="72">
        <f t="shared" ref="AE362:AG362" si="288">P362*100/$D362</f>
        <v>123.06820848375452</v>
      </c>
      <c r="AF362" s="72">
        <f t="shared" si="288"/>
        <v>128.8934972924188</v>
      </c>
      <c r="AG362" s="73">
        <f t="shared" si="288"/>
        <v>142.15578068592058</v>
      </c>
      <c r="AH362" s="557">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35"/>
      <c r="C363" s="1" t="s">
        <v>197</v>
      </c>
      <c r="D363" s="225">
        <v>18</v>
      </c>
      <c r="E363" s="225">
        <v>18.500003</v>
      </c>
      <c r="F363" s="225">
        <v>19.016999999999999</v>
      </c>
      <c r="G363" s="225">
        <v>21.099</v>
      </c>
      <c r="H363" s="225">
        <v>15.284221000000001</v>
      </c>
      <c r="I363" s="225">
        <v>16.205824</v>
      </c>
      <c r="J363" s="225">
        <v>16.409285000000001</v>
      </c>
      <c r="K363" s="225">
        <v>18.150085000000001</v>
      </c>
      <c r="L363" s="225">
        <v>19.250278999999999</v>
      </c>
      <c r="M363" s="224">
        <v>46.3</v>
      </c>
      <c r="N363" s="224">
        <v>36.9</v>
      </c>
      <c r="O363" s="224">
        <v>45.6</v>
      </c>
      <c r="P363" s="225">
        <v>46.303303</v>
      </c>
      <c r="Q363" s="225">
        <v>49.583744000000003</v>
      </c>
      <c r="R363" s="225">
        <v>55.920470999999999</v>
      </c>
      <c r="S363" s="556">
        <f>100</f>
        <v>100</v>
      </c>
      <c r="T363" s="72">
        <f t="shared" si="265"/>
        <v>102.77779444444444</v>
      </c>
      <c r="U363" s="72">
        <f t="shared" si="263"/>
        <v>105.65</v>
      </c>
      <c r="V363" s="72">
        <f t="shared" si="263"/>
        <v>117.21666666666667</v>
      </c>
      <c r="W363" s="72">
        <f t="shared" si="263"/>
        <v>84.912338888888883</v>
      </c>
      <c r="X363" s="72">
        <f t="shared" si="263"/>
        <v>90.032355555555554</v>
      </c>
      <c r="Y363" s="72">
        <f t="shared" si="263"/>
        <v>91.16269444444444</v>
      </c>
      <c r="Z363" s="72">
        <f t="shared" si="263"/>
        <v>100.83380555555556</v>
      </c>
      <c r="AA363" s="72">
        <f t="shared" si="263"/>
        <v>106.94599444444444</v>
      </c>
      <c r="AB363" s="72">
        <f t="shared" si="227"/>
        <v>257.22222222222223</v>
      </c>
      <c r="AC363" s="72">
        <f t="shared" si="227"/>
        <v>205</v>
      </c>
      <c r="AD363" s="72">
        <f t="shared" si="227"/>
        <v>253.33333333333334</v>
      </c>
      <c r="AE363" s="72">
        <f t="shared" ref="AE363:AG363" si="289">P363*100/$D363</f>
        <v>257.24057222222223</v>
      </c>
      <c r="AF363" s="72">
        <f t="shared" si="289"/>
        <v>275.46524444444447</v>
      </c>
      <c r="AG363" s="73">
        <f t="shared" si="289"/>
        <v>310.66928333333334</v>
      </c>
      <c r="AH363" s="557">
        <v>4</v>
      </c>
      <c r="AI363" s="234">
        <v>4</v>
      </c>
      <c r="AJ363" s="234">
        <v>4</v>
      </c>
      <c r="AK363" s="234">
        <v>4</v>
      </c>
      <c r="AL363" s="234">
        <v>4</v>
      </c>
      <c r="AM363" s="234">
        <v>4</v>
      </c>
      <c r="AN363" s="234">
        <v>4</v>
      </c>
      <c r="AO363" s="234">
        <v>4</v>
      </c>
      <c r="AP363" s="234">
        <v>4</v>
      </c>
      <c r="AQ363" s="234">
        <v>1</v>
      </c>
      <c r="AR363" s="234">
        <v>1</v>
      </c>
      <c r="AS363" s="234">
        <v>1</v>
      </c>
      <c r="AT363" s="234">
        <v>4</v>
      </c>
      <c r="AU363" s="234">
        <v>6</v>
      </c>
      <c r="AV363" s="236">
        <v>7</v>
      </c>
    </row>
    <row r="364" spans="2:48" ht="14.45">
      <c r="B364" s="735"/>
      <c r="C364" s="1" t="s">
        <v>198</v>
      </c>
      <c r="D364" s="224">
        <v>741</v>
      </c>
      <c r="E364" s="224">
        <v>661.30000299999995</v>
      </c>
      <c r="F364" s="224">
        <v>683.90000000000009</v>
      </c>
      <c r="G364" s="224">
        <v>713.1</v>
      </c>
      <c r="H364" s="224">
        <v>708.79999099999998</v>
      </c>
      <c r="I364" s="224">
        <v>643.90003400000001</v>
      </c>
      <c r="J364" s="224">
        <v>616.20000499999992</v>
      </c>
      <c r="K364" s="224">
        <v>693.70001500000001</v>
      </c>
      <c r="L364" s="224">
        <v>710.90005899999994</v>
      </c>
      <c r="M364" s="224">
        <v>809.4</v>
      </c>
      <c r="N364" s="224">
        <v>913.9</v>
      </c>
      <c r="O364" s="224">
        <v>937.9</v>
      </c>
      <c r="P364" s="225">
        <v>908.71885300000008</v>
      </c>
      <c r="Q364" s="225">
        <v>958.91069400000015</v>
      </c>
      <c r="R364" s="225">
        <v>1055.881901</v>
      </c>
      <c r="S364" s="556">
        <f>100</f>
        <v>100</v>
      </c>
      <c r="T364" s="72">
        <f t="shared" si="265"/>
        <v>89.244264912280698</v>
      </c>
      <c r="U364" s="72">
        <f t="shared" si="263"/>
        <v>92.294197031039161</v>
      </c>
      <c r="V364" s="72">
        <f t="shared" si="263"/>
        <v>96.234817813765176</v>
      </c>
      <c r="W364" s="72">
        <f t="shared" si="263"/>
        <v>95.654519703103915</v>
      </c>
      <c r="X364" s="72">
        <f t="shared" si="263"/>
        <v>86.896090958164649</v>
      </c>
      <c r="Y364" s="72">
        <f t="shared" si="263"/>
        <v>83.157895411605935</v>
      </c>
      <c r="Z364" s="72">
        <f t="shared" si="263"/>
        <v>93.616736167341429</v>
      </c>
      <c r="AA364" s="72">
        <f t="shared" si="263"/>
        <v>95.937929689608623</v>
      </c>
      <c r="AB364" s="72">
        <f t="shared" si="227"/>
        <v>109.23076923076923</v>
      </c>
      <c r="AC364" s="72">
        <f t="shared" si="227"/>
        <v>123.33333333333333</v>
      </c>
      <c r="AD364" s="72">
        <f t="shared" si="227"/>
        <v>126.57219973009447</v>
      </c>
      <c r="AE364" s="72">
        <f t="shared" ref="AE364:AG364" si="290">P364*100/$D364</f>
        <v>122.63412321187586</v>
      </c>
      <c r="AF364" s="72">
        <f t="shared" si="290"/>
        <v>129.40765101214575</v>
      </c>
      <c r="AG364" s="73">
        <f t="shared" si="290"/>
        <v>142.49418367071524</v>
      </c>
      <c r="AH364" s="557">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6"/>
      <c r="C365" s="8" t="s">
        <v>199</v>
      </c>
      <c r="D365" s="177">
        <v>723</v>
      </c>
      <c r="E365" s="177">
        <v>642.79999999999995</v>
      </c>
      <c r="F365" s="177">
        <v>664.88300000000004</v>
      </c>
      <c r="G365" s="177">
        <v>692.00099999999998</v>
      </c>
      <c r="H365" s="177">
        <v>693.51576999999997</v>
      </c>
      <c r="I365" s="177">
        <v>627.69421</v>
      </c>
      <c r="J365" s="177">
        <v>599.79071999999996</v>
      </c>
      <c r="K365" s="177">
        <v>675.54993000000002</v>
      </c>
      <c r="L365" s="177">
        <v>691.64977999999996</v>
      </c>
      <c r="M365" s="177">
        <v>763.1</v>
      </c>
      <c r="N365" s="177">
        <v>877</v>
      </c>
      <c r="O365" s="177">
        <v>892.3</v>
      </c>
      <c r="P365" s="177">
        <v>862.41555000000005</v>
      </c>
      <c r="Q365" s="177">
        <v>909.32695000000012</v>
      </c>
      <c r="R365" s="177">
        <v>999.96142999999995</v>
      </c>
      <c r="S365" s="556">
        <f>100</f>
        <v>100</v>
      </c>
      <c r="T365" s="72">
        <f t="shared" si="265"/>
        <v>88.907330567081601</v>
      </c>
      <c r="U365" s="72">
        <f t="shared" si="263"/>
        <v>91.961687413554642</v>
      </c>
      <c r="V365" s="72">
        <f t="shared" si="263"/>
        <v>95.712448132780068</v>
      </c>
      <c r="W365" s="72">
        <f t="shared" si="263"/>
        <v>95.921959889349921</v>
      </c>
      <c r="X365" s="72">
        <f t="shared" si="263"/>
        <v>86.818009681881051</v>
      </c>
      <c r="Y365" s="72">
        <f t="shared" si="263"/>
        <v>82.958605809128628</v>
      </c>
      <c r="Z365" s="72">
        <f t="shared" si="263"/>
        <v>93.437058091286303</v>
      </c>
      <c r="AA365" s="72">
        <f t="shared" si="263"/>
        <v>95.663869986168748</v>
      </c>
      <c r="AB365" s="72">
        <f t="shared" si="227"/>
        <v>105.5463347164592</v>
      </c>
      <c r="AC365" s="72">
        <f t="shared" si="227"/>
        <v>121.30013831258644</v>
      </c>
      <c r="AD365" s="72">
        <f t="shared" si="227"/>
        <v>123.41632088520055</v>
      </c>
      <c r="AE365" s="72">
        <f t="shared" ref="AE365:AG365" si="291">P365*100/$D365</f>
        <v>119.28292531120333</v>
      </c>
      <c r="AF365" s="72">
        <f t="shared" si="291"/>
        <v>125.77136237897649</v>
      </c>
      <c r="AG365" s="73">
        <f t="shared" si="291"/>
        <v>138.30725172890732</v>
      </c>
      <c r="AH365" s="237"/>
      <c r="AI365" s="238"/>
      <c r="AJ365" s="238"/>
      <c r="AK365" s="238"/>
      <c r="AL365" s="238"/>
      <c r="AM365" s="238"/>
      <c r="AN365" s="238"/>
      <c r="AO365" s="238"/>
      <c r="AP365" s="238"/>
      <c r="AQ365" s="238"/>
      <c r="AR365" s="238"/>
      <c r="AS365" s="238"/>
      <c r="AT365" s="238"/>
      <c r="AU365" s="238"/>
      <c r="AV365" s="239"/>
    </row>
    <row r="366" spans="2:48" ht="16.5" customHeight="1">
      <c r="B366" s="735" t="s">
        <v>141</v>
      </c>
      <c r="C366" s="1" t="s">
        <v>194</v>
      </c>
      <c r="D366" s="225">
        <v>498.2</v>
      </c>
      <c r="E366" s="224">
        <v>392.8</v>
      </c>
      <c r="F366" s="224">
        <v>449.3</v>
      </c>
      <c r="G366" s="224">
        <v>510.7</v>
      </c>
      <c r="H366" s="224">
        <v>446.8</v>
      </c>
      <c r="I366" s="224">
        <v>561</v>
      </c>
      <c r="J366" s="224">
        <v>493.9</v>
      </c>
      <c r="K366" s="224">
        <v>531.29999999999995</v>
      </c>
      <c r="L366" s="224">
        <v>650</v>
      </c>
      <c r="M366" s="224">
        <v>749</v>
      </c>
      <c r="N366" s="224">
        <v>861.3</v>
      </c>
      <c r="O366" s="224">
        <v>922</v>
      </c>
      <c r="P366" s="225">
        <v>921.69939999999997</v>
      </c>
      <c r="Q366" s="225">
        <v>980.42444</v>
      </c>
      <c r="R366" s="225">
        <v>1075.1538</v>
      </c>
      <c r="S366" s="556">
        <f>100</f>
        <v>100</v>
      </c>
      <c r="T366" s="72">
        <f t="shared" si="265"/>
        <v>78.843837816138105</v>
      </c>
      <c r="U366" s="72">
        <f t="shared" si="263"/>
        <v>90.18466479325572</v>
      </c>
      <c r="V366" s="72">
        <f t="shared" si="263"/>
        <v>102.50903251706143</v>
      </c>
      <c r="W366" s="72">
        <f t="shared" si="263"/>
        <v>89.682858289843438</v>
      </c>
      <c r="X366" s="72">
        <f t="shared" si="263"/>
        <v>112.60537936571659</v>
      </c>
      <c r="Y366" s="72">
        <f t="shared" si="263"/>
        <v>99.136892814130874</v>
      </c>
      <c r="Z366" s="72">
        <f t="shared" si="263"/>
        <v>106.64391810517863</v>
      </c>
      <c r="AA366" s="72">
        <f t="shared" si="263"/>
        <v>130.46969088719391</v>
      </c>
      <c r="AB366" s="72">
        <f t="shared" si="227"/>
        <v>150.34122842232037</v>
      </c>
      <c r="AC366" s="72">
        <f t="shared" si="227"/>
        <v>172.88237655560016</v>
      </c>
      <c r="AD366" s="72">
        <f t="shared" si="227"/>
        <v>185.06623845845041</v>
      </c>
      <c r="AE366" s="72">
        <f t="shared" ref="AE366:AG366" si="292">P366*100/$D366</f>
        <v>185.00590124448013</v>
      </c>
      <c r="AF366" s="72">
        <f t="shared" si="292"/>
        <v>196.79334403853875</v>
      </c>
      <c r="AG366" s="73">
        <f t="shared" si="292"/>
        <v>215.80766760337215</v>
      </c>
      <c r="AH366" s="557">
        <v>4</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5"/>
      <c r="C367" s="1" t="s">
        <v>195</v>
      </c>
      <c r="D367" s="224">
        <v>81.8</v>
      </c>
      <c r="E367" s="225">
        <v>81.800011999999995</v>
      </c>
      <c r="F367" s="224">
        <v>61.1</v>
      </c>
      <c r="G367" s="224">
        <v>75.599999999999994</v>
      </c>
      <c r="H367" s="224">
        <v>73</v>
      </c>
      <c r="I367" s="224">
        <v>89.5</v>
      </c>
      <c r="J367" s="225">
        <v>95.699996999999996</v>
      </c>
      <c r="K367" s="225">
        <v>107.60004000000001</v>
      </c>
      <c r="L367" s="225">
        <v>118.3</v>
      </c>
      <c r="M367" s="225">
        <v>136.70000999999999</v>
      </c>
      <c r="N367" s="225">
        <v>158.39999</v>
      </c>
      <c r="O367" s="225">
        <v>146.79997</v>
      </c>
      <c r="P367" s="225">
        <v>247.26958999999999</v>
      </c>
      <c r="Q367" s="225">
        <v>258.74225000000001</v>
      </c>
      <c r="R367" s="225">
        <v>284.90442000000002</v>
      </c>
      <c r="S367" s="556">
        <f>100</f>
        <v>100</v>
      </c>
      <c r="T367" s="72">
        <f t="shared" si="265"/>
        <v>100.00001466992666</v>
      </c>
      <c r="U367" s="72">
        <f t="shared" si="263"/>
        <v>74.69437652811736</v>
      </c>
      <c r="V367" s="72">
        <f t="shared" si="263"/>
        <v>92.42053789731051</v>
      </c>
      <c r="W367" s="72">
        <f t="shared" si="263"/>
        <v>89.24205378973106</v>
      </c>
      <c r="X367" s="72">
        <f t="shared" si="263"/>
        <v>109.41320293398533</v>
      </c>
      <c r="Y367" s="72">
        <f t="shared" si="263"/>
        <v>116.99266136919316</v>
      </c>
      <c r="Z367" s="72">
        <f t="shared" si="263"/>
        <v>131.54039119804403</v>
      </c>
      <c r="AA367" s="72">
        <f t="shared" si="263"/>
        <v>144.62102689486554</v>
      </c>
      <c r="AB367" s="72">
        <f t="shared" si="227"/>
        <v>167.11492665036673</v>
      </c>
      <c r="AC367" s="72">
        <f t="shared" si="227"/>
        <v>193.6430195599022</v>
      </c>
      <c r="AD367" s="72">
        <f t="shared" si="227"/>
        <v>179.46206601466992</v>
      </c>
      <c r="AE367" s="72">
        <f t="shared" ref="AE367:AG367" si="293">P367*100/$D367</f>
        <v>302.28556234718826</v>
      </c>
      <c r="AF367" s="72">
        <f t="shared" si="293"/>
        <v>316.3108190709047</v>
      </c>
      <c r="AG367" s="73">
        <f t="shared" si="293"/>
        <v>348.29391198044016</v>
      </c>
      <c r="AH367" s="557">
        <v>1</v>
      </c>
      <c r="AI367" s="234">
        <v>4</v>
      </c>
      <c r="AJ367" s="234">
        <v>1</v>
      </c>
      <c r="AK367" s="234">
        <v>1</v>
      </c>
      <c r="AL367" s="234">
        <v>1</v>
      </c>
      <c r="AM367" s="234">
        <v>1</v>
      </c>
      <c r="AN367" s="234">
        <v>4</v>
      </c>
      <c r="AO367" s="234">
        <v>4</v>
      </c>
      <c r="AP367" s="234">
        <v>4</v>
      </c>
      <c r="AQ367" s="234">
        <v>4</v>
      </c>
      <c r="AR367" s="234">
        <v>4</v>
      </c>
      <c r="AS367" s="234">
        <v>4</v>
      </c>
      <c r="AT367" s="234">
        <v>4</v>
      </c>
      <c r="AU367" s="234">
        <v>6</v>
      </c>
      <c r="AV367" s="236">
        <v>7</v>
      </c>
    </row>
    <row r="368" spans="2:48" ht="15" customHeight="1">
      <c r="B368" s="735"/>
      <c r="C368" s="1" t="s">
        <v>196</v>
      </c>
      <c r="D368" s="224">
        <v>16.7</v>
      </c>
      <c r="E368" s="224">
        <v>18.5</v>
      </c>
      <c r="F368" s="224">
        <v>50.7</v>
      </c>
      <c r="G368" s="224">
        <v>42.5</v>
      </c>
      <c r="H368" s="224">
        <v>40.5</v>
      </c>
      <c r="I368" s="224">
        <v>27.4</v>
      </c>
      <c r="J368" s="224">
        <v>39.9</v>
      </c>
      <c r="K368" s="224">
        <v>31.3</v>
      </c>
      <c r="L368" s="224">
        <v>39.6</v>
      </c>
      <c r="M368" s="224">
        <v>37.6</v>
      </c>
      <c r="N368" s="224">
        <v>43.9</v>
      </c>
      <c r="O368" s="224">
        <v>37.6</v>
      </c>
      <c r="P368" s="225">
        <v>37.233986000000002</v>
      </c>
      <c r="Q368" s="225">
        <v>38.996417999999998</v>
      </c>
      <c r="R368" s="225">
        <v>43.008560000000003</v>
      </c>
      <c r="S368" s="556">
        <f>100</f>
        <v>100</v>
      </c>
      <c r="T368" s="72">
        <f t="shared" si="265"/>
        <v>110.77844311377245</v>
      </c>
      <c r="U368" s="72">
        <f t="shared" si="263"/>
        <v>303.59281437125748</v>
      </c>
      <c r="V368" s="72">
        <f t="shared" si="263"/>
        <v>254.49101796407186</v>
      </c>
      <c r="W368" s="72">
        <f t="shared" si="263"/>
        <v>242.51497005988026</v>
      </c>
      <c r="X368" s="72">
        <f t="shared" si="263"/>
        <v>164.07185628742516</v>
      </c>
      <c r="Y368" s="72">
        <f t="shared" si="263"/>
        <v>238.92215568862275</v>
      </c>
      <c r="Z368" s="72">
        <f t="shared" si="263"/>
        <v>187.42514970059881</v>
      </c>
      <c r="AA368" s="72">
        <f t="shared" si="263"/>
        <v>237.12574850299401</v>
      </c>
      <c r="AB368" s="72">
        <f t="shared" si="227"/>
        <v>225.14970059880241</v>
      </c>
      <c r="AC368" s="72">
        <f t="shared" si="227"/>
        <v>262.87425149700601</v>
      </c>
      <c r="AD368" s="72">
        <f t="shared" si="227"/>
        <v>225.14970059880241</v>
      </c>
      <c r="AE368" s="72">
        <f t="shared" ref="AE368:AG368" si="294">P368*100/$D368</f>
        <v>222.958</v>
      </c>
      <c r="AF368" s="72">
        <f t="shared" si="294"/>
        <v>233.51148502994013</v>
      </c>
      <c r="AG368" s="73">
        <f t="shared" si="294"/>
        <v>257.53628742514974</v>
      </c>
      <c r="AH368" s="557">
        <v>1</v>
      </c>
      <c r="AI368" s="234">
        <v>1</v>
      </c>
      <c r="AJ368" s="234">
        <v>1</v>
      </c>
      <c r="AK368" s="234">
        <v>1</v>
      </c>
      <c r="AL368" s="234">
        <v>1</v>
      </c>
      <c r="AM368" s="234">
        <v>1</v>
      </c>
      <c r="AN368" s="234">
        <v>1</v>
      </c>
      <c r="AO368" s="234">
        <v>1</v>
      </c>
      <c r="AP368" s="234">
        <v>1</v>
      </c>
      <c r="AQ368" s="234">
        <v>1</v>
      </c>
      <c r="AR368" s="234">
        <v>1</v>
      </c>
      <c r="AS368" s="234">
        <v>1</v>
      </c>
      <c r="AT368" s="234">
        <v>4</v>
      </c>
      <c r="AU368" s="234">
        <v>6</v>
      </c>
      <c r="AV368" s="236">
        <v>7</v>
      </c>
    </row>
    <row r="369" spans="2:48" ht="14.45">
      <c r="B369" s="735"/>
      <c r="C369" s="1" t="s">
        <v>197</v>
      </c>
      <c r="D369" s="225">
        <v>0</v>
      </c>
      <c r="E369" s="225">
        <v>1</v>
      </c>
      <c r="F369" s="224">
        <v>0</v>
      </c>
      <c r="G369" s="224">
        <v>0</v>
      </c>
      <c r="H369" s="224">
        <v>0</v>
      </c>
      <c r="I369" s="224">
        <v>0</v>
      </c>
      <c r="J369" s="225">
        <v>0</v>
      </c>
      <c r="K369" s="225">
        <v>0</v>
      </c>
      <c r="L369" s="225">
        <v>0</v>
      </c>
      <c r="M369" s="225">
        <v>0</v>
      </c>
      <c r="N369" s="225">
        <v>0</v>
      </c>
      <c r="O369" s="225">
        <v>0</v>
      </c>
      <c r="P369" s="225">
        <v>0</v>
      </c>
      <c r="Q369" s="225">
        <v>0</v>
      </c>
      <c r="R369" s="225">
        <v>0</v>
      </c>
      <c r="S369" s="556">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7">
        <v>4</v>
      </c>
      <c r="AI369" s="234">
        <v>4</v>
      </c>
      <c r="AJ369" s="234">
        <v>1</v>
      </c>
      <c r="AK369" s="234">
        <v>1</v>
      </c>
      <c r="AL369" s="234">
        <v>1</v>
      </c>
      <c r="AM369" s="234">
        <v>1</v>
      </c>
      <c r="AN369" s="234">
        <v>4</v>
      </c>
      <c r="AO369" s="234">
        <v>4</v>
      </c>
      <c r="AP369" s="234">
        <v>4</v>
      </c>
      <c r="AQ369" s="234">
        <v>4</v>
      </c>
      <c r="AR369" s="234">
        <v>4</v>
      </c>
      <c r="AS369" s="234">
        <v>4</v>
      </c>
      <c r="AT369" s="234">
        <v>4</v>
      </c>
      <c r="AU369" s="234">
        <v>6</v>
      </c>
      <c r="AV369" s="236">
        <v>7</v>
      </c>
    </row>
    <row r="370" spans="2:48" ht="14.45">
      <c r="B370" s="735"/>
      <c r="C370" s="1" t="s">
        <v>198</v>
      </c>
      <c r="D370" s="224">
        <v>596.70000000000005</v>
      </c>
      <c r="E370" s="224">
        <v>494.10001199999999</v>
      </c>
      <c r="F370" s="224">
        <v>561.1</v>
      </c>
      <c r="G370" s="224">
        <v>628.79999999999995</v>
      </c>
      <c r="H370" s="224">
        <v>560.29999999999995</v>
      </c>
      <c r="I370" s="224">
        <v>677.9</v>
      </c>
      <c r="J370" s="224">
        <v>629.49999700000001</v>
      </c>
      <c r="K370" s="224">
        <v>670.20003999999994</v>
      </c>
      <c r="L370" s="224">
        <v>807.9</v>
      </c>
      <c r="M370" s="224">
        <v>923.30001000000004</v>
      </c>
      <c r="N370" s="224">
        <v>1063.5999899999999</v>
      </c>
      <c r="O370" s="224">
        <v>1106.3999699999999</v>
      </c>
      <c r="P370" s="225">
        <v>1206.2029759999998</v>
      </c>
      <c r="Q370" s="225">
        <v>1278.163108</v>
      </c>
      <c r="R370" s="225">
        <v>1403.0667800000001</v>
      </c>
      <c r="S370" s="556">
        <f>100</f>
        <v>100</v>
      </c>
      <c r="T370" s="72">
        <f t="shared" si="265"/>
        <v>82.805431875314227</v>
      </c>
      <c r="U370" s="72">
        <f t="shared" si="263"/>
        <v>94.033852857382257</v>
      </c>
      <c r="V370" s="72">
        <f t="shared" si="263"/>
        <v>105.37958773252889</v>
      </c>
      <c r="W370" s="72">
        <f t="shared" si="263"/>
        <v>93.899782135076237</v>
      </c>
      <c r="X370" s="72">
        <f t="shared" si="263"/>
        <v>113.60817831406065</v>
      </c>
      <c r="Y370" s="72">
        <f t="shared" si="263"/>
        <v>105.49689911178146</v>
      </c>
      <c r="Z370" s="72">
        <f t="shared" si="263"/>
        <v>112.31775431540137</v>
      </c>
      <c r="AA370" s="72">
        <f t="shared" si="263"/>
        <v>135.39467068878832</v>
      </c>
      <c r="AB370" s="72">
        <f t="shared" si="227"/>
        <v>154.73437405731522</v>
      </c>
      <c r="AC370" s="72">
        <f t="shared" si="227"/>
        <v>178.24702362996479</v>
      </c>
      <c r="AD370" s="72">
        <f t="shared" si="227"/>
        <v>185.41980392156859</v>
      </c>
      <c r="AE370" s="72">
        <f t="shared" ref="AE370:AG370" si="296">P370*100/$D370</f>
        <v>202.1456302999832</v>
      </c>
      <c r="AF370" s="72">
        <f t="shared" si="296"/>
        <v>214.20531389307857</v>
      </c>
      <c r="AG370" s="73">
        <f t="shared" si="296"/>
        <v>235.13772079772082</v>
      </c>
      <c r="AH370" s="557">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6"/>
      <c r="C371" s="8" t="s">
        <v>199</v>
      </c>
      <c r="D371" s="177">
        <v>596.70000000000005</v>
      </c>
      <c r="E371" s="177">
        <v>493.10001199999999</v>
      </c>
      <c r="F371" s="177">
        <v>561.1</v>
      </c>
      <c r="G371" s="177">
        <v>628.79999999999995</v>
      </c>
      <c r="H371" s="177">
        <v>560.29999999999995</v>
      </c>
      <c r="I371" s="177">
        <v>677.9</v>
      </c>
      <c r="J371" s="177">
        <v>629.49999700000001</v>
      </c>
      <c r="K371" s="177">
        <v>670.20003999999994</v>
      </c>
      <c r="L371" s="177">
        <v>807.9</v>
      </c>
      <c r="M371" s="177">
        <v>923.30001000000004</v>
      </c>
      <c r="N371" s="177">
        <v>1063.5999899999999</v>
      </c>
      <c r="O371" s="177">
        <v>1106.3999699999999</v>
      </c>
      <c r="P371" s="177">
        <v>1206.2029759999998</v>
      </c>
      <c r="Q371" s="177">
        <v>1278.163108</v>
      </c>
      <c r="R371" s="177">
        <v>1403.0667800000001</v>
      </c>
      <c r="S371" s="556">
        <f>100</f>
        <v>100</v>
      </c>
      <c r="T371" s="72">
        <f t="shared" si="265"/>
        <v>82.637843472431697</v>
      </c>
      <c r="U371" s="72">
        <f t="shared" si="263"/>
        <v>94.033852857382257</v>
      </c>
      <c r="V371" s="72">
        <f t="shared" si="263"/>
        <v>105.37958773252889</v>
      </c>
      <c r="W371" s="72">
        <f t="shared" si="263"/>
        <v>93.899782135076237</v>
      </c>
      <c r="X371" s="72">
        <f t="shared" si="263"/>
        <v>113.60817831406065</v>
      </c>
      <c r="Y371" s="72">
        <f t="shared" si="263"/>
        <v>105.49689911178146</v>
      </c>
      <c r="Z371" s="72">
        <f t="shared" si="263"/>
        <v>112.31775431540137</v>
      </c>
      <c r="AA371" s="72">
        <f t="shared" si="263"/>
        <v>135.39467068878832</v>
      </c>
      <c r="AB371" s="72">
        <f t="shared" si="227"/>
        <v>154.73437405731522</v>
      </c>
      <c r="AC371" s="72">
        <f t="shared" si="227"/>
        <v>178.24702362996479</v>
      </c>
      <c r="AD371" s="72">
        <f t="shared" si="227"/>
        <v>185.41980392156859</v>
      </c>
      <c r="AE371" s="72">
        <f t="shared" ref="AE371:AG413" si="297">P371*100/$D371</f>
        <v>202.1456302999832</v>
      </c>
      <c r="AF371" s="72">
        <f t="shared" si="297"/>
        <v>214.20531389307857</v>
      </c>
      <c r="AG371" s="73">
        <f t="shared" si="297"/>
        <v>235.13772079772082</v>
      </c>
      <c r="AH371" s="237"/>
      <c r="AI371" s="238"/>
      <c r="AJ371" s="238"/>
      <c r="AK371" s="238"/>
      <c r="AL371" s="238"/>
      <c r="AM371" s="238"/>
      <c r="AN371" s="238"/>
      <c r="AO371" s="238"/>
      <c r="AP371" s="238"/>
      <c r="AQ371" s="238"/>
      <c r="AR371" s="238"/>
      <c r="AS371" s="238"/>
      <c r="AT371" s="238"/>
      <c r="AU371" s="238"/>
      <c r="AV371" s="239"/>
    </row>
    <row r="372" spans="2:48" ht="16.5" customHeight="1">
      <c r="B372" s="735" t="s">
        <v>151</v>
      </c>
      <c r="C372" s="7" t="s">
        <v>194</v>
      </c>
      <c r="D372" s="224">
        <v>41.8</v>
      </c>
      <c r="E372" s="224">
        <v>40</v>
      </c>
      <c r="F372" s="224">
        <v>42.4</v>
      </c>
      <c r="G372" s="224">
        <v>44.5</v>
      </c>
      <c r="H372" s="224">
        <v>48.4</v>
      </c>
      <c r="I372" s="224">
        <v>45</v>
      </c>
      <c r="J372" s="224">
        <v>44.5</v>
      </c>
      <c r="K372" s="224">
        <v>47.9</v>
      </c>
      <c r="L372" s="224">
        <v>52.1</v>
      </c>
      <c r="M372" s="224">
        <v>49.2</v>
      </c>
      <c r="N372" s="224">
        <v>55.1</v>
      </c>
      <c r="O372" s="224">
        <v>61.4</v>
      </c>
      <c r="P372" s="225">
        <v>61.379978000000001</v>
      </c>
      <c r="Q372" s="225">
        <v>65.290733000000003</v>
      </c>
      <c r="R372" s="225">
        <v>71.602172999999993</v>
      </c>
      <c r="S372" s="556">
        <f>100</f>
        <v>100</v>
      </c>
      <c r="T372" s="72">
        <f t="shared" si="265"/>
        <v>95.693779904306226</v>
      </c>
      <c r="U372" s="72">
        <f t="shared" si="263"/>
        <v>101.43540669856461</v>
      </c>
      <c r="V372" s="72">
        <f t="shared" si="263"/>
        <v>106.45933014354068</v>
      </c>
      <c r="W372" s="72">
        <f t="shared" si="263"/>
        <v>115.78947368421053</v>
      </c>
      <c r="X372" s="72">
        <f t="shared" si="263"/>
        <v>107.6555023923445</v>
      </c>
      <c r="Y372" s="72">
        <f t="shared" si="263"/>
        <v>106.45933014354068</v>
      </c>
      <c r="Z372" s="72">
        <f t="shared" si="263"/>
        <v>114.5933014354067</v>
      </c>
      <c r="AA372" s="72">
        <f t="shared" si="263"/>
        <v>124.64114832535886</v>
      </c>
      <c r="AB372" s="72">
        <f t="shared" si="227"/>
        <v>117.70334928229666</v>
      </c>
      <c r="AC372" s="72">
        <f t="shared" si="227"/>
        <v>131.81818181818181</v>
      </c>
      <c r="AD372" s="72">
        <f t="shared" si="227"/>
        <v>146.88995215311004</v>
      </c>
      <c r="AE372" s="72">
        <f t="shared" si="297"/>
        <v>146.84205263157895</v>
      </c>
      <c r="AF372" s="72">
        <f t="shared" ref="AF372:AG413" si="298">Q372*100/$D372</f>
        <v>156.19792583732058</v>
      </c>
      <c r="AG372" s="73">
        <f t="shared" si="298"/>
        <v>171.29706459330143</v>
      </c>
      <c r="AH372" s="557">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5" customHeight="1">
      <c r="B373" s="735"/>
      <c r="C373" s="1" t="s">
        <v>195</v>
      </c>
      <c r="D373" s="224">
        <v>3.9</v>
      </c>
      <c r="E373" s="224">
        <v>3.8</v>
      </c>
      <c r="F373" s="224">
        <v>4.5999999999999996</v>
      </c>
      <c r="G373" s="224">
        <v>5.0999999999999996</v>
      </c>
      <c r="H373" s="224">
        <v>5.6</v>
      </c>
      <c r="I373" s="224">
        <v>6.5</v>
      </c>
      <c r="J373" s="224">
        <v>7.1</v>
      </c>
      <c r="K373" s="224">
        <v>8.4</v>
      </c>
      <c r="L373" s="224">
        <v>9.5</v>
      </c>
      <c r="M373" s="224">
        <v>11.6</v>
      </c>
      <c r="N373" s="224">
        <v>14.7</v>
      </c>
      <c r="O373" s="224">
        <v>17.7</v>
      </c>
      <c r="P373" s="225">
        <v>15.644729</v>
      </c>
      <c r="Q373" s="225">
        <v>16.370604</v>
      </c>
      <c r="R373" s="225">
        <v>18.018232000000001</v>
      </c>
      <c r="S373" s="556">
        <f>100</f>
        <v>100</v>
      </c>
      <c r="T373" s="72">
        <f t="shared" si="265"/>
        <v>97.435897435897445</v>
      </c>
      <c r="U373" s="72">
        <f t="shared" si="263"/>
        <v>117.94871794871794</v>
      </c>
      <c r="V373" s="72">
        <f t="shared" si="263"/>
        <v>130.76923076923075</v>
      </c>
      <c r="W373" s="72">
        <f t="shared" si="263"/>
        <v>143.58974358974359</v>
      </c>
      <c r="X373" s="72">
        <f t="shared" si="263"/>
        <v>166.66666666666666</v>
      </c>
      <c r="Y373" s="72">
        <f t="shared" si="263"/>
        <v>182.05128205128204</v>
      </c>
      <c r="Z373" s="72">
        <f t="shared" si="263"/>
        <v>215.38461538461539</v>
      </c>
      <c r="AA373" s="72">
        <f t="shared" si="263"/>
        <v>243.58974358974359</v>
      </c>
      <c r="AB373" s="72">
        <f t="shared" ref="AB373:AD374" si="299">M373*100/$D373</f>
        <v>297.43589743589746</v>
      </c>
      <c r="AC373" s="72">
        <f t="shared" si="299"/>
        <v>376.92307692307691</v>
      </c>
      <c r="AD373" s="72">
        <f t="shared" si="299"/>
        <v>453.84615384615387</v>
      </c>
      <c r="AE373" s="72">
        <f t="shared" si="297"/>
        <v>401.14689743589742</v>
      </c>
      <c r="AF373" s="72">
        <f t="shared" si="298"/>
        <v>419.75907692307698</v>
      </c>
      <c r="AG373" s="73">
        <f t="shared" si="298"/>
        <v>462.00594871794874</v>
      </c>
      <c r="AH373" s="557">
        <v>1</v>
      </c>
      <c r="AI373" s="234">
        <v>1</v>
      </c>
      <c r="AJ373" s="234">
        <v>1</v>
      </c>
      <c r="AK373" s="234">
        <v>1</v>
      </c>
      <c r="AL373" s="234">
        <v>1</v>
      </c>
      <c r="AM373" s="234">
        <v>1</v>
      </c>
      <c r="AN373" s="234">
        <v>1</v>
      </c>
      <c r="AO373" s="234">
        <v>1</v>
      </c>
      <c r="AP373" s="234">
        <v>1</v>
      </c>
      <c r="AQ373" s="234">
        <v>1</v>
      </c>
      <c r="AR373" s="234">
        <v>1</v>
      </c>
      <c r="AS373" s="234">
        <v>1</v>
      </c>
      <c r="AT373" s="234">
        <v>4</v>
      </c>
      <c r="AU373" s="234">
        <v>6</v>
      </c>
      <c r="AV373" s="236">
        <v>7</v>
      </c>
    </row>
    <row r="374" spans="2:48" ht="14.45">
      <c r="B374" s="735"/>
      <c r="C374" s="1" t="s">
        <v>196</v>
      </c>
      <c r="D374" s="224">
        <v>0</v>
      </c>
      <c r="E374" s="224">
        <v>0</v>
      </c>
      <c r="F374" s="224">
        <v>0</v>
      </c>
      <c r="G374" s="224">
        <v>0</v>
      </c>
      <c r="H374" s="224">
        <v>0</v>
      </c>
      <c r="I374" s="224">
        <v>0</v>
      </c>
      <c r="J374" s="224">
        <v>0</v>
      </c>
      <c r="K374" s="224">
        <v>0</v>
      </c>
      <c r="L374" s="224">
        <v>0</v>
      </c>
      <c r="M374" s="224">
        <v>0</v>
      </c>
      <c r="N374" s="224">
        <v>0</v>
      </c>
      <c r="O374" s="224">
        <v>0</v>
      </c>
      <c r="P374" s="225">
        <v>0</v>
      </c>
      <c r="Q374" s="225">
        <v>0</v>
      </c>
      <c r="R374" s="225">
        <v>0</v>
      </c>
      <c r="S374" s="556">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7">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735"/>
      <c r="C375" s="1" t="s">
        <v>197</v>
      </c>
      <c r="D375" s="224">
        <v>0</v>
      </c>
      <c r="E375" s="224">
        <v>0</v>
      </c>
      <c r="F375" s="224">
        <v>0</v>
      </c>
      <c r="G375" s="224">
        <v>0</v>
      </c>
      <c r="H375" s="224">
        <v>0</v>
      </c>
      <c r="I375" s="224">
        <v>0</v>
      </c>
      <c r="J375" s="224">
        <v>0</v>
      </c>
      <c r="K375" s="224">
        <v>0</v>
      </c>
      <c r="L375" s="224">
        <v>0</v>
      </c>
      <c r="M375" s="224">
        <v>0</v>
      </c>
      <c r="N375" s="224">
        <v>0</v>
      </c>
      <c r="O375" s="224">
        <v>0</v>
      </c>
      <c r="P375" s="225">
        <v>0</v>
      </c>
      <c r="Q375" s="225">
        <v>0</v>
      </c>
      <c r="R375" s="225">
        <v>0</v>
      </c>
      <c r="S375" s="556">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7">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35"/>
      <c r="C376" s="1" t="s">
        <v>198</v>
      </c>
      <c r="D376" s="224">
        <v>45.699999999999996</v>
      </c>
      <c r="E376" s="224">
        <v>43.8</v>
      </c>
      <c r="F376" s="224">
        <v>47</v>
      </c>
      <c r="G376" s="224">
        <v>49.6</v>
      </c>
      <c r="H376" s="224">
        <v>54</v>
      </c>
      <c r="I376" s="224">
        <v>51.5</v>
      </c>
      <c r="J376" s="224">
        <v>51.6</v>
      </c>
      <c r="K376" s="224">
        <v>56.3</v>
      </c>
      <c r="L376" s="224">
        <v>61.6</v>
      </c>
      <c r="M376" s="224">
        <v>60.800000000000004</v>
      </c>
      <c r="N376" s="224">
        <v>69.8</v>
      </c>
      <c r="O376" s="224">
        <v>79.099999999999994</v>
      </c>
      <c r="P376" s="225">
        <v>77.024707000000006</v>
      </c>
      <c r="Q376" s="225">
        <v>81.661337000000003</v>
      </c>
      <c r="R376" s="225">
        <v>89.620404999999991</v>
      </c>
      <c r="S376" s="556">
        <f>100</f>
        <v>100</v>
      </c>
      <c r="T376" s="72">
        <f t="shared" si="265"/>
        <v>95.842450765864342</v>
      </c>
      <c r="U376" s="72">
        <f t="shared" si="265"/>
        <v>102.84463894967178</v>
      </c>
      <c r="V376" s="72">
        <f t="shared" si="265"/>
        <v>108.53391684901533</v>
      </c>
      <c r="W376" s="72">
        <f t="shared" si="265"/>
        <v>118.16192560175055</v>
      </c>
      <c r="X376" s="72">
        <f t="shared" si="300"/>
        <v>112.691466083151</v>
      </c>
      <c r="Y376" s="72">
        <f t="shared" si="300"/>
        <v>112.91028446389498</v>
      </c>
      <c r="Z376" s="72">
        <f t="shared" si="300"/>
        <v>123.19474835886216</v>
      </c>
      <c r="AA376" s="72">
        <f t="shared" si="300"/>
        <v>134.79212253829323</v>
      </c>
      <c r="AB376" s="72">
        <f t="shared" si="300"/>
        <v>133.04157549234137</v>
      </c>
      <c r="AC376" s="72">
        <f t="shared" si="300"/>
        <v>152.73522975929978</v>
      </c>
      <c r="AD376" s="72">
        <f t="shared" si="300"/>
        <v>173.08533916849015</v>
      </c>
      <c r="AE376" s="72">
        <f t="shared" si="297"/>
        <v>168.54421663019696</v>
      </c>
      <c r="AF376" s="72">
        <f t="shared" si="298"/>
        <v>178.69001531728668</v>
      </c>
      <c r="AG376" s="73">
        <f t="shared" si="298"/>
        <v>196.10591903719913</v>
      </c>
      <c r="AH376" s="557">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6"/>
      <c r="C377" s="8" t="s">
        <v>199</v>
      </c>
      <c r="D377" s="177">
        <v>45.699999999999996</v>
      </c>
      <c r="E377" s="177">
        <v>43.8</v>
      </c>
      <c r="F377" s="177">
        <v>47</v>
      </c>
      <c r="G377" s="177">
        <v>49.6</v>
      </c>
      <c r="H377" s="177">
        <v>54</v>
      </c>
      <c r="I377" s="177">
        <v>51.5</v>
      </c>
      <c r="J377" s="177">
        <v>51.6</v>
      </c>
      <c r="K377" s="177">
        <v>56.3</v>
      </c>
      <c r="L377" s="177">
        <v>61.6</v>
      </c>
      <c r="M377" s="177">
        <v>60.800000000000004</v>
      </c>
      <c r="N377" s="177">
        <v>69.8</v>
      </c>
      <c r="O377" s="177">
        <v>79.099999999999994</v>
      </c>
      <c r="P377" s="177">
        <v>77.024707000000006</v>
      </c>
      <c r="Q377" s="177">
        <v>81.661337000000003</v>
      </c>
      <c r="R377" s="177">
        <v>89.620404999999991</v>
      </c>
      <c r="S377" s="556">
        <f>100</f>
        <v>100</v>
      </c>
      <c r="T377" s="72">
        <f t="shared" si="265"/>
        <v>95.842450765864342</v>
      </c>
      <c r="U377" s="72">
        <f t="shared" si="265"/>
        <v>102.84463894967178</v>
      </c>
      <c r="V377" s="72">
        <f t="shared" si="265"/>
        <v>108.53391684901533</v>
      </c>
      <c r="W377" s="72">
        <f t="shared" si="265"/>
        <v>118.16192560175055</v>
      </c>
      <c r="X377" s="72">
        <f t="shared" si="300"/>
        <v>112.691466083151</v>
      </c>
      <c r="Y377" s="72">
        <f t="shared" si="300"/>
        <v>112.91028446389498</v>
      </c>
      <c r="Z377" s="72">
        <f t="shared" si="300"/>
        <v>123.19474835886216</v>
      </c>
      <c r="AA377" s="72">
        <f t="shared" si="300"/>
        <v>134.79212253829323</v>
      </c>
      <c r="AB377" s="72">
        <f t="shared" si="300"/>
        <v>133.04157549234137</v>
      </c>
      <c r="AC377" s="72">
        <f t="shared" si="300"/>
        <v>152.73522975929978</v>
      </c>
      <c r="AD377" s="72">
        <f t="shared" si="300"/>
        <v>173.08533916849015</v>
      </c>
      <c r="AE377" s="72">
        <f t="shared" si="297"/>
        <v>168.54421663019696</v>
      </c>
      <c r="AF377" s="72">
        <f t="shared" si="298"/>
        <v>178.69001531728668</v>
      </c>
      <c r="AG377" s="73">
        <f t="shared" si="298"/>
        <v>196.10591903719913</v>
      </c>
      <c r="AH377" s="237"/>
      <c r="AI377" s="238"/>
      <c r="AJ377" s="238"/>
      <c r="AK377" s="238"/>
      <c r="AL377" s="238"/>
      <c r="AM377" s="238"/>
      <c r="AN377" s="238"/>
      <c r="AO377" s="238"/>
      <c r="AP377" s="238"/>
      <c r="AQ377" s="238"/>
      <c r="AR377" s="238"/>
      <c r="AS377" s="238"/>
      <c r="AT377" s="238"/>
      <c r="AU377" s="238"/>
      <c r="AV377" s="239"/>
    </row>
    <row r="378" spans="2:48" ht="15" customHeight="1">
      <c r="B378" s="735" t="s">
        <v>161</v>
      </c>
      <c r="C378" s="1" t="s">
        <v>194</v>
      </c>
      <c r="D378" s="224">
        <v>167.3</v>
      </c>
      <c r="E378" s="224">
        <v>140.30000000000001</v>
      </c>
      <c r="F378" s="224">
        <v>138.19999999999999</v>
      </c>
      <c r="G378" s="224">
        <v>141.80000000000001</v>
      </c>
      <c r="H378" s="224">
        <v>157.30000000000001</v>
      </c>
      <c r="I378" s="224">
        <v>172.7</v>
      </c>
      <c r="J378" s="224">
        <v>234.8</v>
      </c>
      <c r="K378" s="224">
        <v>271.8</v>
      </c>
      <c r="L378" s="224">
        <v>266.2</v>
      </c>
      <c r="M378" s="224">
        <v>284.10000000000002</v>
      </c>
      <c r="N378" s="224">
        <v>301</v>
      </c>
      <c r="O378" s="224">
        <v>292.3</v>
      </c>
      <c r="P378" s="225">
        <v>270.7561</v>
      </c>
      <c r="Q378" s="225">
        <v>292.71129999999999</v>
      </c>
      <c r="R378" s="225">
        <v>319.13986</v>
      </c>
      <c r="S378" s="556">
        <f>100</f>
        <v>100</v>
      </c>
      <c r="T378" s="72">
        <f t="shared" si="265"/>
        <v>83.861326957561275</v>
      </c>
      <c r="U378" s="72">
        <f t="shared" si="265"/>
        <v>82.606096832038233</v>
      </c>
      <c r="V378" s="72">
        <f t="shared" si="265"/>
        <v>84.757919904363419</v>
      </c>
      <c r="W378" s="72">
        <f t="shared" si="265"/>
        <v>94.022713687985657</v>
      </c>
      <c r="X378" s="72">
        <f t="shared" si="300"/>
        <v>103.22773460848774</v>
      </c>
      <c r="Y378" s="72">
        <f t="shared" si="300"/>
        <v>140.34668260609683</v>
      </c>
      <c r="Z378" s="72">
        <f t="shared" si="300"/>
        <v>162.46264196054989</v>
      </c>
      <c r="AA378" s="72">
        <f t="shared" si="300"/>
        <v>159.11536162582186</v>
      </c>
      <c r="AB378" s="72">
        <f t="shared" si="300"/>
        <v>169.81470412432756</v>
      </c>
      <c r="AC378" s="72">
        <f t="shared" si="300"/>
        <v>179.91631799163179</v>
      </c>
      <c r="AD378" s="72">
        <f t="shared" si="300"/>
        <v>174.7160789001793</v>
      </c>
      <c r="AE378" s="72">
        <f t="shared" si="297"/>
        <v>161.83867304243873</v>
      </c>
      <c r="AF378" s="72">
        <f t="shared" si="298"/>
        <v>174.96192468619248</v>
      </c>
      <c r="AG378" s="73">
        <f t="shared" si="298"/>
        <v>190.75903167961744</v>
      </c>
      <c r="AH378" s="557">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5"/>
      <c r="C379" s="1" t="s">
        <v>195</v>
      </c>
      <c r="D379" s="225">
        <v>144.19999999999999</v>
      </c>
      <c r="E379" s="225">
        <v>110.09399000000001</v>
      </c>
      <c r="F379" s="225">
        <v>141.74360999999999</v>
      </c>
      <c r="G379" s="225">
        <v>153.50038000000001</v>
      </c>
      <c r="H379" s="225">
        <v>155.04423</v>
      </c>
      <c r="I379" s="225">
        <v>212.45996</v>
      </c>
      <c r="J379" s="225">
        <v>128.19076999999999</v>
      </c>
      <c r="K379" s="225">
        <v>124.34023999999999</v>
      </c>
      <c r="L379" s="225">
        <v>144.79695000000001</v>
      </c>
      <c r="M379" s="225">
        <v>209.80363</v>
      </c>
      <c r="N379" s="225">
        <v>242.29172</v>
      </c>
      <c r="O379" s="225">
        <v>245.75532999999999</v>
      </c>
      <c r="P379" s="225">
        <v>223.51852</v>
      </c>
      <c r="Q379" s="225">
        <v>236.76114999999999</v>
      </c>
      <c r="R379" s="225">
        <v>259.09548999999998</v>
      </c>
      <c r="S379" s="556">
        <f>100</f>
        <v>100</v>
      </c>
      <c r="T379" s="72">
        <f t="shared" si="265"/>
        <v>76.348120665742044</v>
      </c>
      <c r="U379" s="72">
        <f t="shared" si="265"/>
        <v>98.296539528432731</v>
      </c>
      <c r="V379" s="72">
        <f t="shared" si="265"/>
        <v>106.44963938973649</v>
      </c>
      <c r="W379" s="72">
        <f t="shared" si="265"/>
        <v>107.52027045769765</v>
      </c>
      <c r="X379" s="72">
        <f t="shared" si="300"/>
        <v>147.33700416088766</v>
      </c>
      <c r="Y379" s="72">
        <f t="shared" si="300"/>
        <v>88.897898751733706</v>
      </c>
      <c r="Z379" s="72">
        <f t="shared" si="300"/>
        <v>86.227628294036066</v>
      </c>
      <c r="AA379" s="72">
        <f t="shared" si="300"/>
        <v>100.41397364771153</v>
      </c>
      <c r="AB379" s="72">
        <f t="shared" si="300"/>
        <v>145.49488904299585</v>
      </c>
      <c r="AC379" s="72">
        <f t="shared" si="300"/>
        <v>168.02477115117892</v>
      </c>
      <c r="AD379" s="72">
        <f t="shared" si="300"/>
        <v>170.4267198335645</v>
      </c>
      <c r="AE379" s="72">
        <f t="shared" si="297"/>
        <v>155.00590846047157</v>
      </c>
      <c r="AF379" s="72">
        <f t="shared" si="298"/>
        <v>164.18942441054091</v>
      </c>
      <c r="AG379" s="73">
        <f t="shared" si="298"/>
        <v>179.67787101248268</v>
      </c>
      <c r="AH379" s="557">
        <v>4</v>
      </c>
      <c r="AI379" s="234">
        <v>4</v>
      </c>
      <c r="AJ379" s="234">
        <v>4</v>
      </c>
      <c r="AK379" s="234">
        <v>4</v>
      </c>
      <c r="AL379" s="234">
        <v>4</v>
      </c>
      <c r="AM379" s="234">
        <v>4</v>
      </c>
      <c r="AN379" s="234">
        <v>4</v>
      </c>
      <c r="AO379" s="234">
        <v>4</v>
      </c>
      <c r="AP379" s="234">
        <v>4</v>
      </c>
      <c r="AQ379" s="234">
        <v>4</v>
      </c>
      <c r="AR379" s="234">
        <v>4</v>
      </c>
      <c r="AS379" s="234">
        <v>4</v>
      </c>
      <c r="AT379" s="234">
        <v>4</v>
      </c>
      <c r="AU379" s="234">
        <v>6</v>
      </c>
      <c r="AV379" s="236">
        <v>7</v>
      </c>
    </row>
    <row r="380" spans="2:48" ht="14.45">
      <c r="B380" s="735"/>
      <c r="C380" s="1" t="s">
        <v>196</v>
      </c>
      <c r="D380" s="224">
        <v>283.89999999999998</v>
      </c>
      <c r="E380" s="224">
        <v>261.60000000000002</v>
      </c>
      <c r="F380" s="224">
        <v>241.9</v>
      </c>
      <c r="G380" s="224">
        <v>243.9</v>
      </c>
      <c r="H380" s="224">
        <v>220.8</v>
      </c>
      <c r="I380" s="224">
        <v>207.5</v>
      </c>
      <c r="J380" s="224">
        <v>234.6</v>
      </c>
      <c r="K380" s="224">
        <v>264.7</v>
      </c>
      <c r="L380" s="224">
        <v>281.8</v>
      </c>
      <c r="M380" s="224">
        <v>321.10000000000002</v>
      </c>
      <c r="N380" s="224">
        <v>359</v>
      </c>
      <c r="O380" s="224">
        <v>410.2</v>
      </c>
      <c r="P380" s="225">
        <v>381.63348000000002</v>
      </c>
      <c r="Q380" s="225">
        <v>404.69470000000001</v>
      </c>
      <c r="R380" s="225">
        <v>443.60541000000001</v>
      </c>
      <c r="S380" s="556">
        <f>100</f>
        <v>100</v>
      </c>
      <c r="T380" s="72">
        <f t="shared" si="265"/>
        <v>92.145121521662574</v>
      </c>
      <c r="U380" s="72">
        <f t="shared" si="265"/>
        <v>85.206058471292721</v>
      </c>
      <c r="V380" s="72">
        <f t="shared" si="265"/>
        <v>85.910531877421633</v>
      </c>
      <c r="W380" s="72">
        <f t="shared" si="265"/>
        <v>77.773864036632617</v>
      </c>
      <c r="X380" s="72">
        <f t="shared" si="300"/>
        <v>73.089115885875316</v>
      </c>
      <c r="Y380" s="72">
        <f t="shared" si="300"/>
        <v>82.634730538922156</v>
      </c>
      <c r="Z380" s="72">
        <f t="shared" si="300"/>
        <v>93.237055301162385</v>
      </c>
      <c r="AA380" s="72">
        <f t="shared" si="300"/>
        <v>99.260302923564637</v>
      </c>
      <c r="AB380" s="72">
        <f t="shared" si="300"/>
        <v>113.10320535399791</v>
      </c>
      <c r="AC380" s="72">
        <f t="shared" si="300"/>
        <v>126.4529764001409</v>
      </c>
      <c r="AD380" s="72">
        <f t="shared" si="300"/>
        <v>144.48749559704123</v>
      </c>
      <c r="AE380" s="72">
        <f t="shared" si="297"/>
        <v>134.42531877421629</v>
      </c>
      <c r="AF380" s="72">
        <f t="shared" si="298"/>
        <v>142.54832687566045</v>
      </c>
      <c r="AG380" s="73">
        <f t="shared" si="298"/>
        <v>156.25410707995775</v>
      </c>
      <c r="AH380" s="557">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5"/>
      <c r="C381" s="1" t="s">
        <v>197</v>
      </c>
      <c r="D381" s="225">
        <v>0</v>
      </c>
      <c r="E381" s="225">
        <v>7.0059813999999996</v>
      </c>
      <c r="F381" s="225">
        <v>2.4563958000000001</v>
      </c>
      <c r="G381" s="225">
        <v>2.7996308000000001</v>
      </c>
      <c r="H381" s="225">
        <v>2.9557294999999999</v>
      </c>
      <c r="I381" s="225">
        <v>3.8400466999999998</v>
      </c>
      <c r="J381" s="225">
        <v>2.8092478000000001</v>
      </c>
      <c r="K381" s="225">
        <v>2.8597872999999998</v>
      </c>
      <c r="L381" s="225">
        <v>3.1030826999999999</v>
      </c>
      <c r="M381" s="225">
        <v>4.2963110999999996</v>
      </c>
      <c r="N381" s="225">
        <v>5.8082583000000003</v>
      </c>
      <c r="O381" s="225">
        <v>6.8446313999999999</v>
      </c>
      <c r="P381" s="225">
        <v>4.8250871000000002</v>
      </c>
      <c r="Q381" s="225">
        <v>5.2597569999999996</v>
      </c>
      <c r="R381" s="225">
        <v>5.8925595</v>
      </c>
      <c r="S381" s="556">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557">
        <v>4</v>
      </c>
      <c r="AI381" s="234">
        <v>4</v>
      </c>
      <c r="AJ381" s="234">
        <v>4</v>
      </c>
      <c r="AK381" s="234">
        <v>4</v>
      </c>
      <c r="AL381" s="234">
        <v>4</v>
      </c>
      <c r="AM381" s="234">
        <v>4</v>
      </c>
      <c r="AN381" s="234">
        <v>4</v>
      </c>
      <c r="AO381" s="234">
        <v>4</v>
      </c>
      <c r="AP381" s="234">
        <v>4</v>
      </c>
      <c r="AQ381" s="234">
        <v>4</v>
      </c>
      <c r="AR381" s="234">
        <v>4</v>
      </c>
      <c r="AS381" s="234">
        <v>4</v>
      </c>
      <c r="AT381" s="234">
        <v>4</v>
      </c>
      <c r="AU381" s="234">
        <v>6</v>
      </c>
      <c r="AV381" s="236">
        <v>7</v>
      </c>
    </row>
    <row r="382" spans="2:48" ht="14.45">
      <c r="B382" s="735"/>
      <c r="C382" s="1" t="s">
        <v>198</v>
      </c>
      <c r="D382" s="224">
        <v>595.4</v>
      </c>
      <c r="E382" s="224">
        <v>518.99997140000005</v>
      </c>
      <c r="F382" s="224">
        <v>524.30000580000001</v>
      </c>
      <c r="G382" s="224">
        <v>542.00001080000004</v>
      </c>
      <c r="H382" s="224">
        <v>536.09995950000007</v>
      </c>
      <c r="I382" s="224">
        <v>596.50000669999997</v>
      </c>
      <c r="J382" s="224">
        <v>600.4000178</v>
      </c>
      <c r="K382" s="224">
        <v>663.70002729999999</v>
      </c>
      <c r="L382" s="224">
        <v>695.90003269999988</v>
      </c>
      <c r="M382" s="224">
        <v>819.29994110000007</v>
      </c>
      <c r="N382" s="224">
        <v>908.09997829999998</v>
      </c>
      <c r="O382" s="224">
        <v>955.09996139999998</v>
      </c>
      <c r="P382" s="225">
        <v>880.73318710000012</v>
      </c>
      <c r="Q382" s="225">
        <v>939.42690700000003</v>
      </c>
      <c r="R382" s="225">
        <v>1027.7333194999999</v>
      </c>
      <c r="S382" s="556">
        <f>100</f>
        <v>100</v>
      </c>
      <c r="T382" s="72">
        <f t="shared" si="265"/>
        <v>87.168285421565344</v>
      </c>
      <c r="U382" s="72">
        <f t="shared" si="265"/>
        <v>88.058449076251264</v>
      </c>
      <c r="V382" s="72">
        <f t="shared" si="265"/>
        <v>91.03124131676185</v>
      </c>
      <c r="W382" s="72">
        <f t="shared" si="265"/>
        <v>90.040302233792417</v>
      </c>
      <c r="X382" s="72">
        <f t="shared" si="300"/>
        <v>100.18475087336243</v>
      </c>
      <c r="Y382" s="72">
        <f t="shared" si="300"/>
        <v>100.83977457171649</v>
      </c>
      <c r="Z382" s="72">
        <f t="shared" si="300"/>
        <v>111.471284397044</v>
      </c>
      <c r="AA382" s="72">
        <f t="shared" si="300"/>
        <v>116.87941429291232</v>
      </c>
      <c r="AB382" s="72">
        <f t="shared" si="300"/>
        <v>137.60496155525698</v>
      </c>
      <c r="AC382" s="72">
        <f t="shared" si="300"/>
        <v>152.51931110178032</v>
      </c>
      <c r="AD382" s="72">
        <f t="shared" si="300"/>
        <v>160.41316113537118</v>
      </c>
      <c r="AE382" s="72">
        <f t="shared" si="297"/>
        <v>147.92294039301311</v>
      </c>
      <c r="AF382" s="72">
        <f t="shared" si="298"/>
        <v>157.78080399731274</v>
      </c>
      <c r="AG382" s="73">
        <f t="shared" si="298"/>
        <v>172.6122471447766</v>
      </c>
      <c r="AH382" s="557">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6"/>
      <c r="C383" s="8" t="s">
        <v>199</v>
      </c>
      <c r="D383" s="177">
        <v>595.4</v>
      </c>
      <c r="E383" s="177">
        <v>511.99399000000005</v>
      </c>
      <c r="F383" s="177">
        <v>521.84361000000001</v>
      </c>
      <c r="G383" s="177">
        <v>539.20038</v>
      </c>
      <c r="H383" s="177">
        <v>533.14423000000011</v>
      </c>
      <c r="I383" s="177">
        <v>592.65995999999996</v>
      </c>
      <c r="J383" s="177">
        <v>597.59077000000002</v>
      </c>
      <c r="K383" s="177">
        <v>660.84023999999999</v>
      </c>
      <c r="L383" s="177">
        <v>692.79694999999992</v>
      </c>
      <c r="M383" s="177">
        <v>815.00363000000004</v>
      </c>
      <c r="N383" s="177">
        <v>902.29171999999994</v>
      </c>
      <c r="O383" s="177">
        <v>948.25532999999996</v>
      </c>
      <c r="P383" s="177">
        <v>875.9081000000001</v>
      </c>
      <c r="Q383" s="177">
        <v>934.16714999999999</v>
      </c>
      <c r="R383" s="177">
        <v>1021.8407599999999</v>
      </c>
      <c r="S383" s="556">
        <f>100</f>
        <v>100</v>
      </c>
      <c r="T383" s="72">
        <f t="shared" si="265"/>
        <v>85.991600604635551</v>
      </c>
      <c r="U383" s="72">
        <f t="shared" si="265"/>
        <v>87.645886798790741</v>
      </c>
      <c r="V383" s="72">
        <f t="shared" si="265"/>
        <v>90.561031239502853</v>
      </c>
      <c r="W383" s="72">
        <f t="shared" si="265"/>
        <v>89.543874706079961</v>
      </c>
      <c r="X383" s="72">
        <f t="shared" si="300"/>
        <v>99.539798454820286</v>
      </c>
      <c r="Y383" s="72">
        <f t="shared" si="300"/>
        <v>100.36794927779646</v>
      </c>
      <c r="Z383" s="72">
        <f t="shared" si="300"/>
        <v>110.99097077594895</v>
      </c>
      <c r="AA383" s="72">
        <f t="shared" si="300"/>
        <v>116.35823815922069</v>
      </c>
      <c r="AB383" s="72">
        <f t="shared" si="300"/>
        <v>136.88337756130332</v>
      </c>
      <c r="AC383" s="72">
        <f t="shared" si="300"/>
        <v>151.54378904937857</v>
      </c>
      <c r="AD383" s="72">
        <f t="shared" si="300"/>
        <v>159.26357574739671</v>
      </c>
      <c r="AE383" s="72">
        <f t="shared" si="297"/>
        <v>147.11254618743703</v>
      </c>
      <c r="AF383" s="72">
        <f t="shared" si="298"/>
        <v>156.89740510581123</v>
      </c>
      <c r="AG383" s="73">
        <f t="shared" si="298"/>
        <v>171.62256634195498</v>
      </c>
      <c r="AH383" s="237"/>
      <c r="AI383" s="238"/>
      <c r="AJ383" s="238"/>
      <c r="AK383" s="238"/>
      <c r="AL383" s="238"/>
      <c r="AM383" s="238"/>
      <c r="AN383" s="238"/>
      <c r="AO383" s="238"/>
      <c r="AP383" s="238"/>
      <c r="AQ383" s="238"/>
      <c r="AR383" s="238"/>
      <c r="AS383" s="238"/>
      <c r="AT383" s="238"/>
      <c r="AU383" s="238"/>
      <c r="AV383" s="239"/>
    </row>
    <row r="384" spans="2:48" ht="16.5" customHeight="1">
      <c r="B384" s="735" t="s">
        <v>142</v>
      </c>
      <c r="C384" s="7" t="s">
        <v>194</v>
      </c>
      <c r="D384" s="224">
        <v>60.3</v>
      </c>
      <c r="E384" s="224">
        <v>48.7</v>
      </c>
      <c r="F384" s="224">
        <v>36.1</v>
      </c>
      <c r="G384" s="224">
        <v>32</v>
      </c>
      <c r="H384" s="224">
        <v>35.799999999999997</v>
      </c>
      <c r="I384" s="224">
        <v>34.5</v>
      </c>
      <c r="J384" s="224">
        <v>26.8</v>
      </c>
      <c r="K384" s="224">
        <v>30.3</v>
      </c>
      <c r="L384" s="224">
        <v>32.200000000000003</v>
      </c>
      <c r="M384" s="224">
        <v>44.1</v>
      </c>
      <c r="N384" s="224">
        <v>49.1</v>
      </c>
      <c r="O384" s="224">
        <v>40.700000000000003</v>
      </c>
      <c r="P384" s="225">
        <v>37.700214000000003</v>
      </c>
      <c r="Q384" s="225">
        <v>40.757266999999999</v>
      </c>
      <c r="R384" s="225">
        <v>44.426952</v>
      </c>
      <c r="S384" s="556">
        <f>100</f>
        <v>100</v>
      </c>
      <c r="T384" s="72">
        <f t="shared" si="265"/>
        <v>80.762852404643453</v>
      </c>
      <c r="U384" s="72">
        <f t="shared" si="265"/>
        <v>59.86733001658375</v>
      </c>
      <c r="V384" s="72">
        <f t="shared" si="265"/>
        <v>53.067993366500829</v>
      </c>
      <c r="W384" s="72">
        <f t="shared" si="265"/>
        <v>59.369817578772796</v>
      </c>
      <c r="X384" s="72">
        <f t="shared" si="300"/>
        <v>57.213930348258707</v>
      </c>
      <c r="Y384" s="72">
        <f t="shared" si="300"/>
        <v>44.44444444444445</v>
      </c>
      <c r="Z384" s="72">
        <f t="shared" si="300"/>
        <v>50.248756218905477</v>
      </c>
      <c r="AA384" s="72">
        <f t="shared" si="300"/>
        <v>53.399668325041468</v>
      </c>
      <c r="AB384" s="72">
        <f t="shared" si="300"/>
        <v>73.134328358208961</v>
      </c>
      <c r="AC384" s="72">
        <f t="shared" si="300"/>
        <v>81.426202321724716</v>
      </c>
      <c r="AD384" s="72">
        <f t="shared" si="300"/>
        <v>67.495854063018257</v>
      </c>
      <c r="AE384" s="72">
        <f t="shared" si="297"/>
        <v>62.521084577114429</v>
      </c>
      <c r="AF384" s="72">
        <f t="shared" si="298"/>
        <v>67.590824212271968</v>
      </c>
      <c r="AG384" s="73">
        <f t="shared" si="298"/>
        <v>73.676537313432846</v>
      </c>
      <c r="AH384" s="557">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5"/>
      <c r="C385" s="1" t="s">
        <v>195</v>
      </c>
      <c r="D385" s="224">
        <v>74.900000000000006</v>
      </c>
      <c r="E385" s="224">
        <v>46.8</v>
      </c>
      <c r="F385" s="224">
        <v>53.3</v>
      </c>
      <c r="G385" s="224">
        <v>56.7</v>
      </c>
      <c r="H385" s="224">
        <v>44.9</v>
      </c>
      <c r="I385" s="224">
        <v>48</v>
      </c>
      <c r="J385" s="224">
        <v>58.2</v>
      </c>
      <c r="K385" s="224">
        <v>71.8</v>
      </c>
      <c r="L385" s="224">
        <v>94.8</v>
      </c>
      <c r="M385" s="224">
        <v>107.2</v>
      </c>
      <c r="N385" s="224">
        <v>129.9</v>
      </c>
      <c r="O385" s="224">
        <v>156.30000000000001</v>
      </c>
      <c r="P385" s="225">
        <v>133.04631000000001</v>
      </c>
      <c r="Q385" s="225">
        <v>140.92882</v>
      </c>
      <c r="R385" s="225">
        <v>154.24699000000001</v>
      </c>
      <c r="S385" s="556">
        <f>100</f>
        <v>100</v>
      </c>
      <c r="T385" s="72">
        <f t="shared" si="265"/>
        <v>62.483311081441919</v>
      </c>
      <c r="U385" s="72">
        <f t="shared" si="265"/>
        <v>71.161548731642185</v>
      </c>
      <c r="V385" s="72">
        <f t="shared" si="265"/>
        <v>75.700934579439249</v>
      </c>
      <c r="W385" s="72">
        <f t="shared" si="265"/>
        <v>59.946595460614148</v>
      </c>
      <c r="X385" s="72">
        <f t="shared" si="300"/>
        <v>64.085447263017357</v>
      </c>
      <c r="Y385" s="72">
        <f t="shared" si="300"/>
        <v>77.703604806408535</v>
      </c>
      <c r="Z385" s="72">
        <f t="shared" si="300"/>
        <v>95.861148197596791</v>
      </c>
      <c r="AA385" s="72">
        <f t="shared" si="300"/>
        <v>126.56875834445927</v>
      </c>
      <c r="AB385" s="72">
        <f t="shared" si="300"/>
        <v>143.12416555407208</v>
      </c>
      <c r="AC385" s="72">
        <f t="shared" si="300"/>
        <v>173.4312416555407</v>
      </c>
      <c r="AD385" s="72">
        <f t="shared" si="300"/>
        <v>208.67823765020029</v>
      </c>
      <c r="AE385" s="72">
        <f t="shared" si="297"/>
        <v>177.6319225634179</v>
      </c>
      <c r="AF385" s="72">
        <f t="shared" si="298"/>
        <v>188.15596795727635</v>
      </c>
      <c r="AG385" s="73">
        <f t="shared" si="298"/>
        <v>205.93723631508678</v>
      </c>
      <c r="AH385" s="557">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5"/>
      <c r="C386" s="1" t="s">
        <v>196</v>
      </c>
      <c r="D386" s="224">
        <v>123.1</v>
      </c>
      <c r="E386" s="224">
        <v>82.1</v>
      </c>
      <c r="F386" s="224">
        <v>113.1</v>
      </c>
      <c r="G386" s="224">
        <v>125.5</v>
      </c>
      <c r="H386" s="224">
        <v>132.80000000000001</v>
      </c>
      <c r="I386" s="224">
        <v>147.5</v>
      </c>
      <c r="J386" s="224">
        <v>153.4</v>
      </c>
      <c r="K386" s="224">
        <v>178.3</v>
      </c>
      <c r="L386" s="224">
        <v>245.2</v>
      </c>
      <c r="M386" s="224">
        <v>315.2</v>
      </c>
      <c r="N386" s="224">
        <v>387.9</v>
      </c>
      <c r="O386" s="224">
        <v>425.2</v>
      </c>
      <c r="P386" s="225">
        <v>395.58886999999999</v>
      </c>
      <c r="Q386" s="225">
        <v>419.49335000000002</v>
      </c>
      <c r="R386" s="225">
        <v>459.8331</v>
      </c>
      <c r="S386" s="556">
        <f>100</f>
        <v>100</v>
      </c>
      <c r="T386" s="72">
        <f t="shared" si="265"/>
        <v>66.69374492282698</v>
      </c>
      <c r="U386" s="72">
        <f t="shared" si="265"/>
        <v>91.876523151909026</v>
      </c>
      <c r="V386" s="72">
        <f t="shared" si="265"/>
        <v>101.94963444354184</v>
      </c>
      <c r="W386" s="72">
        <f t="shared" si="265"/>
        <v>107.87977254264827</v>
      </c>
      <c r="X386" s="72">
        <f t="shared" si="300"/>
        <v>119.82128350934201</v>
      </c>
      <c r="Y386" s="72">
        <f t="shared" si="300"/>
        <v>124.61413484971568</v>
      </c>
      <c r="Z386" s="72">
        <f t="shared" si="300"/>
        <v>144.84159220146222</v>
      </c>
      <c r="AA386" s="72">
        <f t="shared" si="300"/>
        <v>199.18765231519092</v>
      </c>
      <c r="AB386" s="72">
        <f t="shared" si="300"/>
        <v>256.05199025182782</v>
      </c>
      <c r="AC386" s="72">
        <f t="shared" si="300"/>
        <v>315.10966693744922</v>
      </c>
      <c r="AD386" s="72">
        <f t="shared" si="300"/>
        <v>345.41023558082861</v>
      </c>
      <c r="AE386" s="72">
        <f t="shared" si="297"/>
        <v>321.35570268074736</v>
      </c>
      <c r="AF386" s="72">
        <f t="shared" si="298"/>
        <v>340.77445166531277</v>
      </c>
      <c r="AG386" s="73">
        <f t="shared" si="298"/>
        <v>373.5443541835906</v>
      </c>
      <c r="AH386" s="557">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5"/>
      <c r="C387" s="1" t="s">
        <v>197</v>
      </c>
      <c r="D387" s="224">
        <v>342.8</v>
      </c>
      <c r="E387" s="224">
        <v>184.4</v>
      </c>
      <c r="F387" s="224">
        <v>287.2</v>
      </c>
      <c r="G387" s="224">
        <v>380.7</v>
      </c>
      <c r="H387" s="224">
        <v>403.6</v>
      </c>
      <c r="I387" s="224">
        <v>459</v>
      </c>
      <c r="J387" s="224">
        <v>519.9</v>
      </c>
      <c r="K387" s="224">
        <v>628.5</v>
      </c>
      <c r="L387" s="224">
        <v>682.4</v>
      </c>
      <c r="M387" s="224">
        <v>805.6</v>
      </c>
      <c r="N387" s="224">
        <v>870.5</v>
      </c>
      <c r="O387" s="224">
        <v>817</v>
      </c>
      <c r="P387" s="225">
        <v>675.47113000000002</v>
      </c>
      <c r="Q387" s="225">
        <v>736.32117000000005</v>
      </c>
      <c r="R387" s="225">
        <v>824.42296999999996</v>
      </c>
      <c r="S387" s="556">
        <f>100</f>
        <v>100</v>
      </c>
      <c r="T387" s="72">
        <f t="shared" si="265"/>
        <v>53.792298716452741</v>
      </c>
      <c r="U387" s="72">
        <f t="shared" si="265"/>
        <v>83.780630105017494</v>
      </c>
      <c r="V387" s="72">
        <f t="shared" si="265"/>
        <v>111.05600933488914</v>
      </c>
      <c r="W387" s="72">
        <f t="shared" si="265"/>
        <v>117.73628938156359</v>
      </c>
      <c r="X387" s="72">
        <f t="shared" si="300"/>
        <v>133.89731621936988</v>
      </c>
      <c r="Y387" s="72">
        <f t="shared" si="300"/>
        <v>151.66277712952157</v>
      </c>
      <c r="Z387" s="72">
        <f t="shared" si="300"/>
        <v>183.34305717619603</v>
      </c>
      <c r="AA387" s="72">
        <f t="shared" si="300"/>
        <v>199.06651108518085</v>
      </c>
      <c r="AB387" s="72">
        <f t="shared" si="300"/>
        <v>235.0058343057176</v>
      </c>
      <c r="AC387" s="72">
        <f t="shared" si="300"/>
        <v>253.93815635939322</v>
      </c>
      <c r="AD387" s="72">
        <f t="shared" si="300"/>
        <v>238.33138856476077</v>
      </c>
      <c r="AE387" s="72">
        <f t="shared" si="297"/>
        <v>197.04525379229869</v>
      </c>
      <c r="AF387" s="72">
        <f t="shared" si="298"/>
        <v>214.79614060676778</v>
      </c>
      <c r="AG387" s="73">
        <f t="shared" si="298"/>
        <v>240.4967823803967</v>
      </c>
      <c r="AH387" s="557">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5"/>
      <c r="C388" s="1" t="s">
        <v>198</v>
      </c>
      <c r="D388" s="224">
        <v>601.09999999999991</v>
      </c>
      <c r="E388" s="224">
        <v>362</v>
      </c>
      <c r="F388" s="224">
        <v>489.7</v>
      </c>
      <c r="G388" s="224">
        <v>594.9</v>
      </c>
      <c r="H388" s="224">
        <v>617.1</v>
      </c>
      <c r="I388" s="224">
        <v>689</v>
      </c>
      <c r="J388" s="224">
        <v>758.3</v>
      </c>
      <c r="K388" s="224">
        <v>908.9</v>
      </c>
      <c r="L388" s="224">
        <v>1054.5999999999999</v>
      </c>
      <c r="M388" s="224">
        <v>1272.0999999999999</v>
      </c>
      <c r="N388" s="224">
        <v>1437.4</v>
      </c>
      <c r="O388" s="224">
        <v>1439.2</v>
      </c>
      <c r="P388" s="225">
        <v>1241.8065240000001</v>
      </c>
      <c r="Q388" s="225">
        <v>1337.5006069999999</v>
      </c>
      <c r="R388" s="225">
        <v>1482.9300119999998</v>
      </c>
      <c r="S388" s="556">
        <f>100</f>
        <v>100</v>
      </c>
      <c r="T388" s="72">
        <f t="shared" si="265"/>
        <v>60.222924638163377</v>
      </c>
      <c r="U388" s="72">
        <f t="shared" si="265"/>
        <v>81.467309931791732</v>
      </c>
      <c r="V388" s="72">
        <f t="shared" si="265"/>
        <v>98.968557644318764</v>
      </c>
      <c r="W388" s="72">
        <f t="shared" si="265"/>
        <v>102.66178672433873</v>
      </c>
      <c r="X388" s="72">
        <f t="shared" si="300"/>
        <v>114.62319081683582</v>
      </c>
      <c r="Y388" s="72">
        <f t="shared" si="300"/>
        <v>126.15205456662787</v>
      </c>
      <c r="Z388" s="72">
        <f t="shared" si="300"/>
        <v>151.20612210946601</v>
      </c>
      <c r="AA388" s="72">
        <f t="shared" si="300"/>
        <v>175.44501746797539</v>
      </c>
      <c r="AB388" s="72">
        <f t="shared" si="300"/>
        <v>211.62868075195476</v>
      </c>
      <c r="AC388" s="72">
        <f t="shared" si="300"/>
        <v>239.12826484777912</v>
      </c>
      <c r="AD388" s="72">
        <f t="shared" si="300"/>
        <v>239.42771585426721</v>
      </c>
      <c r="AE388" s="72">
        <f t="shared" si="297"/>
        <v>206.58900748627519</v>
      </c>
      <c r="AF388" s="72">
        <f t="shared" si="298"/>
        <v>222.50883496922313</v>
      </c>
      <c r="AG388" s="73">
        <f t="shared" si="298"/>
        <v>246.70271369156546</v>
      </c>
      <c r="AH388" s="557">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6"/>
      <c r="C389" s="8" t="s">
        <v>199</v>
      </c>
      <c r="D389" s="177">
        <v>258.29999999999995</v>
      </c>
      <c r="E389" s="177">
        <v>177.6</v>
      </c>
      <c r="F389" s="177">
        <v>202.5</v>
      </c>
      <c r="G389" s="177">
        <v>214.2</v>
      </c>
      <c r="H389" s="177">
        <v>213.5</v>
      </c>
      <c r="I389" s="177">
        <v>230</v>
      </c>
      <c r="J389" s="177">
        <v>238.4</v>
      </c>
      <c r="K389" s="177">
        <v>280.39999999999998</v>
      </c>
      <c r="L389" s="177">
        <v>372.2</v>
      </c>
      <c r="M389" s="177">
        <v>466.5</v>
      </c>
      <c r="N389" s="177">
        <v>566.9</v>
      </c>
      <c r="O389" s="177">
        <v>622.20000000000005</v>
      </c>
      <c r="P389" s="177">
        <v>566.33539399999995</v>
      </c>
      <c r="Q389" s="177">
        <v>601.17943700000001</v>
      </c>
      <c r="R389" s="177">
        <v>658.50704199999996</v>
      </c>
      <c r="S389" s="556">
        <f>100</f>
        <v>100</v>
      </c>
      <c r="T389" s="72">
        <f t="shared" si="265"/>
        <v>68.757259001161458</v>
      </c>
      <c r="U389" s="72">
        <f t="shared" si="265"/>
        <v>78.397212543554019</v>
      </c>
      <c r="V389" s="72">
        <f t="shared" si="265"/>
        <v>82.926829268292693</v>
      </c>
      <c r="W389" s="72">
        <f t="shared" si="265"/>
        <v>82.655826558265602</v>
      </c>
      <c r="X389" s="72">
        <f t="shared" si="300"/>
        <v>89.043747580332962</v>
      </c>
      <c r="Y389" s="72">
        <f t="shared" si="300"/>
        <v>92.295780100658163</v>
      </c>
      <c r="Z389" s="72">
        <f t="shared" si="300"/>
        <v>108.55594270228417</v>
      </c>
      <c r="AA389" s="72">
        <f t="shared" si="300"/>
        <v>144.09601238869533</v>
      </c>
      <c r="AB389" s="72">
        <f t="shared" si="300"/>
        <v>180.60394889663186</v>
      </c>
      <c r="AC389" s="72">
        <f t="shared" si="300"/>
        <v>219.47348044909023</v>
      </c>
      <c r="AD389" s="72">
        <f t="shared" si="300"/>
        <v>240.88269454123119</v>
      </c>
      <c r="AE389" s="72">
        <f t="shared" si="297"/>
        <v>219.25489508323656</v>
      </c>
      <c r="AF389" s="72">
        <f t="shared" si="298"/>
        <v>232.74465234223777</v>
      </c>
      <c r="AG389" s="73">
        <f t="shared" si="298"/>
        <v>254.93884707704223</v>
      </c>
      <c r="AH389" s="237"/>
      <c r="AI389" s="238"/>
      <c r="AJ389" s="238"/>
      <c r="AK389" s="238"/>
      <c r="AL389" s="238"/>
      <c r="AM389" s="238"/>
      <c r="AN389" s="238"/>
      <c r="AO389" s="238"/>
      <c r="AP389" s="238"/>
      <c r="AQ389" s="238"/>
      <c r="AR389" s="238"/>
      <c r="AS389" s="238"/>
      <c r="AT389" s="238"/>
      <c r="AU389" s="238"/>
      <c r="AV389" s="239"/>
    </row>
    <row r="390" spans="2:48" ht="16.5" customHeight="1">
      <c r="B390" s="735" t="s">
        <v>162</v>
      </c>
      <c r="C390" s="1" t="s">
        <v>194</v>
      </c>
      <c r="D390" s="224">
        <v>86.4</v>
      </c>
      <c r="E390" s="224">
        <v>62.3</v>
      </c>
      <c r="F390" s="224">
        <v>68.7</v>
      </c>
      <c r="G390" s="224">
        <v>67.8</v>
      </c>
      <c r="H390" s="224">
        <v>73</v>
      </c>
      <c r="I390" s="224">
        <v>73</v>
      </c>
      <c r="J390" s="224">
        <v>62.8</v>
      </c>
      <c r="K390" s="224">
        <v>71.099999999999994</v>
      </c>
      <c r="L390" s="224">
        <v>71.5</v>
      </c>
      <c r="M390" s="224">
        <v>95.2</v>
      </c>
      <c r="N390" s="224">
        <v>108.7</v>
      </c>
      <c r="O390" s="224">
        <v>112.2</v>
      </c>
      <c r="P390" s="225">
        <v>103.93031999999999</v>
      </c>
      <c r="Q390" s="225">
        <v>112.35787000000001</v>
      </c>
      <c r="R390" s="225">
        <v>122.49231</v>
      </c>
      <c r="S390" s="556">
        <f>100</f>
        <v>100</v>
      </c>
      <c r="T390" s="72">
        <f t="shared" si="265"/>
        <v>72.106481481481481</v>
      </c>
      <c r="U390" s="72">
        <f t="shared" si="265"/>
        <v>79.513888888888886</v>
      </c>
      <c r="V390" s="72">
        <f t="shared" si="265"/>
        <v>78.472222222222214</v>
      </c>
      <c r="W390" s="72">
        <f t="shared" si="265"/>
        <v>84.490740740740733</v>
      </c>
      <c r="X390" s="72">
        <f t="shared" si="300"/>
        <v>84.490740740740733</v>
      </c>
      <c r="Y390" s="72">
        <f t="shared" si="300"/>
        <v>72.685185185185176</v>
      </c>
      <c r="Z390" s="72">
        <f t="shared" si="300"/>
        <v>82.291666666666657</v>
      </c>
      <c r="AA390" s="72">
        <f t="shared" si="300"/>
        <v>82.754629629629619</v>
      </c>
      <c r="AB390" s="72">
        <f t="shared" si="300"/>
        <v>110.18518518518518</v>
      </c>
      <c r="AC390" s="72">
        <f t="shared" si="300"/>
        <v>125.81018518518518</v>
      </c>
      <c r="AD390" s="72">
        <f t="shared" si="300"/>
        <v>129.86111111111111</v>
      </c>
      <c r="AE390" s="72">
        <f t="shared" si="297"/>
        <v>120.28972222222221</v>
      </c>
      <c r="AF390" s="72">
        <f t="shared" si="298"/>
        <v>130.04383101851852</v>
      </c>
      <c r="AG390" s="73">
        <f t="shared" si="298"/>
        <v>141.77350694444442</v>
      </c>
      <c r="AH390" s="557">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5"/>
      <c r="C391" s="1" t="s">
        <v>195</v>
      </c>
      <c r="D391" s="225">
        <v>35.199998000000001</v>
      </c>
      <c r="E391" s="224">
        <v>47.5</v>
      </c>
      <c r="F391" s="224">
        <v>54.4</v>
      </c>
      <c r="G391" s="224">
        <v>53.1</v>
      </c>
      <c r="H391" s="224">
        <v>59.2</v>
      </c>
      <c r="I391" s="224">
        <v>56.5</v>
      </c>
      <c r="J391" s="224">
        <v>47</v>
      </c>
      <c r="K391" s="224">
        <v>53.8</v>
      </c>
      <c r="L391" s="224">
        <v>54.4</v>
      </c>
      <c r="M391" s="224">
        <v>60.4</v>
      </c>
      <c r="N391" s="224">
        <v>69.3</v>
      </c>
      <c r="O391" s="224">
        <v>72.099999999999994</v>
      </c>
      <c r="P391" s="225">
        <v>61.373252999999998</v>
      </c>
      <c r="Q391" s="225">
        <v>65.009392000000005</v>
      </c>
      <c r="R391" s="225">
        <v>71.152855000000002</v>
      </c>
      <c r="S391" s="556">
        <f>100</f>
        <v>100</v>
      </c>
      <c r="T391" s="72">
        <f t="shared" si="265"/>
        <v>134.94318948540848</v>
      </c>
      <c r="U391" s="72">
        <f t="shared" si="265"/>
        <v>154.54546332644676</v>
      </c>
      <c r="V391" s="72">
        <f t="shared" si="265"/>
        <v>150.85228129842508</v>
      </c>
      <c r="W391" s="72">
        <f t="shared" si="265"/>
        <v>168.18182773760384</v>
      </c>
      <c r="X391" s="72">
        <f t="shared" si="300"/>
        <v>160.511372756328</v>
      </c>
      <c r="Y391" s="72">
        <f t="shared" si="300"/>
        <v>133.5227348592463</v>
      </c>
      <c r="Z391" s="72">
        <f t="shared" si="300"/>
        <v>152.84091777505213</v>
      </c>
      <c r="AA391" s="72">
        <f t="shared" si="300"/>
        <v>154.54546332644676</v>
      </c>
      <c r="AB391" s="72">
        <f t="shared" si="300"/>
        <v>171.5909188403931</v>
      </c>
      <c r="AC391" s="72">
        <f t="shared" si="300"/>
        <v>196.87501118608017</v>
      </c>
      <c r="AD391" s="72">
        <f t="shared" si="300"/>
        <v>204.82955709258843</v>
      </c>
      <c r="AE391" s="72">
        <f t="shared" si="297"/>
        <v>174.35584229294557</v>
      </c>
      <c r="AF391" s="72">
        <f t="shared" si="298"/>
        <v>184.68578322078315</v>
      </c>
      <c r="AG391" s="73">
        <f t="shared" si="298"/>
        <v>202.13880409879567</v>
      </c>
      <c r="AH391" s="557">
        <v>4</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35"/>
      <c r="C392" s="1" t="s">
        <v>196</v>
      </c>
      <c r="D392" s="224">
        <v>54.5</v>
      </c>
      <c r="E392" s="224">
        <v>40.5</v>
      </c>
      <c r="F392" s="224">
        <v>38.5</v>
      </c>
      <c r="G392" s="224">
        <v>37.700000000000003</v>
      </c>
      <c r="H392" s="224">
        <v>32.4</v>
      </c>
      <c r="I392" s="224">
        <v>37.200000000000003</v>
      </c>
      <c r="J392" s="224">
        <v>32</v>
      </c>
      <c r="K392" s="224">
        <v>35.4</v>
      </c>
      <c r="L392" s="224">
        <v>26.2</v>
      </c>
      <c r="M392" s="224">
        <v>52.5</v>
      </c>
      <c r="N392" s="224">
        <v>42.6</v>
      </c>
      <c r="O392" s="224">
        <v>45.7</v>
      </c>
      <c r="P392" s="225">
        <v>42.517429</v>
      </c>
      <c r="Q392" s="225">
        <v>45.086658</v>
      </c>
      <c r="R392" s="225">
        <v>49.421104</v>
      </c>
      <c r="S392" s="556">
        <f>100</f>
        <v>100</v>
      </c>
      <c r="T392" s="72">
        <f t="shared" si="265"/>
        <v>74.311926605504581</v>
      </c>
      <c r="U392" s="72">
        <f t="shared" si="265"/>
        <v>70.642201834862391</v>
      </c>
      <c r="V392" s="72">
        <f t="shared" si="265"/>
        <v>69.174311926605512</v>
      </c>
      <c r="W392" s="72">
        <f t="shared" si="265"/>
        <v>59.449541284403672</v>
      </c>
      <c r="X392" s="72">
        <f t="shared" si="300"/>
        <v>68.256880733944968</v>
      </c>
      <c r="Y392" s="72">
        <f t="shared" si="300"/>
        <v>58.715596330275233</v>
      </c>
      <c r="Z392" s="72">
        <f t="shared" si="300"/>
        <v>64.954128440366972</v>
      </c>
      <c r="AA392" s="72">
        <f t="shared" si="300"/>
        <v>48.073394495412842</v>
      </c>
      <c r="AB392" s="72">
        <f t="shared" si="300"/>
        <v>96.330275229357795</v>
      </c>
      <c r="AC392" s="72">
        <f t="shared" si="300"/>
        <v>78.165137614678898</v>
      </c>
      <c r="AD392" s="72">
        <f t="shared" si="300"/>
        <v>83.853211009174316</v>
      </c>
      <c r="AE392" s="72">
        <f t="shared" si="297"/>
        <v>78.013631192660554</v>
      </c>
      <c r="AF392" s="72">
        <f t="shared" si="298"/>
        <v>82.727812844036691</v>
      </c>
      <c r="AG392" s="73">
        <f t="shared" si="298"/>
        <v>90.680924770642193</v>
      </c>
      <c r="AH392" s="557">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5"/>
      <c r="C393" s="1" t="s">
        <v>197</v>
      </c>
      <c r="D393" s="225">
        <v>44</v>
      </c>
      <c r="E393" s="224">
        <v>35.1</v>
      </c>
      <c r="F393" s="224">
        <v>34.299999999999997</v>
      </c>
      <c r="G393" s="224">
        <v>35.6</v>
      </c>
      <c r="H393" s="224">
        <v>36.799999999999997</v>
      </c>
      <c r="I393" s="224">
        <v>34.6</v>
      </c>
      <c r="J393" s="224">
        <v>38</v>
      </c>
      <c r="K393" s="224">
        <v>50.4</v>
      </c>
      <c r="L393" s="224">
        <v>63.6</v>
      </c>
      <c r="M393" s="224">
        <v>83.3</v>
      </c>
      <c r="N393" s="224">
        <v>90.7</v>
      </c>
      <c r="O393" s="224">
        <v>89</v>
      </c>
      <c r="P393" s="225">
        <v>73.582526999999999</v>
      </c>
      <c r="Q393" s="225">
        <v>80.211235000000002</v>
      </c>
      <c r="R393" s="225">
        <v>89.800987000000006</v>
      </c>
      <c r="S393" s="556">
        <f>100</f>
        <v>100</v>
      </c>
      <c r="T393" s="72">
        <f t="shared" si="265"/>
        <v>79.772727272727266</v>
      </c>
      <c r="U393" s="72">
        <f t="shared" si="265"/>
        <v>77.954545454545439</v>
      </c>
      <c r="V393" s="72">
        <f t="shared" si="265"/>
        <v>80.909090909090907</v>
      </c>
      <c r="W393" s="72">
        <f t="shared" si="265"/>
        <v>83.636363636363626</v>
      </c>
      <c r="X393" s="72">
        <f t="shared" si="300"/>
        <v>78.63636363636364</v>
      </c>
      <c r="Y393" s="72">
        <f t="shared" si="300"/>
        <v>86.36363636363636</v>
      </c>
      <c r="Z393" s="72">
        <f t="shared" si="300"/>
        <v>114.54545454545455</v>
      </c>
      <c r="AA393" s="72">
        <f t="shared" si="300"/>
        <v>144.54545454545453</v>
      </c>
      <c r="AB393" s="72">
        <f t="shared" si="300"/>
        <v>189.31818181818181</v>
      </c>
      <c r="AC393" s="72">
        <f t="shared" si="300"/>
        <v>206.13636363636363</v>
      </c>
      <c r="AD393" s="72">
        <f t="shared" si="300"/>
        <v>202.27272727272728</v>
      </c>
      <c r="AE393" s="72">
        <f t="shared" si="297"/>
        <v>167.23301590909091</v>
      </c>
      <c r="AF393" s="72">
        <f t="shared" si="298"/>
        <v>182.29826136363639</v>
      </c>
      <c r="AG393" s="73">
        <f t="shared" si="298"/>
        <v>204.09315227272728</v>
      </c>
      <c r="AH393" s="557">
        <v>4</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35"/>
      <c r="C394" s="1" t="s">
        <v>198</v>
      </c>
      <c r="D394" s="224">
        <v>220.099998</v>
      </c>
      <c r="E394" s="224">
        <v>185.4</v>
      </c>
      <c r="F394" s="224">
        <v>195.89999999999998</v>
      </c>
      <c r="G394" s="224">
        <v>194.20000000000002</v>
      </c>
      <c r="H394" s="224">
        <v>201.39999999999998</v>
      </c>
      <c r="I394" s="224">
        <v>201.29999999999998</v>
      </c>
      <c r="J394" s="224">
        <v>179.8</v>
      </c>
      <c r="K394" s="224">
        <v>210.7</v>
      </c>
      <c r="L394" s="224">
        <v>215.7</v>
      </c>
      <c r="M394" s="224">
        <v>291.39999999999998</v>
      </c>
      <c r="N394" s="224">
        <v>311.3</v>
      </c>
      <c r="O394" s="224">
        <v>319</v>
      </c>
      <c r="P394" s="225">
        <v>281.40352899999999</v>
      </c>
      <c r="Q394" s="225">
        <v>302.66515500000003</v>
      </c>
      <c r="R394" s="225">
        <v>332.86725600000005</v>
      </c>
      <c r="S394" s="556">
        <f>100</f>
        <v>100</v>
      </c>
      <c r="T394" s="72">
        <f t="shared" si="265"/>
        <v>84.234439656832706</v>
      </c>
      <c r="U394" s="72">
        <f t="shared" si="265"/>
        <v>89.00499853707403</v>
      </c>
      <c r="V394" s="72">
        <f t="shared" si="265"/>
        <v>88.232622337415918</v>
      </c>
      <c r="W394" s="72">
        <f t="shared" si="265"/>
        <v>91.503862712438533</v>
      </c>
      <c r="X394" s="72">
        <f t="shared" si="300"/>
        <v>91.458428818341019</v>
      </c>
      <c r="Y394" s="72">
        <f t="shared" si="300"/>
        <v>81.690141587370661</v>
      </c>
      <c r="Z394" s="72">
        <f t="shared" si="300"/>
        <v>95.729214863509455</v>
      </c>
      <c r="AA394" s="72">
        <f t="shared" si="300"/>
        <v>98.000909568386277</v>
      </c>
      <c r="AB394" s="72">
        <f t="shared" si="300"/>
        <v>132.3943674002214</v>
      </c>
      <c r="AC394" s="72">
        <f t="shared" si="300"/>
        <v>141.43571232563119</v>
      </c>
      <c r="AD394" s="72">
        <f t="shared" si="300"/>
        <v>144.9341221711415</v>
      </c>
      <c r="AE394" s="72">
        <f t="shared" si="297"/>
        <v>127.85258135259046</v>
      </c>
      <c r="AF394" s="72">
        <f t="shared" si="298"/>
        <v>137.51256599284477</v>
      </c>
      <c r="AG394" s="73">
        <f t="shared" si="298"/>
        <v>151.2345565764158</v>
      </c>
      <c r="AH394" s="557">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6"/>
      <c r="C395" s="8" t="s">
        <v>199</v>
      </c>
      <c r="D395" s="177">
        <v>176.099998</v>
      </c>
      <c r="E395" s="177">
        <v>150.30000000000001</v>
      </c>
      <c r="F395" s="177">
        <v>161.6</v>
      </c>
      <c r="G395" s="177">
        <v>158.60000000000002</v>
      </c>
      <c r="H395" s="177">
        <v>164.6</v>
      </c>
      <c r="I395" s="177">
        <v>166.7</v>
      </c>
      <c r="J395" s="177">
        <v>141.80000000000001</v>
      </c>
      <c r="K395" s="177">
        <v>160.29999999999998</v>
      </c>
      <c r="L395" s="177">
        <v>152.1</v>
      </c>
      <c r="M395" s="177">
        <v>208.1</v>
      </c>
      <c r="N395" s="177">
        <v>220.6</v>
      </c>
      <c r="O395" s="177">
        <v>230</v>
      </c>
      <c r="P395" s="177">
        <v>207.82100199999999</v>
      </c>
      <c r="Q395" s="177">
        <v>222.45392000000001</v>
      </c>
      <c r="R395" s="177">
        <v>243.06626900000003</v>
      </c>
      <c r="S395" s="556">
        <f>100</f>
        <v>100</v>
      </c>
      <c r="T395" s="72">
        <f t="shared" si="265"/>
        <v>85.349234359446172</v>
      </c>
      <c r="U395" s="72">
        <f t="shared" si="265"/>
        <v>91.766043063782433</v>
      </c>
      <c r="V395" s="72">
        <f t="shared" si="265"/>
        <v>90.062465531657764</v>
      </c>
      <c r="W395" s="72">
        <f t="shared" si="265"/>
        <v>93.469620595907102</v>
      </c>
      <c r="X395" s="72">
        <f t="shared" si="300"/>
        <v>94.662124868394372</v>
      </c>
      <c r="Y395" s="72">
        <f t="shared" si="300"/>
        <v>80.522431351759593</v>
      </c>
      <c r="Z395" s="72">
        <f t="shared" si="300"/>
        <v>91.027826133195063</v>
      </c>
      <c r="AA395" s="72">
        <f t="shared" si="300"/>
        <v>86.37138087872097</v>
      </c>
      <c r="AB395" s="72">
        <f t="shared" si="300"/>
        <v>118.17149481171488</v>
      </c>
      <c r="AC395" s="72">
        <f t="shared" si="300"/>
        <v>125.26973452890101</v>
      </c>
      <c r="AD395" s="72">
        <f t="shared" si="300"/>
        <v>130.607610796225</v>
      </c>
      <c r="AE395" s="72">
        <f t="shared" si="297"/>
        <v>118.01306323694564</v>
      </c>
      <c r="AF395" s="72">
        <f t="shared" si="298"/>
        <v>126.32250001501987</v>
      </c>
      <c r="AG395" s="73">
        <f t="shared" si="298"/>
        <v>138.02741156192405</v>
      </c>
      <c r="AH395" s="237"/>
      <c r="AI395" s="238"/>
      <c r="AJ395" s="238"/>
      <c r="AK395" s="238"/>
      <c r="AL395" s="238"/>
      <c r="AM395" s="238"/>
      <c r="AN395" s="238"/>
      <c r="AO395" s="238"/>
      <c r="AP395" s="238"/>
      <c r="AQ395" s="238"/>
      <c r="AR395" s="238"/>
      <c r="AS395" s="238"/>
      <c r="AT395" s="238"/>
      <c r="AU395" s="238"/>
      <c r="AV395" s="239"/>
    </row>
    <row r="396" spans="2:48" ht="16.5" customHeight="1">
      <c r="B396" s="735" t="s">
        <v>143</v>
      </c>
      <c r="C396" s="7" t="s">
        <v>194</v>
      </c>
      <c r="D396" s="224">
        <v>100.9</v>
      </c>
      <c r="E396" s="224">
        <v>79</v>
      </c>
      <c r="F396" s="224">
        <v>37.9</v>
      </c>
      <c r="G396" s="224">
        <v>36</v>
      </c>
      <c r="H396" s="224">
        <v>39.1</v>
      </c>
      <c r="I396" s="224">
        <v>38.4</v>
      </c>
      <c r="J396" s="224">
        <v>41.2</v>
      </c>
      <c r="K396" s="224">
        <v>51.6</v>
      </c>
      <c r="L396" s="224">
        <v>53.5</v>
      </c>
      <c r="M396" s="224">
        <v>83</v>
      </c>
      <c r="N396" s="224">
        <v>87.3</v>
      </c>
      <c r="O396" s="224">
        <v>93</v>
      </c>
      <c r="P396" s="225">
        <v>86.145454000000001</v>
      </c>
      <c r="Q396" s="225">
        <v>93.130852000000004</v>
      </c>
      <c r="R396" s="225">
        <v>101.53747</v>
      </c>
      <c r="S396" s="556">
        <f>100</f>
        <v>100</v>
      </c>
      <c r="T396" s="72">
        <f t="shared" si="265"/>
        <v>78.295341922695741</v>
      </c>
      <c r="U396" s="72">
        <f t="shared" si="265"/>
        <v>37.561942517343901</v>
      </c>
      <c r="V396" s="72">
        <f t="shared" si="265"/>
        <v>35.678889990089196</v>
      </c>
      <c r="W396" s="72">
        <f t="shared" si="265"/>
        <v>38.751238850346873</v>
      </c>
      <c r="X396" s="72">
        <f t="shared" si="300"/>
        <v>38.057482656095139</v>
      </c>
      <c r="Y396" s="72">
        <f t="shared" si="300"/>
        <v>40.83250743310208</v>
      </c>
      <c r="Z396" s="72">
        <f t="shared" si="300"/>
        <v>51.139742319127848</v>
      </c>
      <c r="AA396" s="72">
        <f t="shared" si="300"/>
        <v>53.022794846382553</v>
      </c>
      <c r="AB396" s="72">
        <f t="shared" si="300"/>
        <v>82.259663032705646</v>
      </c>
      <c r="AC396" s="72">
        <f t="shared" si="300"/>
        <v>86.521308225966294</v>
      </c>
      <c r="AD396" s="72">
        <f t="shared" ref="AD396:AD413" si="301">O396*100/$D396</f>
        <v>92.170465807730423</v>
      </c>
      <c r="AE396" s="72">
        <f t="shared" si="297"/>
        <v>85.377060455896938</v>
      </c>
      <c r="AF396" s="72">
        <f t="shared" si="298"/>
        <v>92.300150644202191</v>
      </c>
      <c r="AG396" s="73">
        <f t="shared" si="298"/>
        <v>100.63178394449949</v>
      </c>
      <c r="AH396" s="557">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5"/>
      <c r="C397" s="1" t="s">
        <v>195</v>
      </c>
      <c r="D397" s="224">
        <v>74.099999999999994</v>
      </c>
      <c r="E397" s="225">
        <v>66.496360999999993</v>
      </c>
      <c r="F397" s="225">
        <v>68.461391000000006</v>
      </c>
      <c r="G397" s="225">
        <v>67.001667999999995</v>
      </c>
      <c r="H397" s="225">
        <v>63.998719000000001</v>
      </c>
      <c r="I397" s="225">
        <v>65.497874999999993</v>
      </c>
      <c r="J397" s="225">
        <v>52.073745000000002</v>
      </c>
      <c r="K397" s="225">
        <v>50.805967000000003</v>
      </c>
      <c r="L397" s="225">
        <v>55.988230000000001</v>
      </c>
      <c r="M397" s="225">
        <v>61.208860000000001</v>
      </c>
      <c r="N397" s="225">
        <v>59.705500999999998</v>
      </c>
      <c r="O397" s="225">
        <v>57.739409999999999</v>
      </c>
      <c r="P397" s="225">
        <v>55.079411</v>
      </c>
      <c r="Q397" s="225">
        <v>58.342658999999998</v>
      </c>
      <c r="R397" s="225">
        <v>63.859318000000002</v>
      </c>
      <c r="S397" s="556">
        <f>100</f>
        <v>100</v>
      </c>
      <c r="T397" s="72">
        <f t="shared" si="265"/>
        <v>89.738678812415657</v>
      </c>
      <c r="U397" s="72">
        <f t="shared" si="265"/>
        <v>92.390541160593799</v>
      </c>
      <c r="V397" s="72">
        <f t="shared" si="265"/>
        <v>90.420604588394056</v>
      </c>
      <c r="W397" s="72">
        <f t="shared" si="265"/>
        <v>86.36804183535763</v>
      </c>
      <c r="X397" s="72">
        <f t="shared" si="300"/>
        <v>88.391194331983812</v>
      </c>
      <c r="Y397" s="72">
        <f t="shared" si="300"/>
        <v>70.27495951417005</v>
      </c>
      <c r="Z397" s="72">
        <f t="shared" si="300"/>
        <v>68.564058029689619</v>
      </c>
      <c r="AA397" s="72">
        <f t="shared" si="300"/>
        <v>75.557665317139012</v>
      </c>
      <c r="AB397" s="72">
        <f t="shared" si="300"/>
        <v>82.603049932523632</v>
      </c>
      <c r="AC397" s="72">
        <f t="shared" si="300"/>
        <v>80.574225371120107</v>
      </c>
      <c r="AD397" s="72">
        <f t="shared" si="301"/>
        <v>77.920931174089077</v>
      </c>
      <c r="AE397" s="72">
        <f t="shared" si="297"/>
        <v>74.33118893387315</v>
      </c>
      <c r="AF397" s="72">
        <f t="shared" si="298"/>
        <v>78.735032388663967</v>
      </c>
      <c r="AG397" s="73">
        <f t="shared" si="298"/>
        <v>86.179916329284765</v>
      </c>
      <c r="AH397" s="557">
        <v>1</v>
      </c>
      <c r="AI397" s="234">
        <v>4</v>
      </c>
      <c r="AJ397" s="234">
        <v>4</v>
      </c>
      <c r="AK397" s="234">
        <v>4</v>
      </c>
      <c r="AL397" s="234">
        <v>4</v>
      </c>
      <c r="AM397" s="234">
        <v>4</v>
      </c>
      <c r="AN397" s="234">
        <v>4</v>
      </c>
      <c r="AO397" s="234">
        <v>4</v>
      </c>
      <c r="AP397" s="234">
        <v>4</v>
      </c>
      <c r="AQ397" s="234">
        <v>4</v>
      </c>
      <c r="AR397" s="234">
        <v>4</v>
      </c>
      <c r="AS397" s="234">
        <v>4</v>
      </c>
      <c r="AT397" s="234">
        <v>4</v>
      </c>
      <c r="AU397" s="234">
        <v>6</v>
      </c>
      <c r="AV397" s="236">
        <v>7</v>
      </c>
    </row>
    <row r="398" spans="2:48" ht="14.45">
      <c r="B398" s="735"/>
      <c r="C398" s="1" t="s">
        <v>196</v>
      </c>
      <c r="D398" s="224">
        <v>125.2</v>
      </c>
      <c r="E398" s="224">
        <v>127.9</v>
      </c>
      <c r="F398" s="224">
        <v>130.80000000000001</v>
      </c>
      <c r="G398" s="224">
        <v>131.69999999999999</v>
      </c>
      <c r="H398" s="224">
        <v>145.1</v>
      </c>
      <c r="I398" s="224">
        <v>129.5</v>
      </c>
      <c r="J398" s="224">
        <v>127.1</v>
      </c>
      <c r="K398" s="224">
        <v>138.80000000000001</v>
      </c>
      <c r="L398" s="224">
        <v>158</v>
      </c>
      <c r="M398" s="224">
        <v>175.4</v>
      </c>
      <c r="N398" s="224">
        <v>208.3</v>
      </c>
      <c r="O398" s="224">
        <v>223.9</v>
      </c>
      <c r="P398" s="225">
        <v>208.30748</v>
      </c>
      <c r="Q398" s="225">
        <v>220.89500000000001</v>
      </c>
      <c r="R398" s="225">
        <v>242.13452000000001</v>
      </c>
      <c r="S398" s="556">
        <f>100</f>
        <v>100</v>
      </c>
      <c r="T398" s="72">
        <f t="shared" si="265"/>
        <v>102.15654952076677</v>
      </c>
      <c r="U398" s="72">
        <f t="shared" si="265"/>
        <v>104.47284345047925</v>
      </c>
      <c r="V398" s="72">
        <f t="shared" si="265"/>
        <v>105.1916932907348</v>
      </c>
      <c r="W398" s="72">
        <f t="shared" si="265"/>
        <v>115.89456869009584</v>
      </c>
      <c r="X398" s="72">
        <f t="shared" si="300"/>
        <v>103.43450479233226</v>
      </c>
      <c r="Y398" s="72">
        <f t="shared" si="300"/>
        <v>101.51757188498402</v>
      </c>
      <c r="Z398" s="72">
        <f t="shared" si="300"/>
        <v>110.86261980830672</v>
      </c>
      <c r="AA398" s="72">
        <f t="shared" si="300"/>
        <v>126.19808306709265</v>
      </c>
      <c r="AB398" s="72">
        <f t="shared" si="300"/>
        <v>140.0958466453674</v>
      </c>
      <c r="AC398" s="72">
        <f t="shared" si="300"/>
        <v>166.3738019169329</v>
      </c>
      <c r="AD398" s="72">
        <f t="shared" si="301"/>
        <v>178.83386581469648</v>
      </c>
      <c r="AE398" s="72">
        <f t="shared" si="297"/>
        <v>166.37977635782747</v>
      </c>
      <c r="AF398" s="72">
        <f t="shared" si="298"/>
        <v>176.43370607028754</v>
      </c>
      <c r="AG398" s="73">
        <f t="shared" si="298"/>
        <v>193.39817891373804</v>
      </c>
      <c r="AH398" s="557">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5"/>
      <c r="C399" s="1" t="s">
        <v>197</v>
      </c>
      <c r="D399" s="224">
        <v>188.7</v>
      </c>
      <c r="E399" s="225">
        <v>161.90364</v>
      </c>
      <c r="F399" s="225">
        <v>175.43861000000001</v>
      </c>
      <c r="G399" s="225">
        <v>183.39832000000001</v>
      </c>
      <c r="H399" s="225">
        <v>154.60127</v>
      </c>
      <c r="I399" s="225">
        <v>163.10211000000001</v>
      </c>
      <c r="J399" s="225">
        <v>157.22627</v>
      </c>
      <c r="K399" s="225">
        <v>160.99403000000001</v>
      </c>
      <c r="L399" s="225">
        <v>165.31175999999999</v>
      </c>
      <c r="M399" s="225">
        <v>172.69114999999999</v>
      </c>
      <c r="N399" s="225">
        <v>197.19450000000001</v>
      </c>
      <c r="O399" s="225">
        <v>221.56059999999999</v>
      </c>
      <c r="P399" s="225">
        <v>163.81512000000001</v>
      </c>
      <c r="Q399" s="225">
        <v>178.57248000000001</v>
      </c>
      <c r="R399" s="225">
        <v>199.93687</v>
      </c>
      <c r="S399" s="556">
        <f>100</f>
        <v>100</v>
      </c>
      <c r="T399" s="72">
        <f t="shared" si="265"/>
        <v>85.799491255961854</v>
      </c>
      <c r="U399" s="72">
        <f t="shared" si="265"/>
        <v>92.972236354001069</v>
      </c>
      <c r="V399" s="72">
        <f t="shared" si="265"/>
        <v>97.190418653948086</v>
      </c>
      <c r="W399" s="72">
        <f t="shared" si="265"/>
        <v>81.929660837307907</v>
      </c>
      <c r="X399" s="72">
        <f t="shared" si="300"/>
        <v>86.434610492845792</v>
      </c>
      <c r="Y399" s="72">
        <f t="shared" si="300"/>
        <v>83.320757816640182</v>
      </c>
      <c r="Z399" s="72">
        <f t="shared" si="300"/>
        <v>85.317450980392167</v>
      </c>
      <c r="AA399" s="72">
        <f t="shared" si="300"/>
        <v>87.60559618441971</v>
      </c>
      <c r="AB399" s="72">
        <f t="shared" si="300"/>
        <v>91.516242713301537</v>
      </c>
      <c r="AC399" s="72">
        <f t="shared" si="300"/>
        <v>104.50158982511925</v>
      </c>
      <c r="AD399" s="72">
        <f t="shared" si="301"/>
        <v>117.41420243773184</v>
      </c>
      <c r="AE399" s="72">
        <f t="shared" si="297"/>
        <v>86.812464228934829</v>
      </c>
      <c r="AF399" s="72">
        <f t="shared" si="298"/>
        <v>94.633004769475363</v>
      </c>
      <c r="AG399" s="73">
        <f t="shared" si="298"/>
        <v>105.95488606253312</v>
      </c>
      <c r="AH399" s="557">
        <v>1</v>
      </c>
      <c r="AI399" s="234">
        <v>4</v>
      </c>
      <c r="AJ399" s="234">
        <v>4</v>
      </c>
      <c r="AK399" s="234">
        <v>4</v>
      </c>
      <c r="AL399" s="234">
        <v>4</v>
      </c>
      <c r="AM399" s="234">
        <v>4</v>
      </c>
      <c r="AN399" s="234">
        <v>4</v>
      </c>
      <c r="AO399" s="234">
        <v>4</v>
      </c>
      <c r="AP399" s="234">
        <v>4</v>
      </c>
      <c r="AQ399" s="234">
        <v>4</v>
      </c>
      <c r="AR399" s="234">
        <v>4</v>
      </c>
      <c r="AS399" s="234">
        <v>4</v>
      </c>
      <c r="AT399" s="234">
        <v>4</v>
      </c>
      <c r="AU399" s="234">
        <v>6</v>
      </c>
      <c r="AV399" s="236">
        <v>7</v>
      </c>
    </row>
    <row r="400" spans="2:48" ht="14.45">
      <c r="B400" s="735"/>
      <c r="C400" s="1" t="s">
        <v>198</v>
      </c>
      <c r="D400" s="224">
        <v>488.9</v>
      </c>
      <c r="E400" s="224">
        <v>435.30000099999995</v>
      </c>
      <c r="F400" s="224">
        <v>412.60000100000002</v>
      </c>
      <c r="G400" s="224">
        <v>418.099988</v>
      </c>
      <c r="H400" s="224">
        <v>402.79998899999998</v>
      </c>
      <c r="I400" s="224">
        <v>396.49998500000004</v>
      </c>
      <c r="J400" s="224">
        <v>377.60001499999998</v>
      </c>
      <c r="K400" s="224">
        <v>402.19999700000005</v>
      </c>
      <c r="L400" s="224">
        <v>432.79998999999998</v>
      </c>
      <c r="M400" s="224">
        <v>492.30001000000004</v>
      </c>
      <c r="N400" s="224">
        <v>552.500001</v>
      </c>
      <c r="O400" s="224">
        <v>596.20001000000002</v>
      </c>
      <c r="P400" s="225">
        <v>513.34746499999994</v>
      </c>
      <c r="Q400" s="225">
        <v>550.94099100000005</v>
      </c>
      <c r="R400" s="225">
        <v>607.46817800000008</v>
      </c>
      <c r="S400" s="556">
        <f>100</f>
        <v>100</v>
      </c>
      <c r="T400" s="72">
        <f t="shared" si="265"/>
        <v>89.036613008795257</v>
      </c>
      <c r="U400" s="72">
        <f t="shared" si="265"/>
        <v>84.393536715074674</v>
      </c>
      <c r="V400" s="72">
        <f t="shared" si="265"/>
        <v>85.518508488443445</v>
      </c>
      <c r="W400" s="72">
        <f t="shared" si="265"/>
        <v>82.389034362855398</v>
      </c>
      <c r="X400" s="72">
        <f t="shared" si="300"/>
        <v>81.100426467580292</v>
      </c>
      <c r="Y400" s="72">
        <f t="shared" si="300"/>
        <v>77.234611372468805</v>
      </c>
      <c r="Z400" s="72">
        <f t="shared" si="300"/>
        <v>82.266311515647388</v>
      </c>
      <c r="AA400" s="72">
        <f t="shared" si="300"/>
        <v>88.525258744119455</v>
      </c>
      <c r="AB400" s="72">
        <f t="shared" si="300"/>
        <v>100.6954407854367</v>
      </c>
      <c r="AC400" s="72">
        <f t="shared" si="300"/>
        <v>113.0087954591941</v>
      </c>
      <c r="AD400" s="72">
        <f t="shared" si="301"/>
        <v>121.94723051748825</v>
      </c>
      <c r="AE400" s="72">
        <f t="shared" si="297"/>
        <v>105.00050419308651</v>
      </c>
      <c r="AF400" s="72">
        <f t="shared" si="298"/>
        <v>112.68991429740235</v>
      </c>
      <c r="AG400" s="73">
        <f t="shared" si="298"/>
        <v>124.2520306811209</v>
      </c>
      <c r="AH400" s="557">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6"/>
      <c r="C401" s="8" t="s">
        <v>199</v>
      </c>
      <c r="D401" s="177">
        <v>300.2</v>
      </c>
      <c r="E401" s="177">
        <v>273.39636099999996</v>
      </c>
      <c r="F401" s="177">
        <v>237.16139100000001</v>
      </c>
      <c r="G401" s="177">
        <v>234.70166799999998</v>
      </c>
      <c r="H401" s="177">
        <v>248.19871899999998</v>
      </c>
      <c r="I401" s="177">
        <v>233.397875</v>
      </c>
      <c r="J401" s="177">
        <v>220.37374499999999</v>
      </c>
      <c r="K401" s="177">
        <v>241.20596700000002</v>
      </c>
      <c r="L401" s="177">
        <v>267.48822999999999</v>
      </c>
      <c r="M401" s="177">
        <v>319.60886000000005</v>
      </c>
      <c r="N401" s="177">
        <v>355.30550099999999</v>
      </c>
      <c r="O401" s="177">
        <v>374.63941</v>
      </c>
      <c r="P401" s="177">
        <v>349.53234499999996</v>
      </c>
      <c r="Q401" s="177">
        <v>372.36851100000001</v>
      </c>
      <c r="R401" s="177">
        <v>407.53130800000002</v>
      </c>
      <c r="S401" s="556">
        <f>100</f>
        <v>100</v>
      </c>
      <c r="T401" s="72">
        <f t="shared" si="265"/>
        <v>91.071406062624902</v>
      </c>
      <c r="U401" s="72">
        <f t="shared" si="265"/>
        <v>79.001129580279823</v>
      </c>
      <c r="V401" s="72">
        <f t="shared" si="265"/>
        <v>78.181768154563628</v>
      </c>
      <c r="W401" s="72">
        <f t="shared" si="265"/>
        <v>82.677787808127917</v>
      </c>
      <c r="X401" s="72">
        <f t="shared" si="300"/>
        <v>77.747460026648895</v>
      </c>
      <c r="Y401" s="72">
        <f t="shared" si="300"/>
        <v>73.408975682878079</v>
      </c>
      <c r="Z401" s="72">
        <f t="shared" si="300"/>
        <v>80.348423384410395</v>
      </c>
      <c r="AA401" s="72">
        <f t="shared" si="300"/>
        <v>89.103341105929388</v>
      </c>
      <c r="AB401" s="72">
        <f t="shared" si="300"/>
        <v>106.46530979347104</v>
      </c>
      <c r="AC401" s="72">
        <f t="shared" si="300"/>
        <v>118.35626282478349</v>
      </c>
      <c r="AD401" s="72">
        <f t="shared" si="301"/>
        <v>124.79660559626916</v>
      </c>
      <c r="AE401" s="72">
        <f t="shared" si="297"/>
        <v>116.43315956029313</v>
      </c>
      <c r="AF401" s="72">
        <f t="shared" si="298"/>
        <v>124.04014357095271</v>
      </c>
      <c r="AG401" s="73">
        <f t="shared" si="298"/>
        <v>135.75326715522985</v>
      </c>
      <c r="AH401" s="237"/>
      <c r="AI401" s="238"/>
      <c r="AJ401" s="238"/>
      <c r="AK401" s="238"/>
      <c r="AL401" s="238"/>
      <c r="AM401" s="238"/>
      <c r="AN401" s="238"/>
      <c r="AO401" s="238"/>
      <c r="AP401" s="238"/>
      <c r="AQ401" s="238"/>
      <c r="AR401" s="238"/>
      <c r="AS401" s="238"/>
      <c r="AT401" s="238"/>
      <c r="AU401" s="238"/>
      <c r="AV401" s="239"/>
    </row>
    <row r="402" spans="2:48" ht="16.5" customHeight="1">
      <c r="B402" s="735" t="s">
        <v>163</v>
      </c>
      <c r="C402" s="7" t="s">
        <v>194</v>
      </c>
      <c r="D402" s="224">
        <v>212.2</v>
      </c>
      <c r="E402" s="224">
        <v>177.2</v>
      </c>
      <c r="F402" s="224">
        <v>143.6</v>
      </c>
      <c r="G402" s="224">
        <v>128.1</v>
      </c>
      <c r="H402" s="224">
        <v>124.6</v>
      </c>
      <c r="I402" s="224">
        <v>121.5</v>
      </c>
      <c r="J402" s="224">
        <v>110.7</v>
      </c>
      <c r="K402" s="224">
        <v>116.1</v>
      </c>
      <c r="L402" s="224">
        <v>118</v>
      </c>
      <c r="M402" s="224">
        <v>127.8</v>
      </c>
      <c r="N402" s="224">
        <v>144.4</v>
      </c>
      <c r="O402" s="224">
        <v>161.69999999999999</v>
      </c>
      <c r="P402" s="225">
        <v>149.78193999999999</v>
      </c>
      <c r="Q402" s="225">
        <v>161.92751999999999</v>
      </c>
      <c r="R402" s="225">
        <v>176.52083999999999</v>
      </c>
      <c r="S402" s="556">
        <f>100</f>
        <v>100</v>
      </c>
      <c r="T402" s="72">
        <f t="shared" si="265"/>
        <v>83.506126295947226</v>
      </c>
      <c r="U402" s="72">
        <f t="shared" si="265"/>
        <v>67.672007540056555</v>
      </c>
      <c r="V402" s="72">
        <f t="shared" si="265"/>
        <v>60.367577756833178</v>
      </c>
      <c r="W402" s="72">
        <f t="shared" si="265"/>
        <v>58.718190386427899</v>
      </c>
      <c r="X402" s="72">
        <f t="shared" si="300"/>
        <v>57.257304429783225</v>
      </c>
      <c r="Y402" s="72">
        <f t="shared" si="300"/>
        <v>52.167766258246942</v>
      </c>
      <c r="Z402" s="72">
        <f t="shared" si="300"/>
        <v>54.71253534401508</v>
      </c>
      <c r="AA402" s="72">
        <f t="shared" si="300"/>
        <v>55.607917059377947</v>
      </c>
      <c r="AB402" s="72">
        <f t="shared" si="300"/>
        <v>60.226201696512724</v>
      </c>
      <c r="AC402" s="72">
        <f t="shared" si="300"/>
        <v>68.049010367577765</v>
      </c>
      <c r="AD402" s="72">
        <f t="shared" si="301"/>
        <v>76.201696512723842</v>
      </c>
      <c r="AE402" s="72">
        <f t="shared" si="297"/>
        <v>70.585268614514604</v>
      </c>
      <c r="AF402" s="72">
        <f t="shared" si="298"/>
        <v>76.308916116870876</v>
      </c>
      <c r="AG402" s="73">
        <f t="shared" si="298"/>
        <v>83.186069745523085</v>
      </c>
      <c r="AH402" s="557">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5"/>
      <c r="C403" s="1" t="s">
        <v>195</v>
      </c>
      <c r="D403" s="224">
        <v>99.5</v>
      </c>
      <c r="E403" s="224">
        <v>94.7</v>
      </c>
      <c r="F403" s="224">
        <v>92.2</v>
      </c>
      <c r="G403" s="224">
        <v>92.7</v>
      </c>
      <c r="H403" s="224">
        <v>91</v>
      </c>
      <c r="I403" s="224">
        <v>89.3</v>
      </c>
      <c r="J403" s="224">
        <v>99.3</v>
      </c>
      <c r="K403" s="224">
        <v>100.7</v>
      </c>
      <c r="L403" s="224">
        <v>106.5</v>
      </c>
      <c r="M403" s="224">
        <v>116.1</v>
      </c>
      <c r="N403" s="224">
        <v>129.80000000000001</v>
      </c>
      <c r="O403" s="224">
        <v>150.19999999999999</v>
      </c>
      <c r="P403" s="225">
        <v>127.85384000000001</v>
      </c>
      <c r="Q403" s="225">
        <v>135.42871</v>
      </c>
      <c r="R403" s="225">
        <v>148.22333</v>
      </c>
      <c r="S403" s="556">
        <f>100</f>
        <v>100</v>
      </c>
      <c r="T403" s="72">
        <f t="shared" si="265"/>
        <v>95.175879396984925</v>
      </c>
      <c r="U403" s="72">
        <f t="shared" si="265"/>
        <v>92.663316582914575</v>
      </c>
      <c r="V403" s="72">
        <f t="shared" si="265"/>
        <v>93.165829145728637</v>
      </c>
      <c r="W403" s="72">
        <f t="shared" si="265"/>
        <v>91.457286432160799</v>
      </c>
      <c r="X403" s="72">
        <f t="shared" si="300"/>
        <v>89.748743718592962</v>
      </c>
      <c r="Y403" s="72">
        <f t="shared" si="300"/>
        <v>99.798994974874375</v>
      </c>
      <c r="Z403" s="72">
        <f t="shared" si="300"/>
        <v>101.20603015075378</v>
      </c>
      <c r="AA403" s="72">
        <f t="shared" si="300"/>
        <v>107.03517587939699</v>
      </c>
      <c r="AB403" s="72">
        <f t="shared" si="300"/>
        <v>116.68341708542714</v>
      </c>
      <c r="AC403" s="72">
        <f t="shared" si="300"/>
        <v>130.45226130653268</v>
      </c>
      <c r="AD403" s="72">
        <f t="shared" si="301"/>
        <v>150.95477386934672</v>
      </c>
      <c r="AE403" s="72">
        <f t="shared" si="297"/>
        <v>128.4963216080402</v>
      </c>
      <c r="AF403" s="72">
        <f t="shared" si="298"/>
        <v>136.10925628140703</v>
      </c>
      <c r="AG403" s="73">
        <f t="shared" si="298"/>
        <v>148.96817085427136</v>
      </c>
      <c r="AH403" s="557">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5"/>
      <c r="C404" s="1" t="s">
        <v>196</v>
      </c>
      <c r="D404" s="224">
        <v>97.2</v>
      </c>
      <c r="E404" s="224">
        <v>111.4</v>
      </c>
      <c r="F404" s="224">
        <v>131.69999999999999</v>
      </c>
      <c r="G404" s="224">
        <v>144.6</v>
      </c>
      <c r="H404" s="224">
        <v>136.9</v>
      </c>
      <c r="I404" s="224">
        <v>138.80000000000001</v>
      </c>
      <c r="J404" s="224">
        <v>128</v>
      </c>
      <c r="K404" s="224">
        <v>125.8</v>
      </c>
      <c r="L404" s="224">
        <v>142.4</v>
      </c>
      <c r="M404" s="224">
        <v>166.9</v>
      </c>
      <c r="N404" s="224">
        <v>185</v>
      </c>
      <c r="O404" s="224">
        <v>198.2</v>
      </c>
      <c r="P404" s="225">
        <v>184.39725000000001</v>
      </c>
      <c r="Q404" s="225">
        <v>195.53995</v>
      </c>
      <c r="R404" s="225">
        <v>214.33940000000001</v>
      </c>
      <c r="S404" s="556">
        <f>100</f>
        <v>100</v>
      </c>
      <c r="T404" s="72">
        <f t="shared" ref="T404:W413" si="302">E404*100/$D404</f>
        <v>114.60905349794238</v>
      </c>
      <c r="U404" s="72">
        <f t="shared" si="302"/>
        <v>135.49382716049379</v>
      </c>
      <c r="V404" s="72">
        <f t="shared" si="302"/>
        <v>148.76543209876542</v>
      </c>
      <c r="W404" s="72">
        <f t="shared" si="302"/>
        <v>140.84362139917695</v>
      </c>
      <c r="X404" s="72">
        <f t="shared" si="300"/>
        <v>142.79835390946502</v>
      </c>
      <c r="Y404" s="72">
        <f t="shared" si="300"/>
        <v>131.68724279835391</v>
      </c>
      <c r="Z404" s="72">
        <f t="shared" si="300"/>
        <v>129.42386831275721</v>
      </c>
      <c r="AA404" s="72">
        <f t="shared" si="300"/>
        <v>146.50205761316872</v>
      </c>
      <c r="AB404" s="72">
        <f t="shared" si="300"/>
        <v>171.70781893004116</v>
      </c>
      <c r="AC404" s="72">
        <f t="shared" si="300"/>
        <v>190.32921810699588</v>
      </c>
      <c r="AD404" s="72">
        <f t="shared" si="301"/>
        <v>203.90946502057614</v>
      </c>
      <c r="AE404" s="72">
        <f t="shared" si="297"/>
        <v>189.70910493827162</v>
      </c>
      <c r="AF404" s="72">
        <f t="shared" si="298"/>
        <v>201.1727880658436</v>
      </c>
      <c r="AG404" s="73">
        <f t="shared" si="298"/>
        <v>220.51378600823048</v>
      </c>
      <c r="AH404" s="557">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5"/>
      <c r="C405" s="1" t="s">
        <v>197</v>
      </c>
      <c r="D405" s="224">
        <v>152.9</v>
      </c>
      <c r="E405" s="224">
        <v>133.19999999999999</v>
      </c>
      <c r="F405" s="224">
        <v>150.19999999999999</v>
      </c>
      <c r="G405" s="224">
        <v>153.69999999999999</v>
      </c>
      <c r="H405" s="224">
        <v>186</v>
      </c>
      <c r="I405" s="224">
        <v>197.4</v>
      </c>
      <c r="J405" s="224">
        <v>209.1</v>
      </c>
      <c r="K405" s="224">
        <v>222.8</v>
      </c>
      <c r="L405" s="224">
        <v>232</v>
      </c>
      <c r="M405" s="224">
        <v>234.3</v>
      </c>
      <c r="N405" s="224">
        <v>246.6</v>
      </c>
      <c r="O405" s="224">
        <v>214.5</v>
      </c>
      <c r="P405" s="225">
        <v>177.34218000000001</v>
      </c>
      <c r="Q405" s="225">
        <v>193.31809999999999</v>
      </c>
      <c r="R405" s="225">
        <v>216.44956999999999</v>
      </c>
      <c r="S405" s="556">
        <f>100</f>
        <v>100</v>
      </c>
      <c r="T405" s="72">
        <f t="shared" si="302"/>
        <v>87.115761935905809</v>
      </c>
      <c r="U405" s="72">
        <f t="shared" si="302"/>
        <v>98.234139960758654</v>
      </c>
      <c r="V405" s="72">
        <f t="shared" si="302"/>
        <v>100.52321778940482</v>
      </c>
      <c r="W405" s="72">
        <f t="shared" si="302"/>
        <v>121.64813603662525</v>
      </c>
      <c r="X405" s="72">
        <f t="shared" si="300"/>
        <v>129.10398953564422</v>
      </c>
      <c r="Y405" s="72">
        <f t="shared" si="300"/>
        <v>136.75604970568997</v>
      </c>
      <c r="Z405" s="72">
        <f t="shared" si="300"/>
        <v>145.71615434924786</v>
      </c>
      <c r="AA405" s="72">
        <f t="shared" si="300"/>
        <v>151.73315892740354</v>
      </c>
      <c r="AB405" s="72">
        <f t="shared" si="300"/>
        <v>153.23741007194243</v>
      </c>
      <c r="AC405" s="72">
        <f t="shared" si="300"/>
        <v>161.28188358404185</v>
      </c>
      <c r="AD405" s="72">
        <f t="shared" si="301"/>
        <v>140.28776978417267</v>
      </c>
      <c r="AE405" s="72">
        <f t="shared" si="297"/>
        <v>115.98572923479398</v>
      </c>
      <c r="AF405" s="72">
        <f t="shared" si="298"/>
        <v>126.43433616742968</v>
      </c>
      <c r="AG405" s="73">
        <f t="shared" si="298"/>
        <v>141.56283191628515</v>
      </c>
      <c r="AH405" s="557">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5"/>
      <c r="C406" s="1" t="s">
        <v>198</v>
      </c>
      <c r="D406" s="224">
        <v>561.79999999999995</v>
      </c>
      <c r="E406" s="224">
        <v>516.5</v>
      </c>
      <c r="F406" s="224">
        <v>517.70000000000005</v>
      </c>
      <c r="G406" s="224">
        <v>519.09999999999991</v>
      </c>
      <c r="H406" s="224">
        <v>538.5</v>
      </c>
      <c r="I406" s="224">
        <v>547</v>
      </c>
      <c r="J406" s="224">
        <v>547.1</v>
      </c>
      <c r="K406" s="224">
        <v>565.40000000000009</v>
      </c>
      <c r="L406" s="224">
        <v>598.9</v>
      </c>
      <c r="M406" s="224">
        <v>645.09999999999991</v>
      </c>
      <c r="N406" s="224">
        <v>705.80000000000007</v>
      </c>
      <c r="O406" s="224">
        <v>724.59999999999991</v>
      </c>
      <c r="P406" s="225">
        <v>639.37521000000004</v>
      </c>
      <c r="Q406" s="225">
        <v>686.21427999999992</v>
      </c>
      <c r="R406" s="225">
        <v>755.53314</v>
      </c>
      <c r="S406" s="556">
        <f>100</f>
        <v>100</v>
      </c>
      <c r="T406" s="72">
        <f t="shared" si="302"/>
        <v>91.936632253470989</v>
      </c>
      <c r="U406" s="72">
        <f t="shared" si="302"/>
        <v>92.150231399074428</v>
      </c>
      <c r="V406" s="72">
        <f t="shared" si="302"/>
        <v>92.399430402278384</v>
      </c>
      <c r="W406" s="72">
        <f t="shared" si="302"/>
        <v>95.852616589533653</v>
      </c>
      <c r="X406" s="72">
        <f t="shared" si="300"/>
        <v>97.365610537557856</v>
      </c>
      <c r="Y406" s="72">
        <f t="shared" si="300"/>
        <v>97.383410466358143</v>
      </c>
      <c r="Z406" s="72">
        <f t="shared" si="300"/>
        <v>100.64079743681027</v>
      </c>
      <c r="AA406" s="72">
        <f t="shared" si="300"/>
        <v>106.60377358490567</v>
      </c>
      <c r="AB406" s="72">
        <f t="shared" si="300"/>
        <v>114.82734069063723</v>
      </c>
      <c r="AC406" s="72">
        <f t="shared" si="300"/>
        <v>125.63189747241012</v>
      </c>
      <c r="AD406" s="72">
        <f t="shared" si="301"/>
        <v>128.97828408686362</v>
      </c>
      <c r="AE406" s="72">
        <f t="shared" si="297"/>
        <v>113.80833214667142</v>
      </c>
      <c r="AF406" s="72">
        <f t="shared" si="298"/>
        <v>122.14565325738695</v>
      </c>
      <c r="AG406" s="73">
        <f t="shared" si="298"/>
        <v>134.48436098255607</v>
      </c>
      <c r="AH406" s="557">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6"/>
      <c r="C407" s="8" t="s">
        <v>199</v>
      </c>
      <c r="D407" s="177">
        <v>408.9</v>
      </c>
      <c r="E407" s="177">
        <v>383.29999999999995</v>
      </c>
      <c r="F407" s="177">
        <v>367.5</v>
      </c>
      <c r="G407" s="177">
        <v>365.4</v>
      </c>
      <c r="H407" s="177">
        <v>352.5</v>
      </c>
      <c r="I407" s="177">
        <v>349.6</v>
      </c>
      <c r="J407" s="177">
        <v>338</v>
      </c>
      <c r="K407" s="177">
        <v>342.6</v>
      </c>
      <c r="L407" s="177">
        <v>366.9</v>
      </c>
      <c r="M407" s="177">
        <v>410.79999999999995</v>
      </c>
      <c r="N407" s="177">
        <v>459.20000000000005</v>
      </c>
      <c r="O407" s="177">
        <v>510.09999999999997</v>
      </c>
      <c r="P407" s="177">
        <v>462.03303000000005</v>
      </c>
      <c r="Q407" s="177">
        <v>492.89617999999996</v>
      </c>
      <c r="R407" s="177">
        <v>539.08357000000001</v>
      </c>
      <c r="S407" s="556">
        <f>100</f>
        <v>100</v>
      </c>
      <c r="T407" s="72">
        <f t="shared" si="302"/>
        <v>93.739300562484701</v>
      </c>
      <c r="U407" s="72">
        <f t="shared" si="302"/>
        <v>89.875275128393255</v>
      </c>
      <c r="V407" s="72">
        <f t="shared" si="302"/>
        <v>89.361702127659584</v>
      </c>
      <c r="W407" s="72">
        <f t="shared" si="302"/>
        <v>86.206896551724142</v>
      </c>
      <c r="X407" s="72">
        <f t="shared" si="300"/>
        <v>85.49767669356811</v>
      </c>
      <c r="Y407" s="72">
        <f t="shared" si="300"/>
        <v>82.660797260943994</v>
      </c>
      <c r="Z407" s="72">
        <f t="shared" si="300"/>
        <v>83.785766691122532</v>
      </c>
      <c r="AA407" s="72">
        <f t="shared" si="300"/>
        <v>89.728539985326492</v>
      </c>
      <c r="AB407" s="72">
        <f t="shared" si="300"/>
        <v>100.46466128637807</v>
      </c>
      <c r="AC407" s="72">
        <f t="shared" si="300"/>
        <v>112.30129616043045</v>
      </c>
      <c r="AD407" s="72">
        <f t="shared" si="301"/>
        <v>124.74932746392761</v>
      </c>
      <c r="AE407" s="72">
        <f t="shared" si="297"/>
        <v>112.9941379310345</v>
      </c>
      <c r="AF407" s="72">
        <f t="shared" si="298"/>
        <v>120.54198581560283</v>
      </c>
      <c r="AG407" s="73">
        <f t="shared" si="298"/>
        <v>131.83750794815359</v>
      </c>
      <c r="AH407" s="237"/>
      <c r="AI407" s="238"/>
      <c r="AJ407" s="238"/>
      <c r="AK407" s="238"/>
      <c r="AL407" s="238"/>
      <c r="AM407" s="238"/>
      <c r="AN407" s="238"/>
      <c r="AO407" s="238"/>
      <c r="AP407" s="238"/>
      <c r="AQ407" s="238"/>
      <c r="AR407" s="238"/>
      <c r="AS407" s="238"/>
      <c r="AT407" s="238"/>
      <c r="AU407" s="238"/>
      <c r="AV407" s="239"/>
    </row>
    <row r="408" spans="2:48" ht="16.5" customHeight="1">
      <c r="B408" s="735" t="s">
        <v>164</v>
      </c>
      <c r="C408" s="7" t="s">
        <v>194</v>
      </c>
      <c r="D408" s="224">
        <v>141.19999999999999</v>
      </c>
      <c r="E408" s="224">
        <v>104.6</v>
      </c>
      <c r="F408" s="224">
        <v>78.2</v>
      </c>
      <c r="G408" s="224">
        <v>93.4</v>
      </c>
      <c r="H408" s="224">
        <v>92.5</v>
      </c>
      <c r="I408" s="224">
        <v>91.5</v>
      </c>
      <c r="J408" s="224">
        <v>92.4</v>
      </c>
      <c r="K408" s="224">
        <v>104.4</v>
      </c>
      <c r="L408" s="224">
        <v>108</v>
      </c>
      <c r="M408" s="224">
        <v>107.6</v>
      </c>
      <c r="N408" s="224">
        <v>123.2</v>
      </c>
      <c r="O408" s="224">
        <v>134.9</v>
      </c>
      <c r="P408" s="225">
        <v>124.95722000000001</v>
      </c>
      <c r="Q408" s="225">
        <v>135.08981</v>
      </c>
      <c r="R408" s="225">
        <v>147.26578000000001</v>
      </c>
      <c r="S408" s="556">
        <f>100</f>
        <v>100</v>
      </c>
      <c r="T408" s="72">
        <f t="shared" si="302"/>
        <v>74.079320113314452</v>
      </c>
      <c r="U408" s="72">
        <f t="shared" si="302"/>
        <v>55.382436260623237</v>
      </c>
      <c r="V408" s="72">
        <f t="shared" si="302"/>
        <v>66.147308781869697</v>
      </c>
      <c r="W408" s="72">
        <f t="shared" si="302"/>
        <v>65.509915014164307</v>
      </c>
      <c r="X408" s="72">
        <f t="shared" si="300"/>
        <v>64.801699716713884</v>
      </c>
      <c r="Y408" s="72">
        <f t="shared" si="300"/>
        <v>65.439093484419274</v>
      </c>
      <c r="Z408" s="72">
        <f t="shared" si="300"/>
        <v>73.937677053824373</v>
      </c>
      <c r="AA408" s="72">
        <f t="shared" si="300"/>
        <v>76.487252124645892</v>
      </c>
      <c r="AB408" s="72">
        <f t="shared" si="300"/>
        <v>76.203966005665734</v>
      </c>
      <c r="AC408" s="72">
        <f t="shared" si="300"/>
        <v>87.252124645892351</v>
      </c>
      <c r="AD408" s="72">
        <f t="shared" si="301"/>
        <v>95.538243626062325</v>
      </c>
      <c r="AE408" s="72">
        <f t="shared" si="297"/>
        <v>88.496614730878207</v>
      </c>
      <c r="AF408" s="72">
        <f t="shared" si="298"/>
        <v>95.672669971671397</v>
      </c>
      <c r="AG408" s="73">
        <f t="shared" si="298"/>
        <v>104.29587818696885</v>
      </c>
      <c r="AH408" s="557">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5"/>
      <c r="C409" s="1" t="s">
        <v>195</v>
      </c>
      <c r="D409" s="224">
        <v>84.2</v>
      </c>
      <c r="E409" s="224">
        <v>71</v>
      </c>
      <c r="F409" s="224">
        <v>84.8</v>
      </c>
      <c r="G409" s="224">
        <v>87.6</v>
      </c>
      <c r="H409" s="224">
        <v>83.8</v>
      </c>
      <c r="I409" s="224">
        <v>79.599999999999994</v>
      </c>
      <c r="J409" s="224">
        <v>82.5</v>
      </c>
      <c r="K409" s="224">
        <v>84.8</v>
      </c>
      <c r="L409" s="224">
        <v>100.4</v>
      </c>
      <c r="M409" s="224">
        <v>107.8</v>
      </c>
      <c r="N409" s="224">
        <v>114</v>
      </c>
      <c r="O409" s="224">
        <v>122</v>
      </c>
      <c r="P409" s="225">
        <v>103.84932999999999</v>
      </c>
      <c r="Q409" s="225">
        <v>110.00201</v>
      </c>
      <c r="R409" s="225">
        <v>120.40278000000001</v>
      </c>
      <c r="S409" s="556">
        <f>100</f>
        <v>100</v>
      </c>
      <c r="T409" s="72">
        <f t="shared" si="302"/>
        <v>84.323040380047502</v>
      </c>
      <c r="U409" s="72">
        <f t="shared" si="302"/>
        <v>100.71258907363421</v>
      </c>
      <c r="V409" s="72">
        <f t="shared" si="302"/>
        <v>104.03800475059381</v>
      </c>
      <c r="W409" s="72">
        <f t="shared" si="302"/>
        <v>99.524940617577187</v>
      </c>
      <c r="X409" s="72">
        <f t="shared" si="300"/>
        <v>94.536817102137746</v>
      </c>
      <c r="Y409" s="72">
        <f t="shared" si="300"/>
        <v>97.980997624703079</v>
      </c>
      <c r="Z409" s="72">
        <f t="shared" si="300"/>
        <v>100.71258907363421</v>
      </c>
      <c r="AA409" s="72">
        <f t="shared" si="300"/>
        <v>119.23990498812351</v>
      </c>
      <c r="AB409" s="72">
        <f t="shared" si="300"/>
        <v>128.02850356294536</v>
      </c>
      <c r="AC409" s="72">
        <f t="shared" si="300"/>
        <v>135.39192399049881</v>
      </c>
      <c r="AD409" s="72">
        <f t="shared" si="301"/>
        <v>144.89311163895488</v>
      </c>
      <c r="AE409" s="72">
        <f t="shared" si="297"/>
        <v>123.33649643705462</v>
      </c>
      <c r="AF409" s="72">
        <f t="shared" si="298"/>
        <v>130.64371733966743</v>
      </c>
      <c r="AG409" s="73">
        <f t="shared" si="298"/>
        <v>142.99617577197151</v>
      </c>
      <c r="AH409" s="557">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5"/>
      <c r="C410" s="1" t="s">
        <v>196</v>
      </c>
      <c r="D410" s="224">
        <v>79.8</v>
      </c>
      <c r="E410" s="224">
        <v>90.8</v>
      </c>
      <c r="F410" s="224">
        <v>119.7</v>
      </c>
      <c r="G410" s="224">
        <v>136.9</v>
      </c>
      <c r="H410" s="224">
        <v>150.30000000000001</v>
      </c>
      <c r="I410" s="224">
        <v>139.9</v>
      </c>
      <c r="J410" s="224">
        <v>138.4</v>
      </c>
      <c r="K410" s="224">
        <v>155.6</v>
      </c>
      <c r="L410" s="224">
        <v>138.9</v>
      </c>
      <c r="M410" s="224">
        <v>154.9</v>
      </c>
      <c r="N410" s="224">
        <v>247.8</v>
      </c>
      <c r="O410" s="224">
        <v>292.8</v>
      </c>
      <c r="P410" s="225">
        <v>272.40924000000001</v>
      </c>
      <c r="Q410" s="225">
        <v>288.87029999999999</v>
      </c>
      <c r="R410" s="225">
        <v>316.65823</v>
      </c>
      <c r="S410" s="556">
        <f>100</f>
        <v>100</v>
      </c>
      <c r="T410" s="72">
        <f t="shared" si="302"/>
        <v>113.78446115288222</v>
      </c>
      <c r="U410" s="72">
        <f t="shared" si="302"/>
        <v>150</v>
      </c>
      <c r="V410" s="72">
        <f t="shared" si="302"/>
        <v>171.55388471177946</v>
      </c>
      <c r="W410" s="72">
        <f t="shared" si="302"/>
        <v>188.34586466165416</v>
      </c>
      <c r="X410" s="72">
        <f t="shared" si="300"/>
        <v>175.31328320802007</v>
      </c>
      <c r="Y410" s="72">
        <f t="shared" si="300"/>
        <v>173.43358395989975</v>
      </c>
      <c r="Z410" s="72">
        <f t="shared" si="300"/>
        <v>194.98746867167921</v>
      </c>
      <c r="AA410" s="72">
        <f t="shared" si="300"/>
        <v>174.06015037593986</v>
      </c>
      <c r="AB410" s="72">
        <f t="shared" si="300"/>
        <v>194.11027568922307</v>
      </c>
      <c r="AC410" s="72">
        <f t="shared" si="300"/>
        <v>310.5263157894737</v>
      </c>
      <c r="AD410" s="72">
        <f t="shared" si="301"/>
        <v>366.91729323308272</v>
      </c>
      <c r="AE410" s="72">
        <f t="shared" si="297"/>
        <v>341.36496240601508</v>
      </c>
      <c r="AF410" s="72">
        <f t="shared" si="298"/>
        <v>361.99285714285713</v>
      </c>
      <c r="AG410" s="73">
        <f t="shared" si="298"/>
        <v>396.81482456140355</v>
      </c>
      <c r="AH410" s="557">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5"/>
      <c r="C411" s="1" t="s">
        <v>197</v>
      </c>
      <c r="D411" s="224">
        <v>154.4</v>
      </c>
      <c r="E411" s="224">
        <v>132.69999999999999</v>
      </c>
      <c r="F411" s="224">
        <v>246.5</v>
      </c>
      <c r="G411" s="224">
        <v>174.9</v>
      </c>
      <c r="H411" s="224">
        <v>175</v>
      </c>
      <c r="I411" s="224">
        <v>208.9</v>
      </c>
      <c r="J411" s="224">
        <v>195.3</v>
      </c>
      <c r="K411" s="224">
        <v>211.6</v>
      </c>
      <c r="L411" s="224">
        <v>251.4</v>
      </c>
      <c r="M411" s="224">
        <v>246</v>
      </c>
      <c r="N411" s="224">
        <v>261.8</v>
      </c>
      <c r="O411" s="224">
        <v>345.2</v>
      </c>
      <c r="P411" s="225">
        <v>285.40100000000001</v>
      </c>
      <c r="Q411" s="225">
        <v>311.11144999999999</v>
      </c>
      <c r="R411" s="225">
        <v>348.32375999999999</v>
      </c>
      <c r="S411" s="556">
        <f>100</f>
        <v>100</v>
      </c>
      <c r="T411" s="72">
        <f t="shared" si="302"/>
        <v>85.94559585492226</v>
      </c>
      <c r="U411" s="72">
        <f t="shared" si="302"/>
        <v>159.6502590673575</v>
      </c>
      <c r="V411" s="72">
        <f t="shared" si="302"/>
        <v>113.27720207253886</v>
      </c>
      <c r="W411" s="72">
        <f t="shared" si="302"/>
        <v>113.34196891191709</v>
      </c>
      <c r="X411" s="72">
        <f t="shared" si="300"/>
        <v>135.29792746113989</v>
      </c>
      <c r="Y411" s="72">
        <f t="shared" si="300"/>
        <v>126.48963730569947</v>
      </c>
      <c r="Z411" s="72">
        <f t="shared" si="300"/>
        <v>137.04663212435233</v>
      </c>
      <c r="AA411" s="72">
        <f t="shared" si="300"/>
        <v>162.8238341968912</v>
      </c>
      <c r="AB411" s="72">
        <f t="shared" si="300"/>
        <v>159.32642487046633</v>
      </c>
      <c r="AC411" s="72">
        <f t="shared" si="300"/>
        <v>169.55958549222797</v>
      </c>
      <c r="AD411" s="72">
        <f t="shared" si="301"/>
        <v>223.57512953367876</v>
      </c>
      <c r="AE411" s="72">
        <f t="shared" si="297"/>
        <v>184.84520725388603</v>
      </c>
      <c r="AF411" s="72">
        <f t="shared" si="298"/>
        <v>201.49705310880827</v>
      </c>
      <c r="AG411" s="73">
        <f t="shared" si="298"/>
        <v>225.5982901554404</v>
      </c>
      <c r="AH411" s="557">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5"/>
      <c r="C412" s="1" t="s">
        <v>198</v>
      </c>
      <c r="D412" s="224">
        <v>459.6</v>
      </c>
      <c r="E412" s="224">
        <v>399.09999999999997</v>
      </c>
      <c r="F412" s="224">
        <v>529.20000000000005</v>
      </c>
      <c r="G412" s="224">
        <v>492.79999999999995</v>
      </c>
      <c r="H412" s="224">
        <v>501.6</v>
      </c>
      <c r="I412" s="224">
        <v>519.9</v>
      </c>
      <c r="J412" s="224">
        <v>508.6</v>
      </c>
      <c r="K412" s="224">
        <v>556.4</v>
      </c>
      <c r="L412" s="224">
        <v>598.70000000000005</v>
      </c>
      <c r="M412" s="224">
        <v>616.29999999999995</v>
      </c>
      <c r="N412" s="224">
        <v>746.8</v>
      </c>
      <c r="O412" s="224">
        <v>894.90000000000009</v>
      </c>
      <c r="P412" s="225">
        <v>786.61679000000004</v>
      </c>
      <c r="Q412" s="225">
        <v>845.0735699999999</v>
      </c>
      <c r="R412" s="225">
        <v>932.65055000000007</v>
      </c>
      <c r="S412" s="556">
        <f>100</f>
        <v>100</v>
      </c>
      <c r="T412" s="72">
        <f t="shared" si="302"/>
        <v>86.836379460400337</v>
      </c>
      <c r="U412" s="72">
        <f t="shared" si="302"/>
        <v>115.14360313315927</v>
      </c>
      <c r="V412" s="72">
        <f t="shared" si="302"/>
        <v>107.22367275892078</v>
      </c>
      <c r="W412" s="72">
        <f t="shared" si="302"/>
        <v>109.13838120104438</v>
      </c>
      <c r="X412" s="72">
        <f t="shared" si="300"/>
        <v>113.12010443864229</v>
      </c>
      <c r="Y412" s="72">
        <f t="shared" si="300"/>
        <v>110.66144473455178</v>
      </c>
      <c r="Z412" s="72">
        <f t="shared" si="300"/>
        <v>121.06179286335944</v>
      </c>
      <c r="AA412" s="72">
        <f t="shared" si="300"/>
        <v>130.26544821583988</v>
      </c>
      <c r="AB412" s="72">
        <f t="shared" si="300"/>
        <v>134.09486510008702</v>
      </c>
      <c r="AC412" s="72">
        <f t="shared" si="300"/>
        <v>162.48912097476065</v>
      </c>
      <c r="AD412" s="72">
        <f t="shared" si="301"/>
        <v>194.71279373368148</v>
      </c>
      <c r="AE412" s="72">
        <f t="shared" si="297"/>
        <v>171.15247824194952</v>
      </c>
      <c r="AF412" s="72">
        <f t="shared" si="298"/>
        <v>183.87153394255873</v>
      </c>
      <c r="AG412" s="73">
        <f t="shared" si="298"/>
        <v>202.92657745865972</v>
      </c>
      <c r="AH412" s="557">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38"/>
      <c r="C413" s="9" t="s">
        <v>199</v>
      </c>
      <c r="D413" s="177">
        <v>305.2</v>
      </c>
      <c r="E413" s="177">
        <v>266.39999999999998</v>
      </c>
      <c r="F413" s="177">
        <v>282.7</v>
      </c>
      <c r="G413" s="177">
        <v>317.89999999999998</v>
      </c>
      <c r="H413" s="177">
        <v>326.60000000000002</v>
      </c>
      <c r="I413" s="177">
        <v>311</v>
      </c>
      <c r="J413" s="177">
        <v>313.3</v>
      </c>
      <c r="K413" s="177">
        <v>344.79999999999995</v>
      </c>
      <c r="L413" s="177">
        <v>347.3</v>
      </c>
      <c r="M413" s="177">
        <v>370.29999999999995</v>
      </c>
      <c r="N413" s="177">
        <v>485</v>
      </c>
      <c r="O413" s="177">
        <v>549.70000000000005</v>
      </c>
      <c r="P413" s="177">
        <v>501.21579000000003</v>
      </c>
      <c r="Q413" s="177">
        <v>533.96211999999991</v>
      </c>
      <c r="R413" s="177">
        <v>584.32679000000007</v>
      </c>
      <c r="S413" s="59">
        <f>100</f>
        <v>100</v>
      </c>
      <c r="T413" s="74">
        <f t="shared" si="302"/>
        <v>87.287024901703788</v>
      </c>
      <c r="U413" s="74">
        <f t="shared" si="302"/>
        <v>92.627785058977722</v>
      </c>
      <c r="V413" s="74">
        <f t="shared" si="302"/>
        <v>104.16120576671035</v>
      </c>
      <c r="W413" s="74">
        <f t="shared" si="302"/>
        <v>107.01179554390565</v>
      </c>
      <c r="X413" s="74">
        <f t="shared" si="300"/>
        <v>101.90039318479685</v>
      </c>
      <c r="Y413" s="74">
        <f t="shared" si="300"/>
        <v>102.65399737876803</v>
      </c>
      <c r="Z413" s="74">
        <f t="shared" si="300"/>
        <v>112.97509829619919</v>
      </c>
      <c r="AA413" s="74">
        <f t="shared" si="300"/>
        <v>113.79423328964614</v>
      </c>
      <c r="AB413" s="74">
        <f t="shared" si="300"/>
        <v>121.33027522935778</v>
      </c>
      <c r="AC413" s="74">
        <f t="shared" si="300"/>
        <v>158.91218872870249</v>
      </c>
      <c r="AD413" s="74">
        <f t="shared" si="301"/>
        <v>180.11140235910881</v>
      </c>
      <c r="AE413" s="74">
        <f t="shared" si="297"/>
        <v>164.22535714285718</v>
      </c>
      <c r="AF413" s="74">
        <f t="shared" si="298"/>
        <v>174.95482306684139</v>
      </c>
      <c r="AG413" s="75">
        <f t="shared" si="298"/>
        <v>191.45700851900395</v>
      </c>
      <c r="AH413" s="240"/>
      <c r="AI413" s="241"/>
      <c r="AJ413" s="241"/>
      <c r="AK413" s="241"/>
      <c r="AL413" s="241"/>
      <c r="AM413" s="241"/>
      <c r="AN413" s="241"/>
      <c r="AO413" s="241"/>
      <c r="AP413" s="241"/>
      <c r="AQ413" s="241"/>
      <c r="AR413" s="241"/>
      <c r="AS413" s="241"/>
      <c r="AT413" s="241"/>
      <c r="AU413" s="241"/>
      <c r="AV413" s="24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D12" sqref="D12"/>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746" t="s">
        <v>234</v>
      </c>
      <c r="C4" s="747"/>
      <c r="D4" s="747"/>
      <c r="E4" s="747"/>
      <c r="F4" s="747"/>
      <c r="G4" s="748"/>
      <c r="H4" s="562"/>
      <c r="I4" s="191"/>
      <c r="J4" s="191"/>
      <c r="K4" s="191"/>
      <c r="L4" s="101"/>
      <c r="M4" s="101"/>
      <c r="N4" s="101"/>
      <c r="O4" s="101"/>
      <c r="P4" s="101"/>
      <c r="Q4" s="101"/>
      <c r="R4" s="101"/>
      <c r="S4" s="101"/>
      <c r="T4" s="101"/>
      <c r="U4" s="101"/>
      <c r="AD4" s="101"/>
      <c r="AM4" s="101"/>
      <c r="AV4" s="101"/>
    </row>
    <row r="5" spans="1:16383">
      <c r="B5" s="749" t="s">
        <v>235</v>
      </c>
      <c r="C5" s="750"/>
      <c r="D5" s="750"/>
      <c r="E5" s="750"/>
      <c r="F5" s="750"/>
      <c r="G5" s="751"/>
      <c r="H5" s="563"/>
      <c r="I5" s="205"/>
      <c r="J5" s="205"/>
      <c r="K5" s="159"/>
      <c r="L5" s="136"/>
      <c r="U5" s="136"/>
      <c r="AD5" s="136"/>
      <c r="AG5" s="78"/>
      <c r="AH5" s="78"/>
      <c r="AM5" s="136"/>
      <c r="AN5" s="78"/>
      <c r="AO5" s="78"/>
      <c r="AP5" s="78"/>
      <c r="AQ5" s="78"/>
      <c r="AV5" s="136"/>
      <c r="AW5" s="78"/>
      <c r="AX5" s="78"/>
      <c r="AY5" s="78"/>
      <c r="AZ5" s="78"/>
      <c r="BC5" s="78"/>
      <c r="BD5" s="78"/>
      <c r="BE5" s="78"/>
      <c r="BJ5" s="78"/>
    </row>
    <row r="6" spans="1:16383">
      <c r="B6" s="749" t="s">
        <v>236</v>
      </c>
      <c r="C6" s="750"/>
      <c r="D6" s="750"/>
      <c r="E6" s="750"/>
      <c r="F6" s="750"/>
      <c r="G6" s="751"/>
      <c r="H6" s="563"/>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752" t="s">
        <v>237</v>
      </c>
      <c r="C7" s="753"/>
      <c r="D7" s="753"/>
      <c r="E7" s="753"/>
      <c r="F7" s="753"/>
      <c r="G7" s="754"/>
      <c r="H7" s="564"/>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565" t="s">
        <v>239</v>
      </c>
      <c r="E9" s="138"/>
      <c r="F9" s="138"/>
      <c r="G9" s="138"/>
      <c r="H9" s="138"/>
      <c r="I9" s="138"/>
      <c r="J9" s="138"/>
      <c r="K9" s="139"/>
      <c r="L9" s="203"/>
      <c r="M9" s="565" t="s">
        <v>240</v>
      </c>
      <c r="N9" s="138"/>
      <c r="O9" s="138"/>
      <c r="P9" s="138"/>
      <c r="Q9" s="138"/>
      <c r="R9" s="138"/>
      <c r="S9" s="138"/>
      <c r="T9" s="138"/>
      <c r="U9" s="184"/>
      <c r="V9" s="565" t="s">
        <v>241</v>
      </c>
      <c r="W9" s="138"/>
      <c r="X9" s="138"/>
      <c r="Y9" s="138"/>
      <c r="Z9" s="138"/>
      <c r="AA9" s="138"/>
      <c r="AB9" s="138"/>
      <c r="AC9" s="138"/>
      <c r="AD9" s="184"/>
      <c r="AE9" s="565" t="s">
        <v>242</v>
      </c>
      <c r="AF9" s="138"/>
      <c r="AG9" s="138"/>
      <c r="AH9" s="138"/>
      <c r="AI9" s="138"/>
      <c r="AJ9" s="138"/>
      <c r="AK9" s="138"/>
      <c r="AL9" s="139"/>
      <c r="AM9" s="186"/>
      <c r="AN9" s="178" t="s">
        <v>243</v>
      </c>
      <c r="AO9" s="137"/>
      <c r="AP9" s="137"/>
      <c r="AQ9" s="137"/>
      <c r="AR9" s="137"/>
      <c r="AS9" s="137"/>
      <c r="AT9" s="137"/>
      <c r="AU9" s="137"/>
      <c r="AV9" s="184"/>
      <c r="AW9" s="565"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566"/>
      <c r="E11" s="84"/>
      <c r="F11" s="84"/>
      <c r="G11" s="84"/>
      <c r="H11" s="84"/>
      <c r="I11" s="84"/>
      <c r="J11" s="84"/>
      <c r="K11" s="181"/>
      <c r="L11" s="79"/>
      <c r="M11" s="566"/>
      <c r="N11" s="84"/>
      <c r="O11" s="84"/>
      <c r="P11" s="84"/>
      <c r="Q11" s="84"/>
      <c r="R11" s="84"/>
      <c r="S11" s="84"/>
      <c r="T11" s="84"/>
      <c r="U11" s="185"/>
      <c r="V11" s="566"/>
      <c r="W11" s="84"/>
      <c r="X11" s="84"/>
      <c r="Y11" s="84"/>
      <c r="Z11" s="84"/>
      <c r="AA11" s="84"/>
      <c r="AB11" s="84"/>
      <c r="AC11" s="84"/>
      <c r="AD11" s="185"/>
      <c r="AE11" s="566"/>
      <c r="AF11" s="84"/>
      <c r="AG11" s="84"/>
      <c r="AH11" s="84"/>
      <c r="AI11" s="84"/>
      <c r="AJ11" s="84"/>
      <c r="AK11" s="84"/>
      <c r="AL11" s="181"/>
      <c r="AM11" s="187"/>
      <c r="AN11" s="84"/>
      <c r="AO11" s="84"/>
      <c r="AP11" s="84"/>
      <c r="AQ11" s="84"/>
      <c r="AR11" s="84"/>
      <c r="AS11" s="84"/>
      <c r="AT11" s="84"/>
      <c r="AU11" s="84"/>
      <c r="AV11" s="185"/>
      <c r="AW11" s="566"/>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567"/>
      <c r="D12" s="228">
        <v>4956</v>
      </c>
      <c r="E12" s="228">
        <v>4450</v>
      </c>
      <c r="F12" s="228">
        <v>3067</v>
      </c>
      <c r="G12" s="228">
        <v>3962</v>
      </c>
      <c r="H12" s="228">
        <v>4241</v>
      </c>
      <c r="I12" s="228">
        <v>4528</v>
      </c>
      <c r="J12" s="228">
        <v>4510</v>
      </c>
      <c r="K12" s="228">
        <v>4062</v>
      </c>
      <c r="M12" s="227">
        <v>-1E+18</v>
      </c>
      <c r="N12" s="227">
        <v>-1E+18</v>
      </c>
      <c r="O12" s="228">
        <v>264831</v>
      </c>
      <c r="P12" s="228">
        <v>380676</v>
      </c>
      <c r="Q12" s="228">
        <v>398287</v>
      </c>
      <c r="R12" s="228">
        <v>423591</v>
      </c>
      <c r="S12" s="228">
        <v>387889</v>
      </c>
      <c r="T12" s="228">
        <v>339158</v>
      </c>
      <c r="V12" s="227">
        <v>11.6</v>
      </c>
      <c r="W12" s="227">
        <v>10.67</v>
      </c>
      <c r="X12" s="227">
        <v>8.3000000000000007</v>
      </c>
      <c r="Y12" s="227">
        <v>10.6</v>
      </c>
      <c r="Z12" s="227">
        <v>11.26</v>
      </c>
      <c r="AA12" s="227">
        <v>11.85</v>
      </c>
      <c r="AB12" s="227">
        <v>11.63</v>
      </c>
      <c r="AC12" s="227">
        <v>10.42</v>
      </c>
      <c r="AE12" s="227">
        <v>-1E+18</v>
      </c>
      <c r="AF12" s="227">
        <v>-1E+18</v>
      </c>
      <c r="AG12" s="227">
        <v>11.29</v>
      </c>
      <c r="AH12" s="227">
        <v>15.81</v>
      </c>
      <c r="AI12" s="227">
        <v>16.22</v>
      </c>
      <c r="AJ12" s="227">
        <v>16.86</v>
      </c>
      <c r="AK12" s="227">
        <v>15.27</v>
      </c>
      <c r="AL12" s="227">
        <v>13.36</v>
      </c>
      <c r="AN12" s="227">
        <v>-1E+18</v>
      </c>
      <c r="AO12" s="227">
        <v>377</v>
      </c>
      <c r="AP12" s="227">
        <v>320</v>
      </c>
      <c r="AQ12" s="227">
        <v>350</v>
      </c>
      <c r="AR12" s="227">
        <v>319</v>
      </c>
      <c r="AS12" s="227">
        <v>329</v>
      </c>
      <c r="AT12" s="227">
        <v>336</v>
      </c>
      <c r="AU12" s="227">
        <v>-1E+18</v>
      </c>
      <c r="AW12" s="227">
        <v>-1E+18</v>
      </c>
      <c r="AX12" s="227">
        <v>0.9</v>
      </c>
      <c r="AY12" s="227">
        <v>0.87</v>
      </c>
      <c r="AZ12" s="227">
        <v>0.94</v>
      </c>
      <c r="BA12" s="227">
        <v>0.85</v>
      </c>
      <c r="BB12" s="227">
        <v>0.86</v>
      </c>
      <c r="BC12" s="227">
        <v>0.87</v>
      </c>
      <c r="BD12" s="227">
        <v>-1E+18</v>
      </c>
      <c r="BE12" s="78"/>
      <c r="BJ12" s="78"/>
    </row>
    <row r="13" spans="1:16383" s="86" customFormat="1" ht="14.45">
      <c r="B13" s="87" t="s">
        <v>200</v>
      </c>
      <c r="C13" s="568"/>
      <c r="D13" s="227">
        <v>11</v>
      </c>
      <c r="E13" s="227">
        <v>7</v>
      </c>
      <c r="F13" s="227">
        <v>1</v>
      </c>
      <c r="G13" s="227">
        <v>6</v>
      </c>
      <c r="H13" s="227">
        <v>10</v>
      </c>
      <c r="I13" s="227">
        <v>12</v>
      </c>
      <c r="J13" s="227">
        <v>8</v>
      </c>
      <c r="K13" s="227">
        <v>8</v>
      </c>
      <c r="L13" s="88"/>
      <c r="M13" s="227">
        <v>332</v>
      </c>
      <c r="N13" s="227">
        <v>788</v>
      </c>
      <c r="O13" s="290">
        <v>-1E+18</v>
      </c>
      <c r="P13" s="227">
        <v>154</v>
      </c>
      <c r="Q13" s="227">
        <v>271</v>
      </c>
      <c r="R13" s="227">
        <v>545</v>
      </c>
      <c r="S13" s="227">
        <v>488</v>
      </c>
      <c r="T13" s="228">
        <v>1458</v>
      </c>
      <c r="U13" s="88"/>
      <c r="V13" s="227">
        <v>8.8699999999999992</v>
      </c>
      <c r="W13" s="227">
        <v>5.6</v>
      </c>
      <c r="X13" s="227">
        <v>0.88</v>
      </c>
      <c r="Y13" s="227">
        <v>5.31</v>
      </c>
      <c r="Z13" s="227">
        <v>9.26</v>
      </c>
      <c r="AA13" s="227">
        <v>11.21</v>
      </c>
      <c r="AB13" s="227">
        <v>7.34</v>
      </c>
      <c r="AC13" s="227">
        <v>7.77</v>
      </c>
      <c r="AD13" s="88"/>
      <c r="AE13" s="227">
        <v>0.95</v>
      </c>
      <c r="AF13" s="227">
        <v>2.31</v>
      </c>
      <c r="AG13" s="290">
        <v>-1E+18</v>
      </c>
      <c r="AH13" s="227">
        <v>0.54</v>
      </c>
      <c r="AI13" s="227">
        <v>1</v>
      </c>
      <c r="AJ13" s="227">
        <v>2.2200000000000002</v>
      </c>
      <c r="AK13" s="227">
        <v>2.09</v>
      </c>
      <c r="AL13" s="227">
        <v>6.18</v>
      </c>
      <c r="AM13" s="88"/>
      <c r="AN13" s="290">
        <v>-1E+18</v>
      </c>
      <c r="AO13" s="227">
        <v>0</v>
      </c>
      <c r="AP13" s="227">
        <v>0</v>
      </c>
      <c r="AQ13" s="227">
        <v>0</v>
      </c>
      <c r="AR13" s="227">
        <v>0</v>
      </c>
      <c r="AS13" s="227">
        <v>0</v>
      </c>
      <c r="AT13" s="227">
        <v>0</v>
      </c>
      <c r="AU13" s="290">
        <v>-1E+18</v>
      </c>
      <c r="AV13" s="88"/>
      <c r="AW13" s="290">
        <v>-1E+18</v>
      </c>
      <c r="AX13" s="227">
        <v>0</v>
      </c>
      <c r="AY13" s="227">
        <v>0</v>
      </c>
      <c r="AZ13" s="227">
        <v>0</v>
      </c>
      <c r="BA13" s="227">
        <v>0</v>
      </c>
      <c r="BB13" s="227">
        <v>0</v>
      </c>
      <c r="BC13" s="227">
        <v>0</v>
      </c>
      <c r="BD13" s="290">
        <v>-1E+18</v>
      </c>
    </row>
    <row r="14" spans="1:16383" s="86" customFormat="1" ht="14.45">
      <c r="B14" s="90" t="s">
        <v>201</v>
      </c>
      <c r="C14" s="88"/>
      <c r="D14" s="228">
        <v>1578</v>
      </c>
      <c r="E14" s="228">
        <v>1426</v>
      </c>
      <c r="F14" s="228">
        <v>1013</v>
      </c>
      <c r="G14" s="228">
        <v>1353</v>
      </c>
      <c r="H14" s="228">
        <v>1452</v>
      </c>
      <c r="I14" s="228">
        <v>1423</v>
      </c>
      <c r="J14" s="228">
        <v>1307</v>
      </c>
      <c r="K14" s="228">
        <v>1063</v>
      </c>
      <c r="L14" s="88"/>
      <c r="M14" s="228">
        <v>195775</v>
      </c>
      <c r="N14" s="228">
        <v>167082</v>
      </c>
      <c r="O14" s="290">
        <v>-1E+18</v>
      </c>
      <c r="P14" s="228">
        <v>159877</v>
      </c>
      <c r="Q14" s="228">
        <v>182824</v>
      </c>
      <c r="R14" s="228">
        <v>188314</v>
      </c>
      <c r="S14" s="228">
        <v>143291</v>
      </c>
      <c r="T14" s="228">
        <v>115803</v>
      </c>
      <c r="U14" s="88"/>
      <c r="V14" s="227">
        <v>12.55</v>
      </c>
      <c r="W14" s="227">
        <v>11.54</v>
      </c>
      <c r="X14" s="227">
        <v>8.74</v>
      </c>
      <c r="Y14" s="227">
        <v>11.54</v>
      </c>
      <c r="Z14" s="227">
        <v>12.33</v>
      </c>
      <c r="AA14" s="227">
        <v>12</v>
      </c>
      <c r="AB14" s="227">
        <v>11.02</v>
      </c>
      <c r="AC14" s="227">
        <v>9</v>
      </c>
      <c r="AD14" s="88"/>
      <c r="AE14" s="227">
        <v>17.89</v>
      </c>
      <c r="AF14" s="227">
        <v>15.44</v>
      </c>
      <c r="AG14" s="290">
        <v>-1E+18</v>
      </c>
      <c r="AH14" s="227">
        <v>15.32</v>
      </c>
      <c r="AI14" s="227">
        <v>17.12</v>
      </c>
      <c r="AJ14" s="227">
        <v>17.239999999999998</v>
      </c>
      <c r="AK14" s="227">
        <v>13.05</v>
      </c>
      <c r="AL14" s="227">
        <v>10.65</v>
      </c>
      <c r="AM14" s="88"/>
      <c r="AN14" s="290">
        <v>-1E+18</v>
      </c>
      <c r="AO14" s="227">
        <v>86</v>
      </c>
      <c r="AP14" s="227">
        <v>87</v>
      </c>
      <c r="AQ14" s="227">
        <v>100</v>
      </c>
      <c r="AR14" s="227">
        <v>91</v>
      </c>
      <c r="AS14" s="227">
        <v>94</v>
      </c>
      <c r="AT14" s="227">
        <v>99</v>
      </c>
      <c r="AU14" s="290">
        <v>-1E+18</v>
      </c>
      <c r="AV14" s="88"/>
      <c r="AW14" s="290">
        <v>-1E+18</v>
      </c>
      <c r="AX14" s="227">
        <v>0.7</v>
      </c>
      <c r="AY14" s="227">
        <v>0.75</v>
      </c>
      <c r="AZ14" s="227">
        <v>0.85</v>
      </c>
      <c r="BA14" s="227">
        <v>0.77</v>
      </c>
      <c r="BB14" s="227">
        <v>0.79</v>
      </c>
      <c r="BC14" s="227">
        <v>0.83</v>
      </c>
      <c r="BD14" s="290">
        <v>-1E+18</v>
      </c>
    </row>
    <row r="15" spans="1:16383" s="86" customFormat="1" ht="14.45">
      <c r="A15" s="94"/>
      <c r="B15" s="90" t="s">
        <v>202</v>
      </c>
      <c r="C15" s="88"/>
      <c r="D15" s="227">
        <v>26</v>
      </c>
      <c r="E15" s="227">
        <v>35</v>
      </c>
      <c r="F15" s="227">
        <v>18</v>
      </c>
      <c r="G15" s="227">
        <v>23</v>
      </c>
      <c r="H15" s="227">
        <v>24</v>
      </c>
      <c r="I15" s="227">
        <v>20</v>
      </c>
      <c r="J15" s="227">
        <v>19</v>
      </c>
      <c r="K15" s="227">
        <v>15</v>
      </c>
      <c r="L15" s="88"/>
      <c r="M15" s="228">
        <v>2723</v>
      </c>
      <c r="N15" s="228">
        <v>2739</v>
      </c>
      <c r="O15" s="228">
        <v>2008</v>
      </c>
      <c r="P15" s="228">
        <v>3078</v>
      </c>
      <c r="Q15" s="228">
        <v>3943</v>
      </c>
      <c r="R15" s="228">
        <v>5620</v>
      </c>
      <c r="S15" s="228">
        <v>8830</v>
      </c>
      <c r="T15" s="228">
        <v>9486</v>
      </c>
      <c r="U15" s="88"/>
      <c r="V15" s="227">
        <v>8.41</v>
      </c>
      <c r="W15" s="227">
        <v>9.14</v>
      </c>
      <c r="X15" s="227">
        <v>6.36</v>
      </c>
      <c r="Y15" s="227">
        <v>7.9</v>
      </c>
      <c r="Z15" s="227">
        <v>8.5399999999999991</v>
      </c>
      <c r="AA15" s="227">
        <v>6.99</v>
      </c>
      <c r="AB15" s="227">
        <v>6.71</v>
      </c>
      <c r="AC15" s="227">
        <v>5.58</v>
      </c>
      <c r="AD15" s="88"/>
      <c r="AE15" s="227">
        <v>8.67</v>
      </c>
      <c r="AF15" s="227">
        <v>8.43</v>
      </c>
      <c r="AG15" s="227">
        <v>7.33</v>
      </c>
      <c r="AH15" s="227">
        <v>11.14</v>
      </c>
      <c r="AI15" s="227">
        <v>14.19</v>
      </c>
      <c r="AJ15" s="227">
        <v>18.79</v>
      </c>
      <c r="AK15" s="227">
        <v>27.71</v>
      </c>
      <c r="AL15" s="227">
        <v>29.03</v>
      </c>
      <c r="AM15" s="88"/>
      <c r="AN15" s="290">
        <v>-1E+18</v>
      </c>
      <c r="AO15" s="227">
        <v>2</v>
      </c>
      <c r="AP15" s="227">
        <v>3</v>
      </c>
      <c r="AQ15" s="227">
        <v>3</v>
      </c>
      <c r="AR15" s="227">
        <v>1</v>
      </c>
      <c r="AS15" s="227">
        <v>2</v>
      </c>
      <c r="AT15" s="227">
        <v>0</v>
      </c>
      <c r="AU15" s="290">
        <v>-1E+18</v>
      </c>
      <c r="AV15" s="88"/>
      <c r="AW15" s="290">
        <v>-1E+18</v>
      </c>
      <c r="AX15" s="227">
        <v>0.52</v>
      </c>
      <c r="AY15" s="227">
        <v>1.06</v>
      </c>
      <c r="AZ15" s="227">
        <v>1.03</v>
      </c>
      <c r="BA15" s="227">
        <v>0.36</v>
      </c>
      <c r="BB15" s="227">
        <v>0.7</v>
      </c>
      <c r="BC15" s="227">
        <v>0</v>
      </c>
      <c r="BD15" s="290">
        <v>-1E+18</v>
      </c>
    </row>
    <row r="16" spans="1:16383" s="86" customFormat="1" ht="14.45">
      <c r="B16" s="90" t="s">
        <v>203</v>
      </c>
      <c r="C16" s="88"/>
      <c r="D16" s="227">
        <v>64</v>
      </c>
      <c r="E16" s="227">
        <v>67</v>
      </c>
      <c r="F16" s="227">
        <v>44</v>
      </c>
      <c r="G16" s="227">
        <v>47</v>
      </c>
      <c r="H16" s="227">
        <v>55</v>
      </c>
      <c r="I16" s="227">
        <v>46</v>
      </c>
      <c r="J16" s="227">
        <v>64</v>
      </c>
      <c r="K16" s="227">
        <v>46</v>
      </c>
      <c r="L16" s="88"/>
      <c r="M16" s="228">
        <v>3287</v>
      </c>
      <c r="N16" s="228">
        <v>3679</v>
      </c>
      <c r="O16" s="228">
        <v>1734</v>
      </c>
      <c r="P16" s="228">
        <v>2426</v>
      </c>
      <c r="Q16" s="228">
        <v>2910</v>
      </c>
      <c r="R16" s="228">
        <v>2668</v>
      </c>
      <c r="S16" s="228">
        <v>5283</v>
      </c>
      <c r="T16" s="228">
        <v>3189</v>
      </c>
      <c r="U16" s="88"/>
      <c r="V16" s="227">
        <v>10.44</v>
      </c>
      <c r="W16" s="227">
        <v>10.69</v>
      </c>
      <c r="X16" s="227">
        <v>8.0299999999999994</v>
      </c>
      <c r="Y16" s="227">
        <v>8.56</v>
      </c>
      <c r="Z16" s="227">
        <v>10.44</v>
      </c>
      <c r="AA16" s="227">
        <v>8.65</v>
      </c>
      <c r="AB16" s="227">
        <v>11.92</v>
      </c>
      <c r="AC16" s="227">
        <v>8.6999999999999993</v>
      </c>
      <c r="AD16" s="88"/>
      <c r="AE16" s="227">
        <v>6.7</v>
      </c>
      <c r="AF16" s="227">
        <v>7.46</v>
      </c>
      <c r="AG16" s="227">
        <v>4.07</v>
      </c>
      <c r="AH16" s="227">
        <v>5.72</v>
      </c>
      <c r="AI16" s="227">
        <v>6.81</v>
      </c>
      <c r="AJ16" s="227">
        <v>6.2</v>
      </c>
      <c r="AK16" s="227">
        <v>11.91</v>
      </c>
      <c r="AL16" s="227">
        <v>7.37</v>
      </c>
      <c r="AM16" s="88"/>
      <c r="AN16" s="290">
        <v>-1E+18</v>
      </c>
      <c r="AO16" s="227">
        <v>11</v>
      </c>
      <c r="AP16" s="227">
        <v>6</v>
      </c>
      <c r="AQ16" s="227">
        <v>0</v>
      </c>
      <c r="AR16" s="227">
        <v>0</v>
      </c>
      <c r="AS16" s="227">
        <v>0</v>
      </c>
      <c r="AT16" s="227">
        <v>3</v>
      </c>
      <c r="AU16" s="290">
        <v>-1E+18</v>
      </c>
      <c r="AV16" s="88"/>
      <c r="AW16" s="290">
        <v>-1E+18</v>
      </c>
      <c r="AX16" s="227">
        <v>1.75</v>
      </c>
      <c r="AY16" s="227">
        <v>1.0900000000000001</v>
      </c>
      <c r="AZ16" s="227">
        <v>0</v>
      </c>
      <c r="BA16" s="227">
        <v>0</v>
      </c>
      <c r="BB16" s="227">
        <v>0</v>
      </c>
      <c r="BC16" s="227">
        <v>0.56000000000000005</v>
      </c>
      <c r="BD16" s="290">
        <v>-1E+18</v>
      </c>
    </row>
    <row r="17" spans="2:56" s="86" customFormat="1" ht="14.45">
      <c r="B17" s="90" t="s">
        <v>204</v>
      </c>
      <c r="C17" s="88"/>
      <c r="D17" s="227">
        <v>418</v>
      </c>
      <c r="E17" s="227">
        <v>339</v>
      </c>
      <c r="F17" s="227">
        <v>245</v>
      </c>
      <c r="G17" s="227">
        <v>302</v>
      </c>
      <c r="H17" s="227">
        <v>328</v>
      </c>
      <c r="I17" s="227">
        <v>352</v>
      </c>
      <c r="J17" s="227">
        <v>414</v>
      </c>
      <c r="K17" s="227">
        <v>400</v>
      </c>
      <c r="L17" s="88"/>
      <c r="M17" s="228">
        <v>19787</v>
      </c>
      <c r="N17" s="228">
        <v>14854</v>
      </c>
      <c r="O17" s="228">
        <v>10539</v>
      </c>
      <c r="P17" s="228">
        <v>12099</v>
      </c>
      <c r="Q17" s="228">
        <v>14134</v>
      </c>
      <c r="R17" s="228">
        <v>13370</v>
      </c>
      <c r="S17" s="228">
        <v>14598</v>
      </c>
      <c r="T17" s="228">
        <v>16173</v>
      </c>
      <c r="U17" s="88"/>
      <c r="V17" s="227">
        <v>7.64</v>
      </c>
      <c r="W17" s="227">
        <v>6.66</v>
      </c>
      <c r="X17" s="227">
        <v>5.49</v>
      </c>
      <c r="Y17" s="227">
        <v>6.8</v>
      </c>
      <c r="Z17" s="227">
        <v>7.57</v>
      </c>
      <c r="AA17" s="227">
        <v>8.15</v>
      </c>
      <c r="AB17" s="227">
        <v>9.4499999999999993</v>
      </c>
      <c r="AC17" s="227">
        <v>9.07</v>
      </c>
      <c r="AD17" s="88"/>
      <c r="AE17" s="227">
        <v>10.17</v>
      </c>
      <c r="AF17" s="227">
        <v>8.32</v>
      </c>
      <c r="AG17" s="227">
        <v>6.77</v>
      </c>
      <c r="AH17" s="227">
        <v>7.88</v>
      </c>
      <c r="AI17" s="227">
        <v>9.4600000000000009</v>
      </c>
      <c r="AJ17" s="227">
        <v>9.0500000000000007</v>
      </c>
      <c r="AK17" s="227">
        <v>9.8000000000000007</v>
      </c>
      <c r="AL17" s="227">
        <v>10.75</v>
      </c>
      <c r="AM17" s="88"/>
      <c r="AN17" s="290">
        <v>-1E+18</v>
      </c>
      <c r="AO17" s="227">
        <v>40</v>
      </c>
      <c r="AP17" s="227">
        <v>23</v>
      </c>
      <c r="AQ17" s="227">
        <v>31</v>
      </c>
      <c r="AR17" s="227">
        <v>18</v>
      </c>
      <c r="AS17" s="227">
        <v>19</v>
      </c>
      <c r="AT17" s="227">
        <v>28</v>
      </c>
      <c r="AU17" s="290">
        <v>-1E+18</v>
      </c>
      <c r="AV17" s="88"/>
      <c r="AW17" s="290">
        <v>-1E+18</v>
      </c>
      <c r="AX17" s="227">
        <v>0.79</v>
      </c>
      <c r="AY17" s="227">
        <v>0.52</v>
      </c>
      <c r="AZ17" s="227">
        <v>0.7</v>
      </c>
      <c r="BA17" s="227">
        <v>0.42</v>
      </c>
      <c r="BB17" s="227">
        <v>0.44</v>
      </c>
      <c r="BC17" s="227">
        <v>0.64</v>
      </c>
      <c r="BD17" s="290">
        <v>-1E+18</v>
      </c>
    </row>
    <row r="18" spans="2:56" s="91" customFormat="1" ht="14.45">
      <c r="B18" s="90" t="s">
        <v>205</v>
      </c>
      <c r="C18" s="88"/>
      <c r="D18" s="228">
        <v>1091</v>
      </c>
      <c r="E18" s="227">
        <v>943</v>
      </c>
      <c r="F18" s="227">
        <v>624</v>
      </c>
      <c r="G18" s="227">
        <v>767</v>
      </c>
      <c r="H18" s="227">
        <v>820</v>
      </c>
      <c r="I18" s="227">
        <v>896</v>
      </c>
      <c r="J18" s="227">
        <v>948</v>
      </c>
      <c r="K18" s="227">
        <v>901</v>
      </c>
      <c r="L18" s="88"/>
      <c r="M18" s="228">
        <v>99550</v>
      </c>
      <c r="N18" s="228">
        <v>101169</v>
      </c>
      <c r="O18" s="228">
        <v>36862</v>
      </c>
      <c r="P18" s="228">
        <v>49957</v>
      </c>
      <c r="Q18" s="228">
        <v>57533</v>
      </c>
      <c r="R18" s="228">
        <v>61935</v>
      </c>
      <c r="S18" s="228">
        <v>62570</v>
      </c>
      <c r="T18" s="228">
        <v>63352</v>
      </c>
      <c r="U18" s="88"/>
      <c r="V18" s="227">
        <v>11.1</v>
      </c>
      <c r="W18" s="227">
        <v>9.9</v>
      </c>
      <c r="X18" s="227">
        <v>7.57</v>
      </c>
      <c r="Y18" s="227">
        <v>9.5399999999999991</v>
      </c>
      <c r="Z18" s="227">
        <v>10.3</v>
      </c>
      <c r="AA18" s="227">
        <v>11.19</v>
      </c>
      <c r="AB18" s="227">
        <v>11.87</v>
      </c>
      <c r="AC18" s="227">
        <v>11.22</v>
      </c>
      <c r="AD18" s="88"/>
      <c r="AE18" s="227">
        <v>22.44</v>
      </c>
      <c r="AF18" s="227">
        <v>22.98</v>
      </c>
      <c r="AG18" s="227">
        <v>9.9700000000000006</v>
      </c>
      <c r="AH18" s="227">
        <v>13.41</v>
      </c>
      <c r="AI18" s="227">
        <v>15.21</v>
      </c>
      <c r="AJ18" s="227">
        <v>16.059999999999999</v>
      </c>
      <c r="AK18" s="227">
        <v>15.72</v>
      </c>
      <c r="AL18" s="227">
        <v>15.7</v>
      </c>
      <c r="AM18" s="88"/>
      <c r="AN18" s="290">
        <v>-1E+18</v>
      </c>
      <c r="AO18" s="227">
        <v>73</v>
      </c>
      <c r="AP18" s="227">
        <v>55</v>
      </c>
      <c r="AQ18" s="227">
        <v>58</v>
      </c>
      <c r="AR18" s="227">
        <v>50</v>
      </c>
      <c r="AS18" s="227">
        <v>51</v>
      </c>
      <c r="AT18" s="227">
        <v>58</v>
      </c>
      <c r="AU18" s="290">
        <v>-1E+18</v>
      </c>
      <c r="AV18" s="88"/>
      <c r="AW18" s="290">
        <v>-1E+18</v>
      </c>
      <c r="AX18" s="227">
        <v>0.77</v>
      </c>
      <c r="AY18" s="227">
        <v>0.67</v>
      </c>
      <c r="AZ18" s="227">
        <v>0.72</v>
      </c>
      <c r="BA18" s="227">
        <v>0.63</v>
      </c>
      <c r="BB18" s="227">
        <v>0.64</v>
      </c>
      <c r="BC18" s="227">
        <v>0.73</v>
      </c>
      <c r="BD18" s="290">
        <v>-1E+18</v>
      </c>
    </row>
    <row r="19" spans="2:56" s="91" customFormat="1" ht="14.45">
      <c r="B19" s="90" t="s">
        <v>206</v>
      </c>
      <c r="C19" s="88"/>
      <c r="D19" s="227">
        <v>365</v>
      </c>
      <c r="E19" s="227">
        <v>346</v>
      </c>
      <c r="F19" s="227">
        <v>275</v>
      </c>
      <c r="G19" s="227">
        <v>376</v>
      </c>
      <c r="H19" s="227">
        <v>391</v>
      </c>
      <c r="I19" s="227">
        <v>440</v>
      </c>
      <c r="J19" s="227">
        <v>409</v>
      </c>
      <c r="K19" s="227">
        <v>353</v>
      </c>
      <c r="L19" s="88"/>
      <c r="M19" s="228">
        <v>31259</v>
      </c>
      <c r="N19" s="228">
        <v>26903</v>
      </c>
      <c r="O19" s="228">
        <v>18105</v>
      </c>
      <c r="P19" s="228">
        <v>26444</v>
      </c>
      <c r="Q19" s="228">
        <v>28115</v>
      </c>
      <c r="R19" s="228">
        <v>33865</v>
      </c>
      <c r="S19" s="228">
        <v>32848</v>
      </c>
      <c r="T19" s="228">
        <v>25552</v>
      </c>
      <c r="U19" s="88"/>
      <c r="V19" s="227">
        <v>14.13</v>
      </c>
      <c r="W19" s="227">
        <v>13.62</v>
      </c>
      <c r="X19" s="227">
        <v>11.39</v>
      </c>
      <c r="Y19" s="227">
        <v>14.51</v>
      </c>
      <c r="Z19" s="227">
        <v>14.61</v>
      </c>
      <c r="AA19" s="227">
        <v>15.87</v>
      </c>
      <c r="AB19" s="227">
        <v>14.2</v>
      </c>
      <c r="AC19" s="227">
        <v>12</v>
      </c>
      <c r="AD19" s="88"/>
      <c r="AE19" s="227">
        <v>14.13</v>
      </c>
      <c r="AF19" s="227">
        <v>12.45</v>
      </c>
      <c r="AG19" s="227">
        <v>9.19</v>
      </c>
      <c r="AH19" s="227">
        <v>12.98</v>
      </c>
      <c r="AI19" s="227">
        <v>13.37</v>
      </c>
      <c r="AJ19" s="227">
        <v>15.71</v>
      </c>
      <c r="AK19" s="227">
        <v>14.89</v>
      </c>
      <c r="AL19" s="227">
        <v>11.55</v>
      </c>
      <c r="AM19" s="88"/>
      <c r="AN19" s="290">
        <v>-1E+18</v>
      </c>
      <c r="AO19" s="227">
        <v>40</v>
      </c>
      <c r="AP19" s="227">
        <v>30</v>
      </c>
      <c r="AQ19" s="227">
        <v>36</v>
      </c>
      <c r="AR19" s="227">
        <v>33</v>
      </c>
      <c r="AS19" s="227">
        <v>50</v>
      </c>
      <c r="AT19" s="227">
        <v>35</v>
      </c>
      <c r="AU19" s="290">
        <v>-1E+18</v>
      </c>
      <c r="AV19" s="88"/>
      <c r="AW19" s="290">
        <v>-1E+18</v>
      </c>
      <c r="AX19" s="227">
        <v>1.57</v>
      </c>
      <c r="AY19" s="227">
        <v>1.24</v>
      </c>
      <c r="AZ19" s="227">
        <v>1.39</v>
      </c>
      <c r="BA19" s="227">
        <v>1.23</v>
      </c>
      <c r="BB19" s="227">
        <v>1.8</v>
      </c>
      <c r="BC19" s="227">
        <v>1.22</v>
      </c>
      <c r="BD19" s="290">
        <v>-1E+18</v>
      </c>
    </row>
    <row r="20" spans="2:56" s="91" customFormat="1" ht="14.45">
      <c r="B20" s="90" t="s">
        <v>246</v>
      </c>
      <c r="C20" s="88"/>
      <c r="D20" s="227">
        <v>243</v>
      </c>
      <c r="E20" s="227">
        <v>264</v>
      </c>
      <c r="F20" s="227">
        <v>152</v>
      </c>
      <c r="G20" s="227">
        <v>204</v>
      </c>
      <c r="H20" s="227">
        <v>250</v>
      </c>
      <c r="I20" s="227">
        <v>297</v>
      </c>
      <c r="J20" s="227">
        <v>305</v>
      </c>
      <c r="K20" s="227">
        <v>292</v>
      </c>
      <c r="L20" s="88"/>
      <c r="M20" s="228">
        <v>15481</v>
      </c>
      <c r="N20" s="228">
        <v>11698</v>
      </c>
      <c r="O20" s="228">
        <v>5018</v>
      </c>
      <c r="P20" s="228">
        <v>8320</v>
      </c>
      <c r="Q20" s="228">
        <v>8911</v>
      </c>
      <c r="R20" s="228">
        <v>10723</v>
      </c>
      <c r="S20" s="228">
        <v>15346</v>
      </c>
      <c r="T20" s="228">
        <v>15862</v>
      </c>
      <c r="U20" s="88"/>
      <c r="V20" s="227">
        <v>8.1</v>
      </c>
      <c r="W20" s="227">
        <v>9.0500000000000007</v>
      </c>
      <c r="X20" s="227">
        <v>6.28</v>
      </c>
      <c r="Y20" s="227">
        <v>8.19</v>
      </c>
      <c r="Z20" s="227">
        <v>9.57</v>
      </c>
      <c r="AA20" s="227">
        <v>10.65</v>
      </c>
      <c r="AB20" s="227">
        <v>10.28</v>
      </c>
      <c r="AC20" s="227">
        <v>9.4700000000000006</v>
      </c>
      <c r="AD20" s="88"/>
      <c r="AE20" s="227">
        <v>16.86</v>
      </c>
      <c r="AF20" s="227">
        <v>13.07</v>
      </c>
      <c r="AG20" s="227">
        <v>7.45</v>
      </c>
      <c r="AH20" s="227">
        <v>12.06</v>
      </c>
      <c r="AI20" s="227">
        <v>12.48</v>
      </c>
      <c r="AJ20" s="227">
        <v>14.08</v>
      </c>
      <c r="AK20" s="227">
        <v>19.38</v>
      </c>
      <c r="AL20" s="227">
        <v>19.68</v>
      </c>
      <c r="AM20" s="88"/>
      <c r="AN20" s="290">
        <v>-1E+18</v>
      </c>
      <c r="AO20" s="227">
        <v>37</v>
      </c>
      <c r="AP20" s="227">
        <v>27</v>
      </c>
      <c r="AQ20" s="227">
        <v>31</v>
      </c>
      <c r="AR20" s="227">
        <v>35</v>
      </c>
      <c r="AS20" s="227">
        <v>31</v>
      </c>
      <c r="AT20" s="227">
        <v>34</v>
      </c>
      <c r="AU20" s="290">
        <v>-1E+18</v>
      </c>
      <c r="AV20" s="88"/>
      <c r="AW20" s="290">
        <v>-1E+18</v>
      </c>
      <c r="AX20" s="227">
        <v>1.27</v>
      </c>
      <c r="AY20" s="227">
        <v>1.1200000000000001</v>
      </c>
      <c r="AZ20" s="227">
        <v>1.24</v>
      </c>
      <c r="BA20" s="227">
        <v>1.34</v>
      </c>
      <c r="BB20" s="227">
        <v>1.1100000000000001</v>
      </c>
      <c r="BC20" s="227">
        <v>1.1499999999999999</v>
      </c>
      <c r="BD20" s="290">
        <v>-1E+18</v>
      </c>
    </row>
    <row r="21" spans="2:56" s="91" customFormat="1" ht="14.45">
      <c r="B21" s="90" t="s">
        <v>208</v>
      </c>
      <c r="C21" s="88"/>
      <c r="D21" s="227">
        <v>248</v>
      </c>
      <c r="E21" s="227">
        <v>232</v>
      </c>
      <c r="F21" s="227">
        <v>160</v>
      </c>
      <c r="G21" s="227">
        <v>203</v>
      </c>
      <c r="H21" s="227">
        <v>212</v>
      </c>
      <c r="I21" s="227">
        <v>233</v>
      </c>
      <c r="J21" s="227">
        <v>233</v>
      </c>
      <c r="K21" s="227">
        <v>237</v>
      </c>
      <c r="L21" s="88"/>
      <c r="M21" s="228">
        <v>29694</v>
      </c>
      <c r="N21" s="228">
        <v>25754</v>
      </c>
      <c r="O21" s="228">
        <v>17813</v>
      </c>
      <c r="P21" s="228">
        <v>20776</v>
      </c>
      <c r="Q21" s="228">
        <v>18627</v>
      </c>
      <c r="R21" s="228">
        <v>21213</v>
      </c>
      <c r="S21" s="228">
        <v>30676</v>
      </c>
      <c r="T21" s="228">
        <v>27603</v>
      </c>
      <c r="U21" s="88"/>
      <c r="V21" s="227">
        <v>17.84</v>
      </c>
      <c r="W21" s="227">
        <v>16.399999999999999</v>
      </c>
      <c r="X21" s="227">
        <v>12.26</v>
      </c>
      <c r="Y21" s="227">
        <v>14.92</v>
      </c>
      <c r="Z21" s="227">
        <v>15.02</v>
      </c>
      <c r="AA21" s="227">
        <v>15.87</v>
      </c>
      <c r="AB21" s="227">
        <v>15.16</v>
      </c>
      <c r="AC21" s="227">
        <v>15.12</v>
      </c>
      <c r="AD21" s="88"/>
      <c r="AE21" s="227">
        <v>29.96</v>
      </c>
      <c r="AF21" s="227">
        <v>25.65</v>
      </c>
      <c r="AG21" s="227">
        <v>19.93</v>
      </c>
      <c r="AH21" s="227">
        <v>22.3</v>
      </c>
      <c r="AI21" s="227">
        <v>20.43</v>
      </c>
      <c r="AJ21" s="227">
        <v>21.83</v>
      </c>
      <c r="AK21" s="227">
        <v>30.02</v>
      </c>
      <c r="AL21" s="227">
        <v>25.57</v>
      </c>
      <c r="AM21" s="88"/>
      <c r="AN21" s="290">
        <v>-1E+18</v>
      </c>
      <c r="AO21" s="227">
        <v>15</v>
      </c>
      <c r="AP21" s="227">
        <v>14</v>
      </c>
      <c r="AQ21" s="227">
        <v>11</v>
      </c>
      <c r="AR21" s="227">
        <v>11</v>
      </c>
      <c r="AS21" s="227">
        <v>11</v>
      </c>
      <c r="AT21" s="227">
        <v>18</v>
      </c>
      <c r="AU21" s="290">
        <v>-1E+18</v>
      </c>
      <c r="AV21" s="88"/>
      <c r="AW21" s="290">
        <v>-1E+18</v>
      </c>
      <c r="AX21" s="227">
        <v>1.06</v>
      </c>
      <c r="AY21" s="227">
        <v>1.07</v>
      </c>
      <c r="AZ21" s="227">
        <v>0.81</v>
      </c>
      <c r="BA21" s="227">
        <v>0.78</v>
      </c>
      <c r="BB21" s="227">
        <v>0.75</v>
      </c>
      <c r="BC21" s="227">
        <v>1.17</v>
      </c>
      <c r="BD21" s="290">
        <v>-1E+18</v>
      </c>
    </row>
    <row r="22" spans="2:56" s="91" customFormat="1" ht="14.45">
      <c r="B22" s="90" t="s">
        <v>209</v>
      </c>
      <c r="C22" s="88"/>
      <c r="D22" s="227">
        <v>95</v>
      </c>
      <c r="E22" s="227">
        <v>81</v>
      </c>
      <c r="F22" s="227">
        <v>49</v>
      </c>
      <c r="G22" s="227">
        <v>47</v>
      </c>
      <c r="H22" s="227">
        <v>59</v>
      </c>
      <c r="I22" s="227">
        <v>64</v>
      </c>
      <c r="J22" s="227">
        <v>69</v>
      </c>
      <c r="K22" s="227">
        <v>67</v>
      </c>
      <c r="L22" s="88"/>
      <c r="M22" s="228">
        <v>3784</v>
      </c>
      <c r="N22" s="228">
        <v>3237</v>
      </c>
      <c r="O22" s="228">
        <v>1952</v>
      </c>
      <c r="P22" s="228">
        <v>1991</v>
      </c>
      <c r="Q22" s="228">
        <v>2353</v>
      </c>
      <c r="R22" s="228">
        <v>2361</v>
      </c>
      <c r="S22" s="228">
        <v>3326</v>
      </c>
      <c r="T22" s="228">
        <v>3458</v>
      </c>
      <c r="U22" s="88"/>
      <c r="V22" s="227">
        <v>8.26</v>
      </c>
      <c r="W22" s="227">
        <v>7.55</v>
      </c>
      <c r="X22" s="227">
        <v>6.75</v>
      </c>
      <c r="Y22" s="227">
        <v>6.35</v>
      </c>
      <c r="Z22" s="227">
        <v>7.58</v>
      </c>
      <c r="AA22" s="227">
        <v>9.0299999999999994</v>
      </c>
      <c r="AB22" s="227">
        <v>9.4700000000000006</v>
      </c>
      <c r="AC22" s="227">
        <v>9.4600000000000009</v>
      </c>
      <c r="AD22" s="88"/>
      <c r="AE22" s="227">
        <v>13.29</v>
      </c>
      <c r="AF22" s="227">
        <v>12.4</v>
      </c>
      <c r="AG22" s="227">
        <v>11.4</v>
      </c>
      <c r="AH22" s="227">
        <v>11.86</v>
      </c>
      <c r="AI22" s="227">
        <v>13.4</v>
      </c>
      <c r="AJ22" s="227">
        <v>14.04</v>
      </c>
      <c r="AK22" s="227">
        <v>18.88</v>
      </c>
      <c r="AL22" s="227">
        <v>19.100000000000001</v>
      </c>
      <c r="AM22" s="88"/>
      <c r="AN22" s="290">
        <v>-1E+18</v>
      </c>
      <c r="AO22" s="227">
        <v>8</v>
      </c>
      <c r="AP22" s="227">
        <v>4</v>
      </c>
      <c r="AQ22" s="227">
        <v>2</v>
      </c>
      <c r="AR22" s="227">
        <v>3</v>
      </c>
      <c r="AS22" s="227">
        <v>2</v>
      </c>
      <c r="AT22" s="227">
        <v>1</v>
      </c>
      <c r="AU22" s="290">
        <v>-1E+18</v>
      </c>
      <c r="AV22" s="88"/>
      <c r="AW22" s="290">
        <v>-1E+18</v>
      </c>
      <c r="AX22" s="227">
        <v>0.75</v>
      </c>
      <c r="AY22" s="227">
        <v>0.55000000000000004</v>
      </c>
      <c r="AZ22" s="227">
        <v>0.27</v>
      </c>
      <c r="BA22" s="227">
        <v>0.39</v>
      </c>
      <c r="BB22" s="227">
        <v>0.28000000000000003</v>
      </c>
      <c r="BC22" s="227">
        <v>0.14000000000000001</v>
      </c>
      <c r="BD22" s="290">
        <v>-1E+18</v>
      </c>
    </row>
    <row r="23" spans="2:56" s="91" customFormat="1" ht="14.45">
      <c r="B23" s="90" t="s">
        <v>210</v>
      </c>
      <c r="C23" s="88"/>
      <c r="D23" s="227">
        <v>384</v>
      </c>
      <c r="E23" s="227">
        <v>346</v>
      </c>
      <c r="F23" s="227">
        <v>200</v>
      </c>
      <c r="G23" s="227">
        <v>271</v>
      </c>
      <c r="H23" s="227">
        <v>282</v>
      </c>
      <c r="I23" s="227">
        <v>331</v>
      </c>
      <c r="J23" s="227">
        <v>338</v>
      </c>
      <c r="K23" s="227">
        <v>310</v>
      </c>
      <c r="L23" s="88"/>
      <c r="M23" s="228">
        <v>22107</v>
      </c>
      <c r="N23" s="228">
        <v>25929</v>
      </c>
      <c r="O23" s="228">
        <v>13125</v>
      </c>
      <c r="P23" s="228">
        <v>17098</v>
      </c>
      <c r="Q23" s="228">
        <v>17851</v>
      </c>
      <c r="R23" s="228">
        <v>21400</v>
      </c>
      <c r="S23" s="228">
        <v>23554</v>
      </c>
      <c r="T23" s="228">
        <v>19312</v>
      </c>
      <c r="U23" s="88"/>
      <c r="V23" s="227">
        <v>11.97</v>
      </c>
      <c r="W23" s="227">
        <v>10.77</v>
      </c>
      <c r="X23" s="227">
        <v>7.75</v>
      </c>
      <c r="Y23" s="227">
        <v>10.18</v>
      </c>
      <c r="Z23" s="227">
        <v>10.32</v>
      </c>
      <c r="AA23" s="227">
        <v>11.89</v>
      </c>
      <c r="AB23" s="227">
        <v>11.72</v>
      </c>
      <c r="AC23" s="227">
        <v>10.96</v>
      </c>
      <c r="AD23" s="88"/>
      <c r="AE23" s="227">
        <v>19.77</v>
      </c>
      <c r="AF23" s="227">
        <v>22.48</v>
      </c>
      <c r="AG23" s="227">
        <v>14.34</v>
      </c>
      <c r="AH23" s="227">
        <v>18.03</v>
      </c>
      <c r="AI23" s="227">
        <v>18.170000000000002</v>
      </c>
      <c r="AJ23" s="227">
        <v>20.89</v>
      </c>
      <c r="AK23" s="227">
        <v>22.13</v>
      </c>
      <c r="AL23" s="227">
        <v>18.79</v>
      </c>
      <c r="AM23" s="88"/>
      <c r="AN23" s="290">
        <v>-1E+18</v>
      </c>
      <c r="AO23" s="227">
        <v>20</v>
      </c>
      <c r="AP23" s="227">
        <v>21</v>
      </c>
      <c r="AQ23" s="227">
        <v>27</v>
      </c>
      <c r="AR23" s="227">
        <v>29</v>
      </c>
      <c r="AS23" s="227">
        <v>27</v>
      </c>
      <c r="AT23" s="227">
        <v>12</v>
      </c>
      <c r="AU23" s="290">
        <v>-1E+18</v>
      </c>
      <c r="AV23" s="88"/>
      <c r="AW23" s="290">
        <v>-1E+18</v>
      </c>
      <c r="AX23" s="227">
        <v>0.62</v>
      </c>
      <c r="AY23" s="227">
        <v>0.81</v>
      </c>
      <c r="AZ23" s="227">
        <v>1.01</v>
      </c>
      <c r="BA23" s="227">
        <v>1.06</v>
      </c>
      <c r="BB23" s="227">
        <v>0.97</v>
      </c>
      <c r="BC23" s="227">
        <v>0.42</v>
      </c>
      <c r="BD23" s="290">
        <v>-1E+18</v>
      </c>
    </row>
    <row r="24" spans="2:56" s="91" customFormat="1" ht="15" thickBot="1">
      <c r="B24" s="92" t="s">
        <v>211</v>
      </c>
      <c r="C24" s="93"/>
      <c r="D24" s="227">
        <v>339</v>
      </c>
      <c r="E24" s="227">
        <v>291</v>
      </c>
      <c r="F24" s="227">
        <v>239</v>
      </c>
      <c r="G24" s="227">
        <v>307</v>
      </c>
      <c r="H24" s="227">
        <v>305</v>
      </c>
      <c r="I24" s="227">
        <v>354</v>
      </c>
      <c r="J24" s="227">
        <v>349</v>
      </c>
      <c r="K24" s="227">
        <v>357</v>
      </c>
      <c r="L24" s="93"/>
      <c r="M24" s="228">
        <v>78075</v>
      </c>
      <c r="N24" s="228">
        <v>71723</v>
      </c>
      <c r="O24" s="228">
        <v>38367</v>
      </c>
      <c r="P24" s="228">
        <v>72690</v>
      </c>
      <c r="Q24" s="228">
        <v>54850</v>
      </c>
      <c r="R24" s="228">
        <v>54806</v>
      </c>
      <c r="S24" s="228">
        <v>41767</v>
      </c>
      <c r="T24" s="228">
        <v>36466</v>
      </c>
      <c r="U24" s="229"/>
      <c r="V24" s="227">
        <v>16.37</v>
      </c>
      <c r="W24" s="227">
        <v>14.43</v>
      </c>
      <c r="X24" s="227">
        <v>12.63</v>
      </c>
      <c r="Y24" s="227">
        <v>15.2</v>
      </c>
      <c r="Z24" s="227">
        <v>14.59</v>
      </c>
      <c r="AA24" s="227">
        <v>16.149999999999999</v>
      </c>
      <c r="AB24" s="227">
        <v>15.59</v>
      </c>
      <c r="AC24" s="227">
        <v>15.35</v>
      </c>
      <c r="AD24" s="229"/>
      <c r="AE24" s="227">
        <v>37.89</v>
      </c>
      <c r="AF24" s="227">
        <v>33.880000000000003</v>
      </c>
      <c r="AG24" s="227">
        <v>23.25</v>
      </c>
      <c r="AH24" s="227">
        <v>40.57</v>
      </c>
      <c r="AI24" s="227">
        <v>29.1</v>
      </c>
      <c r="AJ24" s="227">
        <v>28.16</v>
      </c>
      <c r="AK24" s="227">
        <v>21.12</v>
      </c>
      <c r="AL24" s="227">
        <v>18.72</v>
      </c>
      <c r="AM24" s="229"/>
      <c r="AN24" s="290">
        <v>-1E+18</v>
      </c>
      <c r="AO24" s="227">
        <v>40</v>
      </c>
      <c r="AP24" s="227">
        <v>45</v>
      </c>
      <c r="AQ24" s="227">
        <v>47</v>
      </c>
      <c r="AR24" s="227">
        <v>41</v>
      </c>
      <c r="AS24" s="227">
        <v>39</v>
      </c>
      <c r="AT24" s="227">
        <v>46</v>
      </c>
      <c r="AU24" s="290">
        <v>-1E+18</v>
      </c>
      <c r="AV24" s="229"/>
      <c r="AW24" s="290">
        <v>-1E+18</v>
      </c>
      <c r="AX24" s="227">
        <v>1.98</v>
      </c>
      <c r="AY24" s="227">
        <v>2.38</v>
      </c>
      <c r="AZ24" s="227">
        <v>2.33</v>
      </c>
      <c r="BA24" s="227">
        <v>1.96</v>
      </c>
      <c r="BB24" s="227">
        <v>1.78</v>
      </c>
      <c r="BC24" s="227">
        <v>2.0499999999999998</v>
      </c>
      <c r="BD24" s="290">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569" t="s">
        <v>79</v>
      </c>
      <c r="C26" s="184"/>
      <c r="D26" s="95">
        <f t="shared" ref="D26:H26" si="0">D14</f>
        <v>1578</v>
      </c>
      <c r="E26" s="95">
        <f t="shared" si="0"/>
        <v>1426</v>
      </c>
      <c r="F26" s="95">
        <f t="shared" si="0"/>
        <v>1013</v>
      </c>
      <c r="G26" s="95">
        <f t="shared" si="0"/>
        <v>1353</v>
      </c>
      <c r="H26" s="95">
        <f t="shared" si="0"/>
        <v>1452</v>
      </c>
      <c r="I26" s="95">
        <f t="shared" ref="I26:J26" si="1">I14</f>
        <v>1423</v>
      </c>
      <c r="J26" s="95">
        <f t="shared" si="1"/>
        <v>1307</v>
      </c>
      <c r="K26" s="95">
        <f t="shared" ref="K26" si="2">K14</f>
        <v>1063</v>
      </c>
      <c r="L26" s="184"/>
      <c r="M26" s="95">
        <f>M14</f>
        <v>195775</v>
      </c>
      <c r="N26" s="95">
        <f>N14</f>
        <v>167082</v>
      </c>
      <c r="O26" s="95">
        <f>O14</f>
        <v>-1E+18</v>
      </c>
      <c r="P26" s="95">
        <f>P14</f>
        <v>159877</v>
      </c>
      <c r="Q26" s="95">
        <f t="shared" ref="Q26" si="3">Q14</f>
        <v>182824</v>
      </c>
      <c r="R26" s="95">
        <f t="shared" ref="R26:S26" si="4">R14</f>
        <v>188314</v>
      </c>
      <c r="S26" s="95">
        <f t="shared" si="4"/>
        <v>143291</v>
      </c>
      <c r="T26" s="196">
        <f t="shared" ref="T26" si="5">T14</f>
        <v>115803</v>
      </c>
      <c r="X26" s="78"/>
      <c r="AG26" s="78"/>
      <c r="AH26" s="78"/>
      <c r="AI26" s="78"/>
      <c r="AJ26" s="78"/>
      <c r="AK26" s="78"/>
      <c r="AL26" s="78"/>
    </row>
    <row r="27" spans="2:56">
      <c r="B27" s="570" t="s">
        <v>47</v>
      </c>
      <c r="C27" s="185"/>
      <c r="D27" s="82">
        <f t="shared" ref="D27:G28" si="6">D17</f>
        <v>418</v>
      </c>
      <c r="E27" s="82">
        <f t="shared" si="6"/>
        <v>339</v>
      </c>
      <c r="F27" s="82">
        <f t="shared" si="6"/>
        <v>245</v>
      </c>
      <c r="G27" s="82">
        <f t="shared" si="6"/>
        <v>302</v>
      </c>
      <c r="H27" s="82">
        <f t="shared" ref="H27" si="7">H17</f>
        <v>328</v>
      </c>
      <c r="I27" s="82">
        <f t="shared" ref="I27:J27" si="8">I17</f>
        <v>352</v>
      </c>
      <c r="J27" s="82">
        <f t="shared" si="8"/>
        <v>414</v>
      </c>
      <c r="K27" s="82">
        <f t="shared" ref="K27" si="9">K17</f>
        <v>400</v>
      </c>
      <c r="L27" s="185"/>
      <c r="M27" s="82">
        <f t="shared" ref="M27:P28" si="10">M17</f>
        <v>19787</v>
      </c>
      <c r="N27" s="82">
        <f t="shared" si="10"/>
        <v>14854</v>
      </c>
      <c r="O27" s="82">
        <f t="shared" si="10"/>
        <v>10539</v>
      </c>
      <c r="P27" s="82">
        <f t="shared" si="10"/>
        <v>12099</v>
      </c>
      <c r="Q27" s="82">
        <f t="shared" ref="Q27" si="11">Q17</f>
        <v>14134</v>
      </c>
      <c r="R27" s="82">
        <f t="shared" ref="R27:S27" si="12">R17</f>
        <v>13370</v>
      </c>
      <c r="S27" s="82">
        <f t="shared" si="12"/>
        <v>14598</v>
      </c>
      <c r="T27" s="190">
        <f t="shared" ref="T27" si="13">T17</f>
        <v>16173</v>
      </c>
      <c r="X27" s="78"/>
      <c r="AG27" s="78"/>
      <c r="AH27" s="78"/>
      <c r="AI27" s="78"/>
      <c r="AJ27" s="78"/>
      <c r="AK27" s="78"/>
      <c r="AL27" s="78"/>
    </row>
    <row r="28" spans="2:56">
      <c r="B28" s="570" t="s">
        <v>80</v>
      </c>
      <c r="C28" s="185"/>
      <c r="D28" s="82">
        <f t="shared" si="6"/>
        <v>1091</v>
      </c>
      <c r="E28" s="82">
        <f t="shared" si="6"/>
        <v>943</v>
      </c>
      <c r="F28" s="82">
        <f>F18</f>
        <v>624</v>
      </c>
      <c r="G28" s="82">
        <f t="shared" si="6"/>
        <v>767</v>
      </c>
      <c r="H28" s="82">
        <f t="shared" ref="H28" si="14">H18</f>
        <v>820</v>
      </c>
      <c r="I28" s="82">
        <f t="shared" ref="I28:J28" si="15">I18</f>
        <v>896</v>
      </c>
      <c r="J28" s="82">
        <f t="shared" si="15"/>
        <v>948</v>
      </c>
      <c r="K28" s="82">
        <f t="shared" ref="K28" si="16">K18</f>
        <v>901</v>
      </c>
      <c r="L28" s="185"/>
      <c r="M28" s="82">
        <f t="shared" si="10"/>
        <v>99550</v>
      </c>
      <c r="N28" s="82">
        <f t="shared" si="10"/>
        <v>101169</v>
      </c>
      <c r="O28" s="82">
        <f t="shared" si="10"/>
        <v>36862</v>
      </c>
      <c r="P28" s="82">
        <f t="shared" si="10"/>
        <v>49957</v>
      </c>
      <c r="Q28" s="82">
        <f t="shared" ref="Q28" si="17">Q18</f>
        <v>57533</v>
      </c>
      <c r="R28" s="82">
        <f t="shared" ref="R28:S28" si="18">R18</f>
        <v>61935</v>
      </c>
      <c r="S28" s="82">
        <f t="shared" si="18"/>
        <v>62570</v>
      </c>
      <c r="T28" s="190">
        <f t="shared" ref="T28" si="19">T18</f>
        <v>63352</v>
      </c>
      <c r="X28" s="78"/>
      <c r="AG28" s="78"/>
      <c r="AH28" s="78"/>
      <c r="AI28" s="78"/>
      <c r="AJ28" s="78"/>
      <c r="AK28" s="78"/>
      <c r="AL28" s="78"/>
    </row>
    <row r="29" spans="2:56" ht="12.75" customHeight="1">
      <c r="B29" s="140" t="s">
        <v>81</v>
      </c>
      <c r="C29" s="199"/>
      <c r="D29" s="141">
        <f t="shared" ref="D29:H29" si="20">SUM(D19:D24)</f>
        <v>1674</v>
      </c>
      <c r="E29" s="141">
        <f t="shared" si="20"/>
        <v>1560</v>
      </c>
      <c r="F29" s="141">
        <f t="shared" si="20"/>
        <v>1075</v>
      </c>
      <c r="G29" s="141">
        <f t="shared" si="20"/>
        <v>1408</v>
      </c>
      <c r="H29" s="141">
        <f t="shared" si="20"/>
        <v>1499</v>
      </c>
      <c r="I29" s="141">
        <f t="shared" ref="I29:J29" si="21">SUM(I19:I24)</f>
        <v>1719</v>
      </c>
      <c r="J29" s="141">
        <f t="shared" si="21"/>
        <v>1703</v>
      </c>
      <c r="K29" s="141">
        <f t="shared" ref="K29" si="22">SUM(K19:K24)</f>
        <v>1616</v>
      </c>
      <c r="L29" s="199"/>
      <c r="M29" s="141">
        <f>SUM(M19:M24)</f>
        <v>180400</v>
      </c>
      <c r="N29" s="141">
        <f>SUM(N19:N24)</f>
        <v>165244</v>
      </c>
      <c r="O29" s="141">
        <f>SUM(O19:O24)</f>
        <v>94380</v>
      </c>
      <c r="P29" s="141">
        <f>SUM(P19:P24)</f>
        <v>147319</v>
      </c>
      <c r="Q29" s="141">
        <f t="shared" ref="Q29" si="23">SUM(Q19:Q24)</f>
        <v>130707</v>
      </c>
      <c r="R29" s="141">
        <f t="shared" ref="R29:S29" si="24">SUM(R19:R24)</f>
        <v>144368</v>
      </c>
      <c r="S29" s="141">
        <f t="shared" si="24"/>
        <v>147517</v>
      </c>
      <c r="T29" s="197">
        <f t="shared" ref="T29" si="25">SUM(T19:T24)</f>
        <v>128253</v>
      </c>
      <c r="X29" s="78"/>
      <c r="AG29" s="78"/>
      <c r="AH29" s="78"/>
      <c r="AI29" s="78"/>
      <c r="AJ29" s="78"/>
      <c r="AK29" s="78"/>
      <c r="AL29" s="78"/>
    </row>
    <row r="30" spans="2:56">
      <c r="B30" s="144" t="s">
        <v>198</v>
      </c>
      <c r="C30" s="200"/>
      <c r="D30" s="142">
        <f>SUM(D26:D29)</f>
        <v>4761</v>
      </c>
      <c r="E30" s="142">
        <f>SUM(E26:E29)</f>
        <v>4268</v>
      </c>
      <c r="F30" s="142">
        <f>SUM(F26:F29)</f>
        <v>2957</v>
      </c>
      <c r="G30" s="142">
        <f t="shared" ref="G30:P30" si="26">SUM(G26:G29)</f>
        <v>3830</v>
      </c>
      <c r="H30" s="142">
        <f t="shared" ref="H30" si="27">SUM(H26:H29)</f>
        <v>4099</v>
      </c>
      <c r="I30" s="142">
        <f t="shared" ref="I30:J30" si="28">SUM(I26:I29)</f>
        <v>4390</v>
      </c>
      <c r="J30" s="142">
        <f t="shared" si="28"/>
        <v>4372</v>
      </c>
      <c r="K30" s="142">
        <f t="shared" ref="K30" si="29">SUM(K26:K29)</f>
        <v>3980</v>
      </c>
      <c r="L30" s="200"/>
      <c r="M30" s="142">
        <f t="shared" si="26"/>
        <v>495512</v>
      </c>
      <c r="N30" s="142">
        <f t="shared" si="26"/>
        <v>448349</v>
      </c>
      <c r="O30" s="142">
        <f t="shared" si="26"/>
        <v>-9.999999999998583E+17</v>
      </c>
      <c r="P30" s="142">
        <f t="shared" si="26"/>
        <v>369252</v>
      </c>
      <c r="Q30" s="142">
        <f t="shared" ref="Q30" si="30">SUM(Q26:Q29)</f>
        <v>385198</v>
      </c>
      <c r="R30" s="142">
        <f t="shared" ref="R30:S30" si="31">SUM(R26:R29)</f>
        <v>407987</v>
      </c>
      <c r="S30" s="142">
        <f t="shared" si="31"/>
        <v>367976</v>
      </c>
      <c r="T30" s="198">
        <f t="shared" ref="T30" si="32">SUM(T26:T29)</f>
        <v>323581</v>
      </c>
      <c r="X30" s="78"/>
      <c r="AG30" s="78"/>
      <c r="AH30" s="78"/>
      <c r="AI30" s="78"/>
      <c r="AJ30" s="78"/>
      <c r="AK30" s="78"/>
      <c r="AL30" s="78"/>
    </row>
    <row r="31" spans="2:56" ht="3" customHeight="1">
      <c r="B31" s="571"/>
      <c r="C31" s="185"/>
      <c r="L31" s="185"/>
      <c r="T31" s="187"/>
    </row>
    <row r="32" spans="2:56">
      <c r="B32" s="145" t="s">
        <v>79</v>
      </c>
      <c r="C32" s="201"/>
      <c r="D32" s="143">
        <f>D26/D30</f>
        <v>0.33144297416509139</v>
      </c>
      <c r="E32" s="143">
        <f>E26/E30</f>
        <v>0.33411433926897843</v>
      </c>
      <c r="F32" s="143">
        <f>F26/F30</f>
        <v>0.3425769360838688</v>
      </c>
      <c r="G32" s="143">
        <f t="shared" ref="G32:H35" si="33">G26/G$30</f>
        <v>0.35326370757180159</v>
      </c>
      <c r="H32" s="143">
        <f t="shared" si="33"/>
        <v>0.35423273969260793</v>
      </c>
      <c r="I32" s="143">
        <f t="shared" ref="I32:J32" si="34">I26/I$30</f>
        <v>0.32414578587699316</v>
      </c>
      <c r="J32" s="143">
        <f t="shared" si="34"/>
        <v>0.29894784995425433</v>
      </c>
      <c r="K32" s="143">
        <f t="shared" ref="K32" si="35">K26/K$30</f>
        <v>0.2670854271356784</v>
      </c>
      <c r="L32" s="201"/>
      <c r="M32" s="143">
        <f t="shared" ref="M32:P35" si="36">M26/M$30</f>
        <v>0.39509638515313455</v>
      </c>
      <c r="N32" s="143">
        <f t="shared" si="36"/>
        <v>0.37266058360785903</v>
      </c>
      <c r="O32" s="143">
        <f t="shared" si="36"/>
        <v>1.0000000000001417</v>
      </c>
      <c r="P32" s="143">
        <f t="shared" si="36"/>
        <v>0.43297531225287877</v>
      </c>
      <c r="Q32" s="143">
        <f t="shared" ref="Q32" si="37">Q26/Q$30</f>
        <v>0.47462344041246318</v>
      </c>
      <c r="R32" s="143">
        <f t="shared" ref="R32:S32" si="38">R26/R$30</f>
        <v>0.46156862841217983</v>
      </c>
      <c r="S32" s="143">
        <f t="shared" si="38"/>
        <v>0.38940311324651605</v>
      </c>
      <c r="T32" s="207">
        <f t="shared" ref="T32" si="39">T26/T$30</f>
        <v>0.35787947994474334</v>
      </c>
      <c r="X32" s="78"/>
      <c r="AG32" s="78"/>
      <c r="AH32" s="78"/>
      <c r="AI32" s="78"/>
      <c r="AJ32" s="78"/>
      <c r="AK32" s="78"/>
      <c r="AL32" s="78"/>
    </row>
    <row r="33" spans="1:16383">
      <c r="B33" s="570" t="s">
        <v>47</v>
      </c>
      <c r="C33" s="185"/>
      <c r="D33" s="130">
        <f t="shared" ref="D33:F35" si="40">D27/D$30</f>
        <v>8.77966813694602E-2</v>
      </c>
      <c r="E33" s="130">
        <f t="shared" si="40"/>
        <v>7.9428303655107779E-2</v>
      </c>
      <c r="F33" s="130">
        <f t="shared" si="40"/>
        <v>8.2854244166384844E-2</v>
      </c>
      <c r="G33" s="130">
        <f t="shared" si="33"/>
        <v>7.8851174934725848E-2</v>
      </c>
      <c r="H33" s="130">
        <f t="shared" si="33"/>
        <v>8.0019516955354961E-2</v>
      </c>
      <c r="I33" s="130">
        <f t="shared" ref="I33:J33" si="41">I27/I$30</f>
        <v>8.0182232346241458E-2</v>
      </c>
      <c r="J33" s="130">
        <f t="shared" si="41"/>
        <v>9.4693504117108876E-2</v>
      </c>
      <c r="K33" s="130">
        <f t="shared" ref="K33" si="42">K27/K$30</f>
        <v>0.10050251256281408</v>
      </c>
      <c r="L33" s="185"/>
      <c r="M33" s="130">
        <f t="shared" si="36"/>
        <v>3.9932433523305187E-2</v>
      </c>
      <c r="N33" s="130">
        <f t="shared" si="36"/>
        <v>3.3130440795005676E-2</v>
      </c>
      <c r="O33" s="130">
        <f t="shared" si="36"/>
        <v>-1.0539000000001493E-14</v>
      </c>
      <c r="P33" s="130">
        <f t="shared" si="36"/>
        <v>3.2766240941145885E-2</v>
      </c>
      <c r="Q33" s="130">
        <f t="shared" ref="Q33" si="43">Q27/Q$30</f>
        <v>3.669281771971817E-2</v>
      </c>
      <c r="R33" s="130">
        <f t="shared" ref="R33:S33" si="44">R27/R$30</f>
        <v>3.2770652006068823E-2</v>
      </c>
      <c r="S33" s="130">
        <f t="shared" si="44"/>
        <v>3.9671065504272018E-2</v>
      </c>
      <c r="T33" s="208">
        <f t="shared" ref="T33" si="45">T27/T$30</f>
        <v>4.9981302981324617E-2</v>
      </c>
      <c r="X33" s="78"/>
      <c r="AG33" s="78"/>
      <c r="AH33" s="78"/>
      <c r="AI33" s="78"/>
      <c r="AJ33" s="78"/>
      <c r="AK33" s="78"/>
      <c r="AL33" s="78"/>
      <c r="BE33" s="97"/>
      <c r="BF33" s="97"/>
    </row>
    <row r="34" spans="1:16383">
      <c r="B34" s="570" t="s">
        <v>80</v>
      </c>
      <c r="C34" s="185"/>
      <c r="D34" s="130">
        <f t="shared" si="40"/>
        <v>0.22915353917244277</v>
      </c>
      <c r="E34" s="130">
        <f t="shared" si="40"/>
        <v>0.22094657919400187</v>
      </c>
      <c r="F34" s="130">
        <f t="shared" si="40"/>
        <v>0.21102468718295569</v>
      </c>
      <c r="G34" s="130">
        <f t="shared" si="33"/>
        <v>0.20026109660574412</v>
      </c>
      <c r="H34" s="130">
        <f t="shared" si="33"/>
        <v>0.20004879238838741</v>
      </c>
      <c r="I34" s="130">
        <f t="shared" ref="I34:J34" si="46">I28/I$30</f>
        <v>0.2041002277904328</v>
      </c>
      <c r="J34" s="130">
        <f t="shared" si="46"/>
        <v>0.21683440073193047</v>
      </c>
      <c r="K34" s="130">
        <f t="shared" ref="K34" si="47">K28/K$30</f>
        <v>0.22638190954773868</v>
      </c>
      <c r="L34" s="185"/>
      <c r="M34" s="130">
        <f t="shared" si="36"/>
        <v>0.20090330809344678</v>
      </c>
      <c r="N34" s="130">
        <f t="shared" si="36"/>
        <v>0.22564787698868516</v>
      </c>
      <c r="O34" s="130">
        <f t="shared" si="36"/>
        <v>-3.6862000000005225E-14</v>
      </c>
      <c r="P34" s="130">
        <f t="shared" si="36"/>
        <v>0.13529242901866476</v>
      </c>
      <c r="Q34" s="130">
        <f t="shared" ref="Q34" si="48">Q28/Q$30</f>
        <v>0.14935955015342758</v>
      </c>
      <c r="R34" s="130">
        <f t="shared" ref="R34:S34" si="49">R28/R$30</f>
        <v>0.15180630755391716</v>
      </c>
      <c r="S34" s="130">
        <f t="shared" si="49"/>
        <v>0.17003826336500208</v>
      </c>
      <c r="T34" s="208">
        <f t="shared" ref="T34" si="50">T28/T$30</f>
        <v>0.19578405406992375</v>
      </c>
      <c r="X34" s="78"/>
      <c r="AG34" s="78"/>
      <c r="AH34" s="78"/>
      <c r="AI34" s="78"/>
      <c r="AJ34" s="78"/>
      <c r="AK34" s="78"/>
      <c r="AL34" s="78"/>
      <c r="BE34" s="97"/>
      <c r="BF34" s="97"/>
    </row>
    <row r="35" spans="1:16383" ht="13.9" thickBot="1">
      <c r="B35" s="129" t="s">
        <v>81</v>
      </c>
      <c r="C35" s="202"/>
      <c r="D35" s="131">
        <f t="shared" si="40"/>
        <v>0.3516068052930057</v>
      </c>
      <c r="E35" s="131">
        <f t="shared" si="40"/>
        <v>0.36551077788191189</v>
      </c>
      <c r="F35" s="131">
        <f t="shared" si="40"/>
        <v>0.36354413256679069</v>
      </c>
      <c r="G35" s="131">
        <f t="shared" si="33"/>
        <v>0.36762402088772844</v>
      </c>
      <c r="H35" s="131">
        <f t="shared" si="33"/>
        <v>0.36569895096364968</v>
      </c>
      <c r="I35" s="131">
        <f t="shared" ref="I35:J35" si="51">I29/I$30</f>
        <v>0.39157175398633259</v>
      </c>
      <c r="J35" s="131">
        <f t="shared" si="51"/>
        <v>0.38952424519670631</v>
      </c>
      <c r="K35" s="131">
        <f t="shared" ref="K35" si="52">K29/K$30</f>
        <v>0.40603015075376886</v>
      </c>
      <c r="L35" s="202"/>
      <c r="M35" s="131">
        <f t="shared" si="36"/>
        <v>0.36406787323011353</v>
      </c>
      <c r="N35" s="131">
        <f t="shared" si="36"/>
        <v>0.3685610986084501</v>
      </c>
      <c r="O35" s="131">
        <f t="shared" si="36"/>
        <v>-9.4380000000013377E-14</v>
      </c>
      <c r="P35" s="131">
        <f t="shared" si="36"/>
        <v>0.39896601778731056</v>
      </c>
      <c r="Q35" s="131">
        <f t="shared" ref="Q35" si="53">Q29/Q$30</f>
        <v>0.33932419171439104</v>
      </c>
      <c r="R35" s="131">
        <f t="shared" ref="R35:S35" si="54">R29/R$30</f>
        <v>0.35385441202783424</v>
      </c>
      <c r="S35" s="131">
        <f t="shared" si="54"/>
        <v>0.40088755788420982</v>
      </c>
      <c r="T35" s="209">
        <f t="shared" ref="T35" si="55">T29/T$30</f>
        <v>0.39635516300400825</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566"/>
      <c r="E39" s="84"/>
      <c r="F39" s="84"/>
      <c r="G39" s="84"/>
      <c r="H39" s="84"/>
      <c r="I39" s="84"/>
      <c r="J39" s="84"/>
      <c r="K39" s="181"/>
      <c r="L39" s="79"/>
      <c r="M39" s="566"/>
      <c r="N39" s="84"/>
      <c r="O39" s="84"/>
      <c r="P39" s="84"/>
      <c r="Q39" s="84"/>
      <c r="R39" s="84"/>
      <c r="S39" s="84"/>
      <c r="T39" s="181"/>
      <c r="U39" s="79"/>
      <c r="V39" s="566"/>
      <c r="W39" s="84"/>
      <c r="X39" s="84"/>
      <c r="Y39" s="84"/>
      <c r="Z39" s="84"/>
      <c r="AA39" s="84"/>
      <c r="AB39" s="84"/>
      <c r="AC39" s="181"/>
      <c r="AD39" s="79"/>
      <c r="AE39" s="566"/>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567"/>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568"/>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6"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755" t="s">
        <v>253</v>
      </c>
      <c r="C3" s="755"/>
      <c r="D3" s="755"/>
    </row>
    <row r="4" spans="1:4">
      <c r="D4" s="175"/>
    </row>
    <row r="5" spans="1:4">
      <c r="D5" s="175"/>
    </row>
    <row r="6" spans="1:4">
      <c r="D6" s="175"/>
    </row>
    <row r="7" spans="1:4">
      <c r="D7" s="176"/>
    </row>
    <row r="8" spans="1:4">
      <c r="D8" s="176"/>
    </row>
    <row r="10" spans="1:4">
      <c r="D10" s="175"/>
    </row>
    <row r="11" spans="1:4">
      <c r="D11" s="175"/>
    </row>
    <row r="12" spans="1:4" ht="20.25" customHeight="1">
      <c r="B12" s="755" t="s">
        <v>254</v>
      </c>
      <c r="C12" s="755"/>
      <c r="D12" s="755"/>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755" t="s">
        <v>255</v>
      </c>
      <c r="C27" s="755"/>
      <c r="D27" s="755"/>
    </row>
    <row r="28" spans="2:4">
      <c r="D28" s="177"/>
    </row>
    <row r="29" spans="2:4">
      <c r="D29" s="175"/>
    </row>
    <row r="30" spans="2:4">
      <c r="D30" s="175"/>
    </row>
    <row r="31" spans="2:4">
      <c r="D31" s="175"/>
    </row>
    <row r="32" spans="2:4">
      <c r="D32" s="175"/>
    </row>
    <row r="35" spans="2:4">
      <c r="B35" s="755" t="s">
        <v>256</v>
      </c>
      <c r="C35" s="755"/>
      <c r="D35" s="755"/>
    </row>
    <row r="36" spans="2:4">
      <c r="B36">
        <f>'VA 1DGT'!N16</f>
        <v>62887.100000000006</v>
      </c>
      <c r="C36">
        <f>'VA 1DGT'!P16</f>
        <v>63138.162118</v>
      </c>
      <c r="D36" s="175">
        <f>C36/B36-1</f>
        <v>3.992267380750425E-3</v>
      </c>
    </row>
    <row r="37" spans="2:4">
      <c r="B37">
        <f>'EMP 1DGT'!$N$16</f>
        <v>2513242</v>
      </c>
      <c r="C37">
        <f>'EMP 1DGT'!$P$16</f>
        <v>2490783</v>
      </c>
      <c r="D37" s="175">
        <f>C37/B37-1</f>
        <v>-8.9362663842160739E-3</v>
      </c>
    </row>
    <row r="38" spans="2:4">
      <c r="B38">
        <f>'EMP 1DGT'!$N$16</f>
        <v>2513242</v>
      </c>
      <c r="C38">
        <f>'EMP 1DGT'!$P$16</f>
        <v>2490783</v>
      </c>
      <c r="D38">
        <f>C38-B38</f>
        <v>-22459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opLeftCell="A117" zoomScale="70" zoomScaleNormal="70" workbookViewId="0">
      <selection activeCell="H8" sqref="H8"/>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572"/>
      <c r="B1" s="572"/>
      <c r="C1" s="572"/>
      <c r="D1" s="572"/>
      <c r="E1" s="573"/>
      <c r="F1" s="573"/>
      <c r="G1" s="572"/>
      <c r="H1" s="572"/>
      <c r="I1" s="573"/>
      <c r="J1" s="573"/>
      <c r="K1" s="573"/>
      <c r="L1" s="572"/>
      <c r="M1" s="572"/>
      <c r="N1" s="572"/>
      <c r="O1" s="572"/>
      <c r="P1" s="572"/>
      <c r="Q1" s="572"/>
      <c r="R1" s="572"/>
      <c r="S1" s="572"/>
      <c r="T1" s="572"/>
      <c r="U1" s="572"/>
      <c r="V1" s="572"/>
      <c r="W1" s="572"/>
      <c r="X1" s="572"/>
      <c r="Y1" s="572"/>
      <c r="Z1" s="572"/>
      <c r="AA1" s="572"/>
      <c r="AB1" s="572"/>
      <c r="AC1" s="572"/>
      <c r="AD1" s="572"/>
      <c r="AE1" s="572"/>
      <c r="AF1" s="572"/>
      <c r="AG1" s="572"/>
      <c r="AH1" s="572"/>
      <c r="AI1" s="572"/>
      <c r="AJ1" s="572"/>
      <c r="AK1" s="572"/>
      <c r="AL1" s="572"/>
      <c r="AM1" s="572"/>
      <c r="AN1" s="572"/>
      <c r="AO1" s="572"/>
      <c r="AP1" s="572"/>
      <c r="AQ1" s="572"/>
      <c r="AR1" s="572"/>
      <c r="AS1" s="572"/>
      <c r="AT1" s="572"/>
      <c r="AU1" s="572"/>
      <c r="AV1" s="572"/>
      <c r="AW1" s="572"/>
      <c r="AX1" s="572"/>
    </row>
    <row r="2" spans="1:50" s="44" customFormat="1" ht="15.6">
      <c r="A2" s="574" t="s">
        <v>257</v>
      </c>
      <c r="B2" s="575"/>
      <c r="C2" s="572"/>
      <c r="D2" s="572"/>
      <c r="E2" s="573"/>
      <c r="F2" s="573"/>
      <c r="G2" s="572"/>
      <c r="H2" s="572"/>
      <c r="I2" s="573"/>
      <c r="J2" s="573"/>
      <c r="K2" s="573"/>
      <c r="L2" s="572"/>
      <c r="M2" s="572"/>
      <c r="N2" s="572"/>
      <c r="O2" s="572"/>
      <c r="P2" s="572"/>
      <c r="Q2" s="572"/>
      <c r="R2" s="572"/>
      <c r="S2" s="572"/>
      <c r="T2" s="572"/>
      <c r="U2" s="572"/>
      <c r="V2" s="572"/>
      <c r="W2" s="572"/>
      <c r="X2" s="572"/>
      <c r="Y2" s="572"/>
      <c r="Z2" s="572"/>
      <c r="AA2" s="572"/>
      <c r="AB2" s="572"/>
      <c r="AC2" s="572"/>
      <c r="AD2" s="572"/>
      <c r="AE2" s="572"/>
      <c r="AF2" s="572"/>
      <c r="AG2" s="572"/>
      <c r="AH2" s="572"/>
      <c r="AI2" s="572"/>
      <c r="AJ2" s="572"/>
      <c r="AK2" s="572"/>
      <c r="AL2" s="572"/>
      <c r="AM2" s="572"/>
      <c r="AN2" s="572"/>
      <c r="AO2" s="572"/>
      <c r="AP2" s="572"/>
      <c r="AQ2" s="572"/>
      <c r="AR2" s="572"/>
      <c r="AS2" s="572"/>
      <c r="AT2" s="572"/>
      <c r="AU2" s="572"/>
      <c r="AV2" s="572"/>
      <c r="AW2" s="572"/>
      <c r="AX2" s="572"/>
    </row>
    <row r="3" spans="1:50" s="44" customFormat="1" ht="15.75" customHeight="1" thickBot="1">
      <c r="A3" s="572"/>
      <c r="B3" s="572"/>
      <c r="C3" s="576"/>
      <c r="D3" s="572"/>
      <c r="E3" s="572"/>
      <c r="F3" s="573"/>
      <c r="G3" s="576"/>
      <c r="H3" s="572"/>
      <c r="I3" s="572"/>
      <c r="J3" s="573"/>
      <c r="K3" s="573"/>
      <c r="L3" s="572"/>
      <c r="M3" s="572"/>
      <c r="N3" s="572"/>
      <c r="O3" s="572"/>
      <c r="P3" s="572"/>
      <c r="Q3" s="572"/>
      <c r="R3" s="572"/>
      <c r="S3" s="572"/>
      <c r="T3" s="572"/>
      <c r="U3" s="572"/>
      <c r="V3" s="572"/>
      <c r="W3" s="572"/>
      <c r="X3" s="572"/>
      <c r="Y3" s="572"/>
      <c r="Z3" s="572"/>
      <c r="AA3" s="572"/>
      <c r="AB3" s="572"/>
      <c r="AC3" s="572"/>
      <c r="AD3" s="572"/>
      <c r="AE3" s="572"/>
      <c r="AF3" s="572"/>
      <c r="AG3" s="572"/>
      <c r="AH3" s="572"/>
      <c r="AI3" s="572"/>
      <c r="AJ3" s="572"/>
      <c r="AK3" s="572"/>
      <c r="AL3" s="572"/>
      <c r="AM3" s="572"/>
      <c r="AN3" s="572"/>
      <c r="AO3" s="572"/>
      <c r="AP3" s="572"/>
      <c r="AQ3" s="572"/>
      <c r="AR3" s="572"/>
      <c r="AS3" s="572"/>
      <c r="AT3" s="572"/>
      <c r="AU3" s="572"/>
      <c r="AV3" s="572"/>
      <c r="AW3" s="572"/>
      <c r="AX3" s="572"/>
    </row>
    <row r="4" spans="1:50" ht="15" customHeight="1" thickBot="1">
      <c r="A4" s="780" t="s">
        <v>258</v>
      </c>
      <c r="B4" s="577"/>
      <c r="C4" s="784" t="str">
        <f>Translate.!A8</f>
        <v>SMEs in CZ</v>
      </c>
      <c r="D4" s="785"/>
      <c r="E4" s="768" t="s">
        <v>259</v>
      </c>
      <c r="F4" s="769"/>
      <c r="G4" s="756"/>
      <c r="H4" s="756"/>
      <c r="I4" s="757"/>
      <c r="J4" s="757"/>
      <c r="K4" s="579"/>
      <c r="L4" s="780" t="s">
        <v>260</v>
      </c>
      <c r="M4" s="580"/>
      <c r="N4" s="768" t="str">
        <f>Translate.!A8</f>
        <v>SMEs in CZ</v>
      </c>
      <c r="O4" s="769"/>
      <c r="P4" s="768" t="s">
        <v>259</v>
      </c>
      <c r="Q4" s="769"/>
      <c r="R4" s="756"/>
      <c r="S4" s="756"/>
      <c r="T4" s="757"/>
      <c r="U4" s="757"/>
      <c r="V4" s="579"/>
      <c r="W4" s="794" t="s">
        <v>261</v>
      </c>
      <c r="X4" s="577"/>
      <c r="Y4" s="784" t="str">
        <f>Translate.!A8</f>
        <v>SMEs in CZ</v>
      </c>
      <c r="Z4" s="785"/>
      <c r="AA4" s="768" t="s">
        <v>259</v>
      </c>
      <c r="AB4" s="769"/>
      <c r="AC4" s="756"/>
      <c r="AD4" s="756"/>
      <c r="AE4" s="757"/>
      <c r="AF4" s="757"/>
      <c r="AG4" s="572"/>
      <c r="AH4" s="572"/>
      <c r="AI4" s="572"/>
      <c r="AJ4" s="572"/>
      <c r="AK4" s="572"/>
      <c r="AL4" s="572"/>
      <c r="AM4" s="572"/>
      <c r="AN4" s="572"/>
      <c r="AO4" s="572"/>
      <c r="AP4" s="572"/>
      <c r="AQ4" s="572"/>
      <c r="AR4" s="572"/>
      <c r="AS4" s="572"/>
      <c r="AT4" s="572"/>
      <c r="AU4" s="572"/>
      <c r="AV4" s="572"/>
      <c r="AW4" s="572"/>
      <c r="AX4" s="572"/>
    </row>
    <row r="5" spans="1:50" ht="14.45" customHeight="1">
      <c r="A5" s="781"/>
      <c r="B5" s="581">
        <v>2008</v>
      </c>
      <c r="C5" s="582">
        <f>'NoE 1DGT'!S16</f>
        <v>100</v>
      </c>
      <c r="D5" s="583"/>
      <c r="E5" s="246">
        <v>100</v>
      </c>
      <c r="F5" s="247"/>
      <c r="G5" s="573"/>
      <c r="H5" s="584"/>
      <c r="I5" s="573"/>
      <c r="J5" s="573"/>
      <c r="K5" s="573"/>
      <c r="L5" s="781"/>
      <c r="M5" s="581">
        <v>2008</v>
      </c>
      <c r="N5" s="246">
        <f>'EMP 1DGT'!S16</f>
        <v>100</v>
      </c>
      <c r="O5" s="247"/>
      <c r="P5" s="246">
        <v>100</v>
      </c>
      <c r="Q5" s="247"/>
      <c r="R5" s="573"/>
      <c r="S5" s="572"/>
      <c r="T5" s="573"/>
      <c r="U5" s="573"/>
      <c r="V5" s="573"/>
      <c r="W5" s="795"/>
      <c r="X5" s="581">
        <v>2008</v>
      </c>
      <c r="Y5" s="582">
        <f>'VA 1DGT'!S16</f>
        <v>100</v>
      </c>
      <c r="Z5" s="583"/>
      <c r="AA5" s="246">
        <v>100</v>
      </c>
      <c r="AB5" s="247"/>
      <c r="AC5" s="573"/>
      <c r="AD5" s="572"/>
      <c r="AE5" s="573"/>
      <c r="AF5" s="573"/>
      <c r="AG5" s="572"/>
      <c r="AH5" s="572"/>
      <c r="AI5" s="572"/>
      <c r="AJ5" s="572"/>
      <c r="AK5" s="572"/>
      <c r="AL5" s="572"/>
      <c r="AM5" s="572"/>
      <c r="AN5" s="572"/>
      <c r="AO5" s="572"/>
      <c r="AP5" s="572"/>
      <c r="AQ5" s="572"/>
      <c r="AR5" s="572"/>
      <c r="AS5" s="572"/>
      <c r="AT5" s="572"/>
      <c r="AU5" s="572"/>
      <c r="AV5" s="572"/>
      <c r="AW5" s="572"/>
      <c r="AX5" s="572"/>
    </row>
    <row r="6" spans="1:50" ht="14.45" customHeight="1">
      <c r="A6" s="781"/>
      <c r="B6" s="585">
        <v>2009</v>
      </c>
      <c r="C6" s="586">
        <f>'NoE 1DGT'!T16</f>
        <v>104.40259972996468</v>
      </c>
      <c r="D6" s="587"/>
      <c r="E6" s="248">
        <v>98.854589519565877</v>
      </c>
      <c r="F6" s="249"/>
      <c r="G6" s="573"/>
      <c r="H6" s="572"/>
      <c r="I6" s="573"/>
      <c r="J6" s="573"/>
      <c r="K6" s="573"/>
      <c r="L6" s="781"/>
      <c r="M6" s="585">
        <v>2009</v>
      </c>
      <c r="N6" s="248">
        <f>'EMP 1DGT'!T16</f>
        <v>97.51844253350211</v>
      </c>
      <c r="O6" s="249"/>
      <c r="P6" s="248">
        <v>97.530068105190708</v>
      </c>
      <c r="Q6" s="249"/>
      <c r="R6" s="573"/>
      <c r="S6" s="572"/>
      <c r="T6" s="573"/>
      <c r="U6" s="573"/>
      <c r="V6" s="573"/>
      <c r="W6" s="795"/>
      <c r="X6" s="585">
        <v>2009</v>
      </c>
      <c r="Y6" s="586">
        <f>'VA 1DGT'!T16</f>
        <v>85.498992478978195</v>
      </c>
      <c r="Z6" s="587"/>
      <c r="AA6" s="248">
        <v>91.67800084582494</v>
      </c>
      <c r="AB6" s="249"/>
      <c r="AC6" s="573"/>
      <c r="AD6" s="572"/>
      <c r="AE6" s="573"/>
      <c r="AF6" s="573"/>
      <c r="AG6" s="572"/>
      <c r="AH6" s="572"/>
      <c r="AI6" s="572"/>
      <c r="AJ6" s="572"/>
      <c r="AK6" s="572"/>
      <c r="AL6" s="572"/>
      <c r="AM6" s="572"/>
      <c r="AN6" s="572"/>
      <c r="AO6" s="572"/>
      <c r="AP6" s="572"/>
      <c r="AQ6" s="572"/>
      <c r="AR6" s="572"/>
      <c r="AS6" s="572"/>
      <c r="AT6" s="572"/>
      <c r="AU6" s="572"/>
      <c r="AV6" s="572"/>
      <c r="AW6" s="572"/>
      <c r="AX6" s="572"/>
    </row>
    <row r="7" spans="1:50" ht="14.45" customHeight="1">
      <c r="A7" s="781"/>
      <c r="B7" s="585">
        <v>2010</v>
      </c>
      <c r="C7" s="586">
        <f>'NoE 1DGT'!U16</f>
        <v>107.65504490756355</v>
      </c>
      <c r="D7" s="587"/>
      <c r="E7" s="248">
        <v>103.04311043312738</v>
      </c>
      <c r="F7" s="249"/>
      <c r="G7" s="573"/>
      <c r="H7" s="572"/>
      <c r="I7" s="573"/>
      <c r="J7" s="573"/>
      <c r="K7" s="573"/>
      <c r="L7" s="781"/>
      <c r="M7" s="585">
        <v>2010</v>
      </c>
      <c r="N7" s="248">
        <f>'EMP 1DGT'!U16</f>
        <v>97.375323946758755</v>
      </c>
      <c r="O7" s="249"/>
      <c r="P7" s="248">
        <v>97.168248483451336</v>
      </c>
      <c r="Q7" s="249"/>
      <c r="R7" s="573"/>
      <c r="S7" s="572"/>
      <c r="T7" s="573"/>
      <c r="U7" s="573"/>
      <c r="V7" s="52"/>
      <c r="W7" s="795"/>
      <c r="X7" s="585">
        <v>2010</v>
      </c>
      <c r="Y7" s="586">
        <f>'VA 1DGT'!U16</f>
        <v>89.535182077739165</v>
      </c>
      <c r="Z7" s="587"/>
      <c r="AA7" s="248">
        <v>95.391290108073548</v>
      </c>
      <c r="AB7" s="249"/>
      <c r="AC7" s="573"/>
      <c r="AD7" s="572"/>
      <c r="AE7" s="573"/>
      <c r="AF7" s="573"/>
      <c r="AG7" s="572"/>
      <c r="AH7" s="572"/>
      <c r="AI7" s="572"/>
      <c r="AJ7" s="572"/>
      <c r="AK7" s="572"/>
      <c r="AL7" s="572"/>
      <c r="AM7" s="572"/>
      <c r="AN7" s="572"/>
      <c r="AO7" s="572"/>
      <c r="AP7" s="572"/>
      <c r="AQ7" s="572"/>
      <c r="AR7" s="572"/>
      <c r="AS7" s="572"/>
      <c r="AT7" s="572"/>
      <c r="AU7" s="572"/>
      <c r="AV7" s="572"/>
      <c r="AW7" s="572"/>
      <c r="AX7" s="572"/>
    </row>
    <row r="8" spans="1:50" ht="14.45" customHeight="1">
      <c r="A8" s="781"/>
      <c r="B8" s="585">
        <v>2011</v>
      </c>
      <c r="C8" s="586">
        <f>'NoE 1DGT'!V16</f>
        <v>110.74542437063182</v>
      </c>
      <c r="D8" s="587"/>
      <c r="E8" s="248">
        <v>103.38286065765557</v>
      </c>
      <c r="F8" s="249"/>
      <c r="G8" s="573"/>
      <c r="H8" s="572"/>
      <c r="I8" s="573"/>
      <c r="J8" s="573"/>
      <c r="K8" s="573"/>
      <c r="L8" s="781"/>
      <c r="M8" s="585">
        <v>2011</v>
      </c>
      <c r="N8" s="248">
        <f>'EMP 1DGT'!V16</f>
        <v>98.035989413832183</v>
      </c>
      <c r="O8" s="249"/>
      <c r="P8" s="248">
        <v>97.098563616619785</v>
      </c>
      <c r="Q8" s="249"/>
      <c r="R8" s="573"/>
      <c r="S8" s="572"/>
      <c r="T8" s="573"/>
      <c r="U8" s="573"/>
      <c r="V8" s="573"/>
      <c r="W8" s="795"/>
      <c r="X8" s="585">
        <v>2011</v>
      </c>
      <c r="Y8" s="586">
        <f>'VA 1DGT'!V16</f>
        <v>95.468290894078791</v>
      </c>
      <c r="Z8" s="587"/>
      <c r="AA8" s="248">
        <v>99.170235286693071</v>
      </c>
      <c r="AB8" s="249"/>
      <c r="AC8" s="573"/>
      <c r="AD8" s="572"/>
      <c r="AE8" s="573"/>
      <c r="AF8" s="573"/>
      <c r="AG8" s="572"/>
      <c r="AH8" s="572"/>
      <c r="AI8" s="572"/>
      <c r="AJ8" s="572"/>
      <c r="AK8" s="572"/>
      <c r="AL8" s="572"/>
      <c r="AM8" s="572"/>
      <c r="AN8" s="572"/>
      <c r="AO8" s="572"/>
      <c r="AP8" s="572"/>
      <c r="AQ8" s="572"/>
      <c r="AR8" s="572"/>
      <c r="AS8" s="572"/>
      <c r="AT8" s="572"/>
      <c r="AU8" s="572"/>
      <c r="AV8" s="572"/>
      <c r="AW8" s="572"/>
      <c r="AX8" s="572"/>
    </row>
    <row r="9" spans="1:50" ht="14.45" customHeight="1">
      <c r="A9" s="781"/>
      <c r="B9" s="585">
        <v>2012</v>
      </c>
      <c r="C9" s="586">
        <f>'NoE 1DGT'!W16</f>
        <v>111.07912836250182</v>
      </c>
      <c r="D9" s="587"/>
      <c r="E9" s="248">
        <v>104.80813696270329</v>
      </c>
      <c r="F9" s="249"/>
      <c r="G9" s="573"/>
      <c r="H9" s="572"/>
      <c r="I9" s="573"/>
      <c r="J9" s="573"/>
      <c r="K9" s="573"/>
      <c r="L9" s="781"/>
      <c r="M9" s="585">
        <v>2012</v>
      </c>
      <c r="N9" s="248">
        <f>'EMP 1DGT'!W16</f>
        <v>98.854647130433932</v>
      </c>
      <c r="O9" s="249"/>
      <c r="P9" s="248">
        <v>96.320687181141935</v>
      </c>
      <c r="Q9" s="249"/>
      <c r="R9" s="573"/>
      <c r="S9" s="572"/>
      <c r="T9" s="573"/>
      <c r="U9" s="573"/>
      <c r="V9" s="573"/>
      <c r="W9" s="795"/>
      <c r="X9" s="585">
        <v>2012</v>
      </c>
      <c r="Y9" s="586">
        <f>'VA 1DGT'!W16</f>
        <v>93.570914941565462</v>
      </c>
      <c r="Z9" s="587"/>
      <c r="AA9" s="248">
        <v>97.058555420856308</v>
      </c>
      <c r="AB9" s="249"/>
      <c r="AC9" s="573"/>
      <c r="AD9" s="572"/>
      <c r="AE9" s="573"/>
      <c r="AF9" s="573"/>
      <c r="AG9" s="572"/>
      <c r="AH9" s="572"/>
      <c r="AI9" s="572"/>
      <c r="AJ9" s="572"/>
      <c r="AK9" s="572"/>
      <c r="AL9" s="572"/>
      <c r="AM9" s="572"/>
      <c r="AN9" s="572"/>
      <c r="AO9" s="572"/>
      <c r="AP9" s="572"/>
      <c r="AQ9" s="572"/>
      <c r="AR9" s="572"/>
      <c r="AS9" s="572"/>
      <c r="AT9" s="572"/>
      <c r="AU9" s="572"/>
      <c r="AV9" s="572"/>
      <c r="AW9" s="572"/>
      <c r="AX9" s="572"/>
    </row>
    <row r="10" spans="1:50" ht="14.45" customHeight="1">
      <c r="A10" s="781"/>
      <c r="B10" s="585">
        <v>2013</v>
      </c>
      <c r="C10" s="586">
        <f>'NoE 1DGT'!X16</f>
        <v>109.02948683271724</v>
      </c>
      <c r="D10" s="588"/>
      <c r="E10" s="248">
        <v>105.55795892385864</v>
      </c>
      <c r="F10" s="250"/>
      <c r="G10" s="573"/>
      <c r="H10" s="572"/>
      <c r="I10" s="573"/>
      <c r="J10" s="573"/>
      <c r="K10" s="573"/>
      <c r="L10" s="781"/>
      <c r="M10" s="585">
        <v>2013</v>
      </c>
      <c r="N10" s="248">
        <f>'EMP 1DGT'!X16</f>
        <v>97.075385219782618</v>
      </c>
      <c r="O10" s="250"/>
      <c r="P10" s="248">
        <v>94.940232256326766</v>
      </c>
      <c r="Q10" s="250"/>
      <c r="R10" s="573"/>
      <c r="S10" s="572"/>
      <c r="T10" s="573"/>
      <c r="U10" s="573"/>
      <c r="V10" s="573"/>
      <c r="W10" s="795"/>
      <c r="X10" s="585">
        <v>2013</v>
      </c>
      <c r="Y10" s="586">
        <f>'VA 1DGT'!X16</f>
        <v>90.825377316456269</v>
      </c>
      <c r="Z10" s="588"/>
      <c r="AA10" s="248">
        <v>97.933702077545234</v>
      </c>
      <c r="AB10" s="250"/>
      <c r="AC10" s="573"/>
      <c r="AD10" s="572"/>
      <c r="AE10" s="573"/>
      <c r="AF10" s="573"/>
      <c r="AG10" s="572"/>
      <c r="AH10" s="572"/>
      <c r="AI10" s="572"/>
      <c r="AJ10" s="572"/>
      <c r="AK10" s="572"/>
      <c r="AL10" s="572"/>
      <c r="AM10" s="572"/>
      <c r="AN10" s="572"/>
      <c r="AO10" s="572"/>
      <c r="AP10" s="572"/>
      <c r="AQ10" s="572"/>
      <c r="AR10" s="572"/>
      <c r="AS10" s="572"/>
      <c r="AT10" s="572"/>
      <c r="AU10" s="572"/>
      <c r="AV10" s="572"/>
      <c r="AW10" s="572"/>
      <c r="AX10" s="572"/>
    </row>
    <row r="11" spans="1:50" ht="14.45" customHeight="1">
      <c r="A11" s="781"/>
      <c r="B11" s="585">
        <v>2014</v>
      </c>
      <c r="C11" s="248">
        <f>'NoE 1DGT'!Y16</f>
        <v>109.79985552108691</v>
      </c>
      <c r="D11" s="589"/>
      <c r="E11" s="251">
        <v>109.6737827711529</v>
      </c>
      <c r="F11" s="252"/>
      <c r="G11" s="573"/>
      <c r="H11" s="573"/>
      <c r="I11" s="573"/>
      <c r="J11" s="573"/>
      <c r="K11" s="573"/>
      <c r="L11" s="781"/>
      <c r="M11" s="585">
        <v>2014</v>
      </c>
      <c r="N11" s="248">
        <f>'EMP 1DGT'!Y16</f>
        <v>96.966540725543737</v>
      </c>
      <c r="O11" s="250"/>
      <c r="P11" s="251">
        <v>96.978102328080041</v>
      </c>
      <c r="Q11" s="252"/>
      <c r="R11" s="573"/>
      <c r="S11" s="573"/>
      <c r="T11" s="573"/>
      <c r="U11" s="573"/>
      <c r="V11" s="573"/>
      <c r="W11" s="795"/>
      <c r="X11" s="585">
        <v>2014</v>
      </c>
      <c r="Y11" s="589">
        <f>'VA 1DGT'!Y16</f>
        <v>91.603388784666436</v>
      </c>
      <c r="Z11" s="589"/>
      <c r="AA11" s="251">
        <v>100.26661327497568</v>
      </c>
      <c r="AB11" s="252"/>
      <c r="AC11" s="573"/>
      <c r="AD11" s="573"/>
      <c r="AE11" s="573"/>
      <c r="AF11" s="573"/>
      <c r="AG11" s="572"/>
      <c r="AH11" s="572"/>
      <c r="AI11" s="572"/>
      <c r="AJ11" s="572"/>
      <c r="AK11" s="572"/>
      <c r="AL11" s="572"/>
      <c r="AM11" s="572"/>
      <c r="AN11" s="572"/>
      <c r="AO11" s="572"/>
      <c r="AP11" s="572"/>
      <c r="AQ11" s="572"/>
      <c r="AR11" s="572"/>
      <c r="AS11" s="572"/>
      <c r="AT11" s="572"/>
      <c r="AU11" s="572"/>
      <c r="AV11" s="572"/>
      <c r="AW11" s="572"/>
      <c r="AX11" s="572"/>
    </row>
    <row r="12" spans="1:50" ht="14.45" customHeight="1">
      <c r="A12" s="781"/>
      <c r="B12" s="585">
        <v>2015</v>
      </c>
      <c r="C12" s="586">
        <f>'NoE 1DGT'!Z16</f>
        <v>110.36675159533438</v>
      </c>
      <c r="D12" s="589"/>
      <c r="E12" s="248">
        <v>108.98320662008196</v>
      </c>
      <c r="F12" s="252"/>
      <c r="G12" s="573"/>
      <c r="H12" s="573"/>
      <c r="I12" s="573"/>
      <c r="J12" s="573"/>
      <c r="K12" s="573"/>
      <c r="L12" s="781"/>
      <c r="M12" s="585">
        <v>2015</v>
      </c>
      <c r="N12" s="248">
        <f>'EMP 1DGT'!Z16</f>
        <v>97.730715568683181</v>
      </c>
      <c r="O12" s="252"/>
      <c r="P12" s="248">
        <v>97.058557112056889</v>
      </c>
      <c r="Q12" s="252"/>
      <c r="R12" s="572"/>
      <c r="S12" s="573"/>
      <c r="T12" s="573"/>
      <c r="U12" s="573"/>
      <c r="V12" s="573"/>
      <c r="W12" s="795"/>
      <c r="X12" s="585">
        <v>2015</v>
      </c>
      <c r="Y12" s="586">
        <f>'VA 1DGT'!Z16</f>
        <v>99.118798239724953</v>
      </c>
      <c r="Z12" s="589"/>
      <c r="AA12" s="248">
        <v>104.10249567216277</v>
      </c>
      <c r="AB12" s="252"/>
      <c r="AC12" s="572"/>
      <c r="AD12" s="573"/>
      <c r="AE12" s="573"/>
      <c r="AF12" s="573"/>
      <c r="AG12" s="572"/>
      <c r="AH12" s="572"/>
      <c r="AI12" s="572"/>
      <c r="AJ12" s="572"/>
      <c r="AK12" s="572"/>
      <c r="AL12" s="572"/>
      <c r="AM12" s="572"/>
      <c r="AN12" s="572"/>
      <c r="AO12" s="572"/>
      <c r="AP12" s="572"/>
      <c r="AQ12" s="572"/>
      <c r="AR12" s="572"/>
      <c r="AS12" s="572"/>
      <c r="AT12" s="572"/>
      <c r="AU12" s="572"/>
      <c r="AV12" s="572"/>
      <c r="AW12" s="572"/>
      <c r="AX12" s="572"/>
    </row>
    <row r="13" spans="1:50" ht="14.45" customHeight="1">
      <c r="A13" s="781"/>
      <c r="B13" s="585">
        <v>2016</v>
      </c>
      <c r="C13" s="586">
        <f>'NoE 1DGT'!AA16</f>
        <v>112.303414622201</v>
      </c>
      <c r="D13" s="586"/>
      <c r="E13" s="248">
        <v>112.7700698566187</v>
      </c>
      <c r="F13" s="250"/>
      <c r="G13" s="573"/>
      <c r="H13" s="573"/>
      <c r="I13" s="573"/>
      <c r="J13" s="573"/>
      <c r="K13" s="573"/>
      <c r="L13" s="781"/>
      <c r="M13" s="585">
        <v>2016</v>
      </c>
      <c r="N13" s="248">
        <f>'EMP 1DGT'!AA16</f>
        <v>99.165175258631976</v>
      </c>
      <c r="O13" s="252"/>
      <c r="P13" s="248">
        <v>100.89659710702956</v>
      </c>
      <c r="Q13" s="250"/>
      <c r="R13" s="572"/>
      <c r="S13" s="573"/>
      <c r="T13" s="573"/>
      <c r="U13" s="573"/>
      <c r="V13" s="573"/>
      <c r="W13" s="795"/>
      <c r="X13" s="585">
        <v>2016</v>
      </c>
      <c r="Y13" s="586">
        <f>'VA 1DGT'!AA16</f>
        <v>102.93522980973609</v>
      </c>
      <c r="Z13" s="589"/>
      <c r="AA13" s="251">
        <v>109.42689441595718</v>
      </c>
      <c r="AB13" s="252"/>
      <c r="AC13" s="572"/>
      <c r="AD13" s="573"/>
      <c r="AE13" s="573"/>
      <c r="AF13" s="573"/>
      <c r="AG13" s="572"/>
      <c r="AH13" s="572"/>
      <c r="AI13" s="572"/>
      <c r="AJ13" s="572"/>
      <c r="AK13" s="572"/>
      <c r="AL13" s="572"/>
      <c r="AM13" s="572"/>
      <c r="AN13" s="572"/>
      <c r="AO13" s="572"/>
      <c r="AP13" s="572"/>
      <c r="AQ13" s="572"/>
      <c r="AR13" s="572"/>
      <c r="AS13" s="572"/>
      <c r="AT13" s="572"/>
      <c r="AU13" s="572"/>
      <c r="AV13" s="572"/>
      <c r="AW13" s="572"/>
      <c r="AX13" s="572"/>
    </row>
    <row r="14" spans="1:50" ht="14.45" customHeight="1">
      <c r="A14" s="781"/>
      <c r="B14" s="590">
        <v>2017</v>
      </c>
      <c r="C14" s="586">
        <f>'NoE 1DGT'!AB16</f>
        <v>112.44611259337422</v>
      </c>
      <c r="D14" s="589"/>
      <c r="E14" s="248">
        <v>112.39160065350728</v>
      </c>
      <c r="F14" s="250"/>
      <c r="G14" s="573"/>
      <c r="H14" s="573"/>
      <c r="I14" s="573"/>
      <c r="J14" s="573"/>
      <c r="K14" s="573"/>
      <c r="L14" s="781"/>
      <c r="M14" s="590">
        <v>2017</v>
      </c>
      <c r="N14" s="248">
        <f>'EMP 1DGT'!AB16</f>
        <v>100.14061269790459</v>
      </c>
      <c r="O14" s="252"/>
      <c r="P14" s="248">
        <v>100.63998971711857</v>
      </c>
      <c r="Q14" s="250"/>
      <c r="R14" s="572"/>
      <c r="S14" s="573"/>
      <c r="T14" s="573"/>
      <c r="U14" s="573"/>
      <c r="V14" s="573"/>
      <c r="W14" s="796"/>
      <c r="X14" s="590">
        <v>2017</v>
      </c>
      <c r="Y14" s="248">
        <f>'VA 1DGT'!AB16</f>
        <v>113.4166344489807</v>
      </c>
      <c r="Z14" s="589"/>
      <c r="AA14" s="251">
        <v>110.81545740914105</v>
      </c>
      <c r="AB14" s="252"/>
      <c r="AC14" s="572"/>
      <c r="AD14" s="573"/>
      <c r="AE14" s="573"/>
      <c r="AF14" s="573"/>
      <c r="AG14" s="572"/>
      <c r="AH14" s="572"/>
      <c r="AI14" s="572"/>
      <c r="AJ14" s="572"/>
      <c r="AK14" s="572"/>
      <c r="AL14" s="572"/>
      <c r="AM14" s="572"/>
      <c r="AN14" s="572"/>
      <c r="AO14" s="572"/>
      <c r="AP14" s="572"/>
      <c r="AQ14" s="572"/>
      <c r="AR14" s="572"/>
      <c r="AS14" s="572"/>
      <c r="AT14" s="572"/>
      <c r="AU14" s="572"/>
      <c r="AV14" s="572"/>
      <c r="AW14" s="572"/>
      <c r="AX14" s="572"/>
    </row>
    <row r="15" spans="1:50" ht="14.45" customHeight="1">
      <c r="A15" s="781"/>
      <c r="B15" s="590">
        <v>2018</v>
      </c>
      <c r="C15" s="591">
        <f>'NoE 1DGT'!AC16</f>
        <v>115.06086925548836</v>
      </c>
      <c r="D15" s="589"/>
      <c r="E15" s="253">
        <v>114.84278940124796</v>
      </c>
      <c r="F15" s="250"/>
      <c r="G15" s="572"/>
      <c r="H15" s="572"/>
      <c r="I15" s="573"/>
      <c r="J15" s="573"/>
      <c r="K15" s="573"/>
      <c r="L15" s="781"/>
      <c r="M15" s="590">
        <v>2018</v>
      </c>
      <c r="N15" s="592">
        <f>'EMP 1DGT'!AC16</f>
        <v>101.57911414404495</v>
      </c>
      <c r="O15" s="252"/>
      <c r="P15" s="253">
        <v>100.74215045235999</v>
      </c>
      <c r="Q15" s="250"/>
      <c r="R15" s="572"/>
      <c r="S15" s="572"/>
      <c r="T15" s="573"/>
      <c r="U15" s="573"/>
      <c r="V15" s="573"/>
      <c r="W15" s="796"/>
      <c r="X15" s="590">
        <v>2018</v>
      </c>
      <c r="Y15" s="593">
        <f>'VA 1DGT'!AC16</f>
        <v>125.23538482571233</v>
      </c>
      <c r="Z15" s="594"/>
      <c r="AA15" s="260">
        <v>110.64080341024936</v>
      </c>
      <c r="AB15" s="250"/>
      <c r="AC15" s="572"/>
      <c r="AD15" s="572"/>
      <c r="AE15" s="573"/>
      <c r="AF15" s="573"/>
      <c r="AG15" s="43"/>
      <c r="AH15" s="43"/>
      <c r="AI15" s="43"/>
      <c r="AJ15" s="43"/>
      <c r="AK15" s="43"/>
      <c r="AL15" s="43"/>
      <c r="AM15" s="43"/>
      <c r="AN15" s="43"/>
      <c r="AO15" s="43"/>
      <c r="AP15" s="43"/>
      <c r="AQ15" s="43"/>
      <c r="AR15" s="43"/>
      <c r="AS15" s="43"/>
      <c r="AT15" s="43"/>
      <c r="AU15" s="43"/>
      <c r="AV15" s="43"/>
      <c r="AW15" s="43"/>
      <c r="AX15" s="43"/>
    </row>
    <row r="16" spans="1:50" ht="14.45" customHeight="1">
      <c r="A16" s="781"/>
      <c r="B16" s="590">
        <v>2019</v>
      </c>
      <c r="C16" s="595">
        <f>'NoE 1DGT'!AD16</f>
        <v>116.76222533144998</v>
      </c>
      <c r="D16" s="594">
        <f>'NoE 1DGT'!AD16</f>
        <v>116.76222533144998</v>
      </c>
      <c r="E16" s="254">
        <v>117.18933115633803</v>
      </c>
      <c r="F16" s="252">
        <v>117.18933115633803</v>
      </c>
      <c r="G16" s="572"/>
      <c r="H16" s="572"/>
      <c r="I16" s="573"/>
      <c r="J16" s="573"/>
      <c r="K16" s="573"/>
      <c r="L16" s="781"/>
      <c r="M16" s="590">
        <v>2019</v>
      </c>
      <c r="N16" s="261">
        <f>'EMP 1DGT'!AD16</f>
        <v>102.32687945704664</v>
      </c>
      <c r="O16" s="252">
        <f>'EMP 1DGT'!AD16</f>
        <v>102.32687945704664</v>
      </c>
      <c r="P16" s="248">
        <v>101.6424286152329</v>
      </c>
      <c r="Q16" s="252">
        <v>101.6424286152329</v>
      </c>
      <c r="R16" s="572"/>
      <c r="S16" s="572"/>
      <c r="T16" s="573"/>
      <c r="U16" s="573"/>
      <c r="V16" s="573"/>
      <c r="W16" s="596"/>
      <c r="X16" s="590">
        <v>2019</v>
      </c>
      <c r="Y16" s="261">
        <f>'VA 1DGT'!AD16</f>
        <v>131.02945629904167</v>
      </c>
      <c r="Z16" s="597">
        <f>'VA 1DGT'!AD16</f>
        <v>131.02945629904167</v>
      </c>
      <c r="AA16" s="261">
        <v>114.58267281984179</v>
      </c>
      <c r="AB16" s="250">
        <v>114.58267281984179</v>
      </c>
      <c r="AC16" s="572"/>
      <c r="AD16" s="572"/>
      <c r="AE16" s="573"/>
      <c r="AF16" s="573"/>
      <c r="AG16" s="43"/>
      <c r="AH16" s="43"/>
      <c r="AI16" s="43"/>
      <c r="AJ16" s="43"/>
      <c r="AK16" s="43"/>
      <c r="AL16" s="43"/>
      <c r="AM16" s="43"/>
      <c r="AN16" s="43"/>
      <c r="AO16" s="43"/>
      <c r="AP16" s="43"/>
      <c r="AQ16" s="43"/>
      <c r="AR16" s="43"/>
      <c r="AS16" s="43"/>
      <c r="AT16" s="43"/>
      <c r="AU16" s="43"/>
      <c r="AV16" s="43"/>
      <c r="AW16" s="43"/>
      <c r="AX16" s="43"/>
    </row>
    <row r="17" spans="1:50" ht="14.45" customHeight="1">
      <c r="A17" s="781"/>
      <c r="B17" s="585" t="s">
        <v>262</v>
      </c>
      <c r="C17" s="253"/>
      <c r="D17" s="252">
        <f>'NoE 1DGT'!AE15</f>
        <v>116.58165873259281</v>
      </c>
      <c r="E17" s="253"/>
      <c r="F17" s="250">
        <v>115.08291743875461</v>
      </c>
      <c r="G17" s="572"/>
      <c r="H17" s="572"/>
      <c r="I17" s="573"/>
      <c r="J17" s="573"/>
      <c r="K17" s="573"/>
      <c r="L17" s="781"/>
      <c r="M17" s="585" t="s">
        <v>262</v>
      </c>
      <c r="N17" s="255"/>
      <c r="O17" s="598">
        <f>'EMP 1DGT'!AE16</f>
        <v>100.67137612098108</v>
      </c>
      <c r="P17" s="253"/>
      <c r="Q17" s="252">
        <v>99.656864926592974</v>
      </c>
      <c r="R17" s="572"/>
      <c r="S17" s="572"/>
      <c r="T17" s="573"/>
      <c r="U17" s="573"/>
      <c r="V17" s="573"/>
      <c r="W17" s="599"/>
      <c r="X17" s="585" t="s">
        <v>262</v>
      </c>
      <c r="Y17" s="260"/>
      <c r="Z17" s="597">
        <f>'VA 1DGT'!AE16</f>
        <v>125.73535796746775</v>
      </c>
      <c r="AA17" s="260"/>
      <c r="AB17" s="250">
        <v>108.27530149956092</v>
      </c>
      <c r="AC17" s="572"/>
      <c r="AD17" s="572"/>
      <c r="AE17" s="573"/>
      <c r="AF17" s="573"/>
      <c r="AG17" s="43"/>
      <c r="AH17" s="43"/>
      <c r="AI17" s="43"/>
      <c r="AJ17" s="43"/>
      <c r="AK17" s="43"/>
      <c r="AL17" s="43"/>
      <c r="AM17" s="43"/>
      <c r="AN17" s="43"/>
      <c r="AO17" s="43"/>
      <c r="AP17" s="43"/>
      <c r="AQ17" s="43"/>
      <c r="AR17" s="43"/>
      <c r="AS17" s="43"/>
      <c r="AT17" s="43"/>
      <c r="AU17" s="43"/>
      <c r="AV17" s="43"/>
      <c r="AW17" s="43"/>
      <c r="AX17" s="43"/>
    </row>
    <row r="18" spans="1:50" ht="15" customHeight="1">
      <c r="A18" s="781"/>
      <c r="B18" s="590" t="s">
        <v>263</v>
      </c>
      <c r="C18" s="600"/>
      <c r="D18" s="594">
        <f>'NoE 1DGT'!AF16</f>
        <v>115.83045878176894</v>
      </c>
      <c r="E18" s="255"/>
      <c r="F18" s="252">
        <v>116.52372131326764</v>
      </c>
      <c r="G18" s="572"/>
      <c r="H18" s="572"/>
      <c r="I18" s="573"/>
      <c r="J18" s="573"/>
      <c r="K18" s="573"/>
      <c r="L18" s="781"/>
      <c r="M18" s="585" t="s">
        <v>263</v>
      </c>
      <c r="N18" s="255"/>
      <c r="O18" s="598">
        <f>'EMP 1DGT'!AF16</f>
        <v>99.90041112743981</v>
      </c>
      <c r="P18" s="253"/>
      <c r="Q18" s="252">
        <v>100.16527435163191</v>
      </c>
      <c r="R18" s="572"/>
      <c r="S18" s="572"/>
      <c r="T18" s="573"/>
      <c r="U18" s="573"/>
      <c r="V18" s="573"/>
      <c r="W18" s="599"/>
      <c r="X18" s="585" t="s">
        <v>263</v>
      </c>
      <c r="Y18" s="260"/>
      <c r="Z18" s="597">
        <f>'VA 1DGT'!AF16</f>
        <v>136.0945584761588</v>
      </c>
      <c r="AA18" s="260"/>
      <c r="AB18" s="250">
        <v>116.94944270336593</v>
      </c>
      <c r="AC18" s="572"/>
      <c r="AD18" s="572"/>
      <c r="AE18" s="573"/>
      <c r="AF18" s="573"/>
      <c r="AG18" s="43"/>
      <c r="AH18" s="43"/>
      <c r="AI18" s="43"/>
      <c r="AJ18" s="43"/>
      <c r="AK18" s="43"/>
      <c r="AL18" s="43"/>
      <c r="AM18" s="43"/>
      <c r="AN18" s="43"/>
      <c r="AO18" s="43"/>
      <c r="AP18" s="43"/>
      <c r="AQ18" s="43"/>
      <c r="AR18" s="43"/>
      <c r="AS18" s="43"/>
      <c r="AT18" s="43"/>
      <c r="AU18" s="43"/>
      <c r="AV18" s="43"/>
      <c r="AW18" s="43"/>
      <c r="AX18" s="43"/>
    </row>
    <row r="19" spans="1:50" ht="14.45" customHeight="1" thickBot="1">
      <c r="A19" s="782"/>
      <c r="B19" s="601" t="s">
        <v>264</v>
      </c>
      <c r="C19" s="256"/>
      <c r="D19" s="602">
        <f>'NoE 1DGT'!AG16</f>
        <v>116.72170890281734</v>
      </c>
      <c r="E19" s="256"/>
      <c r="F19" s="257">
        <v>118.42004702064638</v>
      </c>
      <c r="G19" s="572"/>
      <c r="H19" s="572"/>
      <c r="I19" s="573"/>
      <c r="J19" s="573"/>
      <c r="K19" s="573"/>
      <c r="L19" s="782"/>
      <c r="M19" s="601" t="s">
        <v>264</v>
      </c>
      <c r="N19" s="603"/>
      <c r="O19" s="259">
        <f>'EMP 1DGT'!AG16</f>
        <v>100.15217212061248</v>
      </c>
      <c r="P19" s="258"/>
      <c r="Q19" s="259">
        <v>101.76167773136119</v>
      </c>
      <c r="R19" s="572"/>
      <c r="S19" s="572"/>
      <c r="T19" s="573"/>
      <c r="U19" s="573"/>
      <c r="V19" s="573"/>
      <c r="W19" s="604"/>
      <c r="X19" s="601" t="s">
        <v>264</v>
      </c>
      <c r="Y19" s="256"/>
      <c r="Z19" s="605">
        <f>'VA 1DGT'!AG16</f>
        <v>147.45424410406352</v>
      </c>
      <c r="AA19" s="256"/>
      <c r="AB19" s="257">
        <v>124.98830820005132</v>
      </c>
      <c r="AC19" s="572"/>
      <c r="AD19" s="572"/>
      <c r="AE19" s="573"/>
      <c r="AF19" s="573"/>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578"/>
      <c r="B20" s="578"/>
      <c r="C20" s="572"/>
      <c r="D20" s="572"/>
      <c r="E20" s="573"/>
      <c r="F20" s="573"/>
      <c r="G20" s="572"/>
      <c r="H20" s="572"/>
      <c r="I20" s="573"/>
      <c r="J20" s="573"/>
      <c r="K20" s="573"/>
      <c r="L20" s="606"/>
      <c r="M20" s="578"/>
      <c r="N20" s="572"/>
      <c r="O20" s="572"/>
      <c r="P20" s="573"/>
      <c r="Q20" s="573"/>
      <c r="R20" s="572"/>
      <c r="S20" s="572"/>
      <c r="T20" s="573"/>
      <c r="U20" s="573"/>
      <c r="V20" s="573"/>
      <c r="W20" s="606"/>
      <c r="X20" s="578"/>
      <c r="Y20" s="572"/>
      <c r="Z20" s="572"/>
      <c r="AA20" s="573"/>
      <c r="AB20" s="573"/>
      <c r="AC20" s="572"/>
      <c r="AD20" s="572"/>
      <c r="AE20" s="573"/>
      <c r="AF20" s="573"/>
      <c r="AG20" s="572"/>
      <c r="AH20" s="572"/>
      <c r="AI20" s="572"/>
      <c r="AJ20" s="572"/>
      <c r="AK20" s="572"/>
      <c r="AL20" s="572"/>
      <c r="AM20" s="572"/>
      <c r="AN20" s="572"/>
      <c r="AO20" s="572"/>
      <c r="AP20" s="572"/>
      <c r="AQ20" s="572"/>
      <c r="AR20" s="572"/>
      <c r="AS20" s="572"/>
      <c r="AT20" s="572"/>
      <c r="AU20" s="572"/>
      <c r="AV20" s="572"/>
      <c r="AW20" s="572"/>
      <c r="AX20" s="572"/>
    </row>
    <row r="21" spans="1:50" s="44" customFormat="1" ht="51" customHeight="1" thickBot="1">
      <c r="A21" s="777" t="s">
        <v>265</v>
      </c>
      <c r="B21" s="607"/>
      <c r="C21" s="783" t="s">
        <v>266</v>
      </c>
      <c r="D21" s="786"/>
      <c r="E21" s="758" t="s">
        <v>267</v>
      </c>
      <c r="F21" s="759"/>
      <c r="G21" s="783" t="s">
        <v>268</v>
      </c>
      <c r="H21" s="759"/>
      <c r="I21" s="758" t="s">
        <v>269</v>
      </c>
      <c r="J21" s="759"/>
      <c r="K21" s="579"/>
      <c r="L21" s="777" t="s">
        <v>270</v>
      </c>
      <c r="M21" s="607"/>
      <c r="N21" s="758" t="s">
        <v>266</v>
      </c>
      <c r="O21" s="759"/>
      <c r="P21" s="783" t="s">
        <v>267</v>
      </c>
      <c r="Q21" s="786"/>
      <c r="R21" s="758" t="s">
        <v>268</v>
      </c>
      <c r="S21" s="759"/>
      <c r="T21" s="758" t="s">
        <v>269</v>
      </c>
      <c r="U21" s="759"/>
      <c r="V21" s="579"/>
      <c r="W21" s="791" t="s">
        <v>271</v>
      </c>
      <c r="X21" s="607"/>
      <c r="Y21" s="783" t="s">
        <v>266</v>
      </c>
      <c r="Z21" s="786"/>
      <c r="AA21" s="758" t="s">
        <v>267</v>
      </c>
      <c r="AB21" s="759"/>
      <c r="AC21" s="783" t="s">
        <v>268</v>
      </c>
      <c r="AD21" s="786"/>
      <c r="AE21" s="758" t="s">
        <v>269</v>
      </c>
      <c r="AF21" s="759"/>
      <c r="AG21" s="572"/>
      <c r="AH21" s="572"/>
      <c r="AI21" s="572"/>
      <c r="AJ21" s="572"/>
      <c r="AK21" s="572"/>
      <c r="AL21" s="572"/>
      <c r="AM21" s="572"/>
      <c r="AN21" s="572"/>
      <c r="AO21" s="572"/>
      <c r="AP21" s="572"/>
      <c r="AQ21" s="572"/>
      <c r="AR21" s="572"/>
      <c r="AS21" s="572"/>
      <c r="AT21" s="572"/>
      <c r="AU21" s="572"/>
      <c r="AV21" s="572"/>
      <c r="AW21" s="572"/>
      <c r="AX21" s="572"/>
    </row>
    <row r="22" spans="1:50" s="44" customFormat="1" ht="15" customHeight="1">
      <c r="A22" s="778"/>
      <c r="B22" s="608">
        <v>2008</v>
      </c>
      <c r="C22" s="609">
        <f>'NoE 1DGT'!S11</f>
        <v>100</v>
      </c>
      <c r="D22" s="610"/>
      <c r="E22" s="611">
        <f>'NoE 1DGT'!S12</f>
        <v>100</v>
      </c>
      <c r="F22" s="612"/>
      <c r="G22" s="609">
        <f>'NoE 1DGT'!S13</f>
        <v>100</v>
      </c>
      <c r="H22" s="610"/>
      <c r="I22" s="613">
        <f>'NoE 1DGT'!S14</f>
        <v>100</v>
      </c>
      <c r="J22" s="614"/>
      <c r="K22" s="573"/>
      <c r="L22" s="778"/>
      <c r="M22" s="608">
        <v>2008</v>
      </c>
      <c r="N22" s="611">
        <f>'EMP 1DGT'!S11</f>
        <v>100</v>
      </c>
      <c r="O22" s="612"/>
      <c r="P22" s="609">
        <f>'EMP 1DGT'!S12</f>
        <v>100</v>
      </c>
      <c r="Q22" s="610"/>
      <c r="R22" s="611">
        <f>'EMP 1DGT'!S13</f>
        <v>100</v>
      </c>
      <c r="S22" s="612"/>
      <c r="T22" s="611">
        <f>'EMP 1DGT'!S14</f>
        <v>100</v>
      </c>
      <c r="U22" s="612"/>
      <c r="V22" s="572"/>
      <c r="W22" s="792"/>
      <c r="X22" s="608">
        <v>2008</v>
      </c>
      <c r="Y22" s="609">
        <f>'VA 1DGT'!S11</f>
        <v>100</v>
      </c>
      <c r="Z22" s="610"/>
      <c r="AA22" s="611">
        <f>'VA 1DGT'!S12</f>
        <v>100</v>
      </c>
      <c r="AB22" s="612"/>
      <c r="AC22" s="609">
        <f>'VA 1DGT'!S13</f>
        <v>100</v>
      </c>
      <c r="AD22" s="610"/>
      <c r="AE22" s="611">
        <f>'VA 1DGT'!S14</f>
        <v>100</v>
      </c>
      <c r="AF22" s="612"/>
      <c r="AG22" s="572"/>
      <c r="AH22" s="572"/>
      <c r="AI22" s="572"/>
      <c r="AJ22" s="572"/>
      <c r="AK22" s="572"/>
      <c r="AL22" s="572"/>
      <c r="AM22" s="572"/>
      <c r="AN22" s="572"/>
      <c r="AO22" s="572"/>
      <c r="AP22" s="572"/>
      <c r="AQ22" s="572"/>
      <c r="AR22" s="572"/>
      <c r="AS22" s="572"/>
      <c r="AT22" s="572"/>
      <c r="AU22" s="572"/>
      <c r="AV22" s="572"/>
      <c r="AW22" s="572"/>
      <c r="AX22" s="572"/>
    </row>
    <row r="23" spans="1:50" s="44" customFormat="1" ht="14.45" customHeight="1">
      <c r="A23" s="778"/>
      <c r="B23" s="615">
        <v>2009</v>
      </c>
      <c r="C23" s="616">
        <f>'NoE 1DGT'!T11</f>
        <v>104.78076478216677</v>
      </c>
      <c r="D23" s="617"/>
      <c r="E23" s="618">
        <f>'NoE 1DGT'!T12</f>
        <v>97.618032460703219</v>
      </c>
      <c r="F23" s="619"/>
      <c r="G23" s="616">
        <f>'NoE 1DGT'!T13</f>
        <v>92.743484224965712</v>
      </c>
      <c r="H23" s="617"/>
      <c r="I23" s="618">
        <f>'NoE 1DGT'!T14</f>
        <v>89.306930693069305</v>
      </c>
      <c r="J23" s="619"/>
      <c r="K23" s="573"/>
      <c r="L23" s="778"/>
      <c r="M23" s="615">
        <v>2009</v>
      </c>
      <c r="N23" s="618">
        <f>'EMP 1DGT'!T11</f>
        <v>101.79529993756395</v>
      </c>
      <c r="O23" s="619"/>
      <c r="P23" s="616">
        <f>'EMP 1DGT'!T12</f>
        <v>96.278928532697108</v>
      </c>
      <c r="Q23" s="617"/>
      <c r="R23" s="618">
        <f>'EMP 1DGT'!T13</f>
        <v>92.650250699390483</v>
      </c>
      <c r="S23" s="619"/>
      <c r="T23" s="618">
        <f>'EMP 1DGT'!T14</f>
        <v>88.392665588592195</v>
      </c>
      <c r="U23" s="619"/>
      <c r="V23" s="572"/>
      <c r="W23" s="792"/>
      <c r="X23" s="615">
        <v>2009</v>
      </c>
      <c r="Y23" s="616">
        <f>'VA 1DGT'!T11</f>
        <v>85.38891611351184</v>
      </c>
      <c r="Z23" s="617"/>
      <c r="AA23" s="618">
        <f>'VA 1DGT'!T12</f>
        <v>84.82230928017097</v>
      </c>
      <c r="AB23" s="619"/>
      <c r="AC23" s="616">
        <f>'VA 1DGT'!T13</f>
        <v>86.142160124196053</v>
      </c>
      <c r="AD23" s="617"/>
      <c r="AE23" s="618">
        <f>'VA 1DGT'!T14</f>
        <v>88.132915721336261</v>
      </c>
      <c r="AF23" s="619"/>
      <c r="AG23" s="572"/>
      <c r="AH23" s="572"/>
      <c r="AI23" s="572"/>
      <c r="AJ23" s="572"/>
      <c r="AK23" s="572"/>
      <c r="AL23" s="572"/>
      <c r="AM23" s="572"/>
      <c r="AN23" s="572"/>
      <c r="AO23" s="572"/>
      <c r="AP23" s="572"/>
      <c r="AQ23" s="572"/>
      <c r="AR23" s="572"/>
      <c r="AS23" s="572"/>
      <c r="AT23" s="572"/>
      <c r="AU23" s="572"/>
      <c r="AV23" s="572"/>
      <c r="AW23" s="572"/>
      <c r="AX23" s="572"/>
    </row>
    <row r="24" spans="1:50" s="44" customFormat="1" ht="14.45" customHeight="1">
      <c r="A24" s="778"/>
      <c r="B24" s="615">
        <v>2010</v>
      </c>
      <c r="C24" s="616">
        <f>'NoE 1DGT'!U11</f>
        <v>108.3275501501291</v>
      </c>
      <c r="D24" s="617"/>
      <c r="E24" s="618">
        <f>'NoE 1DGT'!U12</f>
        <v>94.684630908729147</v>
      </c>
      <c r="F24" s="619"/>
      <c r="G24" s="616">
        <f>'NoE 1DGT'!U13</f>
        <v>91.289437585733879</v>
      </c>
      <c r="H24" s="617"/>
      <c r="I24" s="618">
        <f>'NoE 1DGT'!U14</f>
        <v>90.099009900990097</v>
      </c>
      <c r="J24" s="619"/>
      <c r="K24" s="573"/>
      <c r="L24" s="778"/>
      <c r="M24" s="615">
        <v>2010</v>
      </c>
      <c r="N24" s="618">
        <f>'EMP 1DGT'!U11</f>
        <v>103.67403974615098</v>
      </c>
      <c r="O24" s="619"/>
      <c r="P24" s="616">
        <f>'EMP 1DGT'!U12</f>
        <v>94.648302787116364</v>
      </c>
      <c r="Q24" s="617"/>
      <c r="R24" s="618">
        <f>'EMP 1DGT'!U13</f>
        <v>91.048342410768583</v>
      </c>
      <c r="S24" s="619"/>
      <c r="T24" s="618">
        <f>'EMP 1DGT'!U14</f>
        <v>88.395718342727619</v>
      </c>
      <c r="U24" s="619"/>
      <c r="V24" s="572"/>
      <c r="W24" s="792"/>
      <c r="X24" s="615">
        <v>2010</v>
      </c>
      <c r="Y24" s="616">
        <f>'VA 1DGT'!U11</f>
        <v>86.069407938700053</v>
      </c>
      <c r="Z24" s="617"/>
      <c r="AA24" s="618">
        <f>'VA 1DGT'!U12</f>
        <v>87.785969008217862</v>
      </c>
      <c r="AB24" s="619"/>
      <c r="AC24" s="616">
        <f>'VA 1DGT'!U13</f>
        <v>94.365158571745397</v>
      </c>
      <c r="AD24" s="617"/>
      <c r="AE24" s="618">
        <f>'VA 1DGT'!U14</f>
        <v>95.004575606127517</v>
      </c>
      <c r="AF24" s="619"/>
      <c r="AG24" s="572"/>
      <c r="AH24" s="572"/>
      <c r="AI24" s="572"/>
      <c r="AJ24" s="572"/>
      <c r="AK24" s="572"/>
      <c r="AL24" s="572"/>
      <c r="AM24" s="572"/>
      <c r="AN24" s="572"/>
      <c r="AO24" s="572"/>
      <c r="AP24" s="572"/>
      <c r="AQ24" s="572"/>
      <c r="AR24" s="572"/>
      <c r="AS24" s="572"/>
      <c r="AT24" s="572"/>
      <c r="AU24" s="572"/>
      <c r="AV24" s="572"/>
      <c r="AW24" s="572"/>
      <c r="AX24" s="572"/>
    </row>
    <row r="25" spans="1:50" s="44" customFormat="1" ht="14.45" customHeight="1">
      <c r="A25" s="778"/>
      <c r="B25" s="615">
        <v>2011</v>
      </c>
      <c r="C25" s="616">
        <f>'NoE 1DGT'!V11</f>
        <v>111.64920028507004</v>
      </c>
      <c r="D25" s="617"/>
      <c r="E25" s="618">
        <f>'NoE 1DGT'!V12</f>
        <v>92.89104914584577</v>
      </c>
      <c r="F25" s="619"/>
      <c r="G25" s="616">
        <f>'NoE 1DGT'!V13</f>
        <v>90.795610425240056</v>
      </c>
      <c r="H25" s="617"/>
      <c r="I25" s="618">
        <f>'NoE 1DGT'!V14</f>
        <v>92.739273927392745</v>
      </c>
      <c r="J25" s="619"/>
      <c r="K25" s="573"/>
      <c r="L25" s="778"/>
      <c r="M25" s="615">
        <v>2011</v>
      </c>
      <c r="N25" s="618">
        <f>'EMP 1DGT'!V11</f>
        <v>106.29443532786594</v>
      </c>
      <c r="O25" s="619"/>
      <c r="P25" s="616">
        <f>'EMP 1DGT'!V12</f>
        <v>93.253370928677299</v>
      </c>
      <c r="Q25" s="617"/>
      <c r="R25" s="618">
        <f>'EMP 1DGT'!V13</f>
        <v>90.868730825888932</v>
      </c>
      <c r="S25" s="619"/>
      <c r="T25" s="618">
        <f>'EMP 1DGT'!V14</f>
        <v>90.918310843297888</v>
      </c>
      <c r="U25" s="619"/>
      <c r="V25" s="572"/>
      <c r="W25" s="792"/>
      <c r="X25" s="615">
        <v>2011</v>
      </c>
      <c r="Y25" s="616">
        <f>'VA 1DGT'!V11</f>
        <v>94.327749810665111</v>
      </c>
      <c r="Z25" s="617"/>
      <c r="AA25" s="618">
        <f>'VA 1DGT'!V12</f>
        <v>91.735741826399206</v>
      </c>
      <c r="AB25" s="619"/>
      <c r="AC25" s="616">
        <f>'VA 1DGT'!V13</f>
        <v>99.547017076957204</v>
      </c>
      <c r="AD25" s="617"/>
      <c r="AE25" s="618">
        <f>'VA 1DGT'!V14</f>
        <v>99.262885023114691</v>
      </c>
      <c r="AF25" s="619"/>
      <c r="AG25" s="572"/>
      <c r="AH25" s="572"/>
      <c r="AI25" s="572"/>
      <c r="AJ25" s="572"/>
      <c r="AK25" s="572"/>
      <c r="AL25" s="572"/>
      <c r="AM25" s="572"/>
      <c r="AN25" s="572"/>
      <c r="AO25" s="572"/>
      <c r="AP25" s="572"/>
      <c r="AQ25" s="572"/>
      <c r="AR25" s="572"/>
      <c r="AS25" s="572"/>
      <c r="AT25" s="572"/>
      <c r="AU25" s="572"/>
      <c r="AV25" s="572"/>
      <c r="AW25" s="572"/>
      <c r="AX25" s="572"/>
    </row>
    <row r="26" spans="1:50" s="44" customFormat="1" ht="14.45" customHeight="1">
      <c r="A26" s="778"/>
      <c r="B26" s="615">
        <v>2012</v>
      </c>
      <c r="C26" s="616">
        <f>'NoE 1DGT'!W11</f>
        <v>112.05203696563972</v>
      </c>
      <c r="D26" s="617"/>
      <c r="E26" s="618">
        <f>'NoE 1DGT'!W12</f>
        <v>91.469827463687793</v>
      </c>
      <c r="F26" s="619"/>
      <c r="G26" s="616">
        <f>'NoE 1DGT'!W13</f>
        <v>91.481481481481481</v>
      </c>
      <c r="H26" s="617"/>
      <c r="I26" s="618">
        <f>'NoE 1DGT'!W14</f>
        <v>93.399339933993403</v>
      </c>
      <c r="J26" s="619"/>
      <c r="K26" s="573"/>
      <c r="L26" s="778"/>
      <c r="M26" s="615">
        <v>2012</v>
      </c>
      <c r="N26" s="618">
        <f>'EMP 1DGT'!W11</f>
        <v>107.91307291781557</v>
      </c>
      <c r="O26" s="619"/>
      <c r="P26" s="616">
        <f>'EMP 1DGT'!W12</f>
        <v>92.906192386942848</v>
      </c>
      <c r="Q26" s="617"/>
      <c r="R26" s="618">
        <f>'EMP 1DGT'!W13</f>
        <v>91.649750652088713</v>
      </c>
      <c r="S26" s="619"/>
      <c r="T26" s="618">
        <f>'EMP 1DGT'!W14</f>
        <v>90.04903910323651</v>
      </c>
      <c r="U26" s="619"/>
      <c r="V26" s="572"/>
      <c r="W26" s="792"/>
      <c r="X26" s="615">
        <v>2012</v>
      </c>
      <c r="Y26" s="616">
        <f>'VA 1DGT'!W11</f>
        <v>92.140931973092179</v>
      </c>
      <c r="Z26" s="617"/>
      <c r="AA26" s="618">
        <f>'VA 1DGT'!W12</f>
        <v>91.129831740402224</v>
      </c>
      <c r="AB26" s="619"/>
      <c r="AC26" s="616">
        <f>'VA 1DGT'!W13</f>
        <v>96.919494344644065</v>
      </c>
      <c r="AD26" s="617"/>
      <c r="AE26" s="618">
        <f>'VA 1DGT'!W14</f>
        <v>95.733017543843999</v>
      </c>
      <c r="AF26" s="619"/>
      <c r="AG26" s="572"/>
      <c r="AH26" s="572"/>
      <c r="AI26" s="572"/>
      <c r="AJ26" s="572"/>
      <c r="AK26" s="572"/>
      <c r="AL26" s="572"/>
      <c r="AM26" s="572"/>
      <c r="AN26" s="572"/>
      <c r="AO26" s="572"/>
      <c r="AP26" s="572"/>
      <c r="AQ26" s="572"/>
      <c r="AR26" s="572"/>
      <c r="AS26" s="572"/>
      <c r="AT26" s="572"/>
      <c r="AU26" s="572"/>
      <c r="AV26" s="572"/>
      <c r="AW26" s="572"/>
      <c r="AX26" s="572"/>
    </row>
    <row r="27" spans="1:50" s="44" customFormat="1" ht="14.45" customHeight="1">
      <c r="A27" s="778"/>
      <c r="B27" s="615">
        <v>2013</v>
      </c>
      <c r="C27" s="616">
        <f>'NoE 1DGT'!X11</f>
        <v>110.00794457490683</v>
      </c>
      <c r="D27" s="620"/>
      <c r="E27" s="618">
        <f>'NoE 1DGT'!X12</f>
        <v>89.198715215599336</v>
      </c>
      <c r="F27" s="621"/>
      <c r="G27" s="616">
        <f>'NoE 1DGT'!X13</f>
        <v>89.849108367626883</v>
      </c>
      <c r="H27" s="620"/>
      <c r="I27" s="618">
        <f>'NoE 1DGT'!X14</f>
        <v>95.049504950495049</v>
      </c>
      <c r="J27" s="621"/>
      <c r="K27" s="573"/>
      <c r="L27" s="778"/>
      <c r="M27" s="615">
        <v>2013</v>
      </c>
      <c r="N27" s="618">
        <f>'EMP 1DGT'!X11</f>
        <v>105.85124493246646</v>
      </c>
      <c r="O27" s="621"/>
      <c r="P27" s="616">
        <f>'EMP 1DGT'!X12</f>
        <v>90.718866355782097</v>
      </c>
      <c r="Q27" s="620"/>
      <c r="R27" s="618">
        <f>'EMP 1DGT'!X13</f>
        <v>90.650061492303323</v>
      </c>
      <c r="S27" s="621"/>
      <c r="T27" s="618">
        <f>'EMP 1DGT'!X14</f>
        <v>90.817739554280934</v>
      </c>
      <c r="U27" s="621"/>
      <c r="V27" s="572"/>
      <c r="W27" s="792"/>
      <c r="X27" s="615">
        <v>2013</v>
      </c>
      <c r="Y27" s="616">
        <f>'VA 1DGT'!X11</f>
        <v>89.85499175836415</v>
      </c>
      <c r="Z27" s="620"/>
      <c r="AA27" s="618">
        <f>'VA 1DGT'!X12</f>
        <v>85.624970192182644</v>
      </c>
      <c r="AB27" s="621"/>
      <c r="AC27" s="616">
        <f>'VA 1DGT'!X13</f>
        <v>95.892104679529822</v>
      </c>
      <c r="AD27" s="620"/>
      <c r="AE27" s="618">
        <f>'VA 1DGT'!X14</f>
        <v>96.520634701772707</v>
      </c>
      <c r="AF27" s="621"/>
      <c r="AG27" s="572"/>
      <c r="AH27" s="572"/>
      <c r="AI27" s="572"/>
      <c r="AJ27" s="572"/>
      <c r="AK27" s="572"/>
      <c r="AL27" s="572"/>
      <c r="AM27" s="572"/>
      <c r="AN27" s="572"/>
      <c r="AO27" s="572"/>
      <c r="AP27" s="572"/>
      <c r="AQ27" s="572"/>
      <c r="AR27" s="572"/>
      <c r="AS27" s="572"/>
      <c r="AT27" s="572"/>
      <c r="AU27" s="572"/>
      <c r="AV27" s="572"/>
      <c r="AW27" s="572"/>
      <c r="AX27" s="572"/>
    </row>
    <row r="28" spans="1:50" s="44" customFormat="1" ht="14.45" customHeight="1">
      <c r="A28" s="778"/>
      <c r="B28" s="615">
        <v>2014</v>
      </c>
      <c r="C28" s="622">
        <f>'NoE 1DGT'!Y11</f>
        <v>110.83663383687919</v>
      </c>
      <c r="D28" s="622"/>
      <c r="E28" s="623">
        <f>'NoE 1DGT'!Y12</f>
        <v>88.758136494130355</v>
      </c>
      <c r="F28" s="619"/>
      <c r="G28" s="616">
        <f>'NoE 1DGT'!Y13</f>
        <v>89.615912208504795</v>
      </c>
      <c r="H28" s="572"/>
      <c r="I28" s="623">
        <f>'NoE 1DGT'!Y14</f>
        <v>96.039603960396036</v>
      </c>
      <c r="J28" s="619"/>
      <c r="K28" s="573"/>
      <c r="L28" s="778"/>
      <c r="M28" s="615">
        <v>2014</v>
      </c>
      <c r="N28" s="623">
        <f>'EMP 1DGT'!Y11</f>
        <v>106.34958236905935</v>
      </c>
      <c r="O28" s="619"/>
      <c r="P28" s="620">
        <f>'EMP 1DGT'!Y12</f>
        <v>89.41951342949065</v>
      </c>
      <c r="Q28" s="617"/>
      <c r="R28" s="623">
        <f>'EMP 1DGT'!Y13</f>
        <v>90.79831875988269</v>
      </c>
      <c r="S28" s="619"/>
      <c r="T28" s="623">
        <f>'EMP 1DGT'!Y14</f>
        <v>93.367213250988115</v>
      </c>
      <c r="U28" s="619"/>
      <c r="V28" s="572"/>
      <c r="W28" s="792"/>
      <c r="X28" s="615">
        <v>2014</v>
      </c>
      <c r="Y28" s="622">
        <f>'VA 1DGT'!Y11</f>
        <v>89.960239675680498</v>
      </c>
      <c r="Z28" s="617"/>
      <c r="AA28" s="618">
        <f>'VA 1DGT'!Y12</f>
        <v>86.126881345711041</v>
      </c>
      <c r="AB28" s="624"/>
      <c r="AC28" s="620">
        <f>'VA 1DGT'!Y13</f>
        <v>97.557662452872037</v>
      </c>
      <c r="AD28" s="617"/>
      <c r="AE28" s="618">
        <f>'VA 1DGT'!Y14</f>
        <v>97.557793419104584</v>
      </c>
      <c r="AF28" s="624"/>
      <c r="AG28" s="572"/>
      <c r="AH28" s="572"/>
      <c r="AI28" s="572"/>
      <c r="AJ28" s="572"/>
      <c r="AK28" s="572"/>
      <c r="AL28" s="572"/>
      <c r="AM28" s="572"/>
      <c r="AN28" s="572"/>
      <c r="AO28" s="572"/>
      <c r="AP28" s="572"/>
      <c r="AQ28" s="572"/>
      <c r="AR28" s="572"/>
      <c r="AS28" s="572"/>
      <c r="AT28" s="572"/>
      <c r="AU28" s="572"/>
      <c r="AV28" s="572"/>
      <c r="AW28" s="572"/>
      <c r="AX28" s="572"/>
    </row>
    <row r="29" spans="1:50" s="44" customFormat="1" ht="14.45" customHeight="1">
      <c r="A29" s="778"/>
      <c r="B29" s="615">
        <v>2015</v>
      </c>
      <c r="C29" s="616">
        <f>'NoE 1DGT'!Z11</f>
        <v>111.39310457630882</v>
      </c>
      <c r="D29" s="622"/>
      <c r="E29" s="618">
        <f>'NoE 1DGT'!Z12</f>
        <v>89.468747335209343</v>
      </c>
      <c r="F29" s="625"/>
      <c r="G29" s="616">
        <f>'NoE 1DGT'!Z13</f>
        <v>90.713305898491086</v>
      </c>
      <c r="H29" s="622"/>
      <c r="I29" s="618">
        <f>'NoE 1DGT'!Z14</f>
        <v>102.24422442244224</v>
      </c>
      <c r="J29" s="625"/>
      <c r="K29" s="573"/>
      <c r="L29" s="778"/>
      <c r="M29" s="615">
        <v>2015</v>
      </c>
      <c r="N29" s="618">
        <f>'EMP 1DGT'!Z11</f>
        <v>106.91726121570933</v>
      </c>
      <c r="O29" s="625"/>
      <c r="P29" s="616">
        <f>'EMP 1DGT'!Z12</f>
        <v>90.598705852582867</v>
      </c>
      <c r="Q29" s="622"/>
      <c r="R29" s="618">
        <f>'EMP 1DGT'!Z13</f>
        <v>91.451488654332167</v>
      </c>
      <c r="S29" s="625"/>
      <c r="T29" s="618">
        <f>'EMP 1DGT'!Z14</f>
        <v>98.262304507137088</v>
      </c>
      <c r="U29" s="625"/>
      <c r="V29" s="572"/>
      <c r="W29" s="792"/>
      <c r="X29" s="615">
        <v>2015</v>
      </c>
      <c r="Y29" s="616">
        <f>'VA 1DGT'!Z11</f>
        <v>98.138392658261708</v>
      </c>
      <c r="Z29" s="622"/>
      <c r="AA29" s="618">
        <f>'VA 1DGT'!Z12</f>
        <v>93.142811297248485</v>
      </c>
      <c r="AB29" s="625"/>
      <c r="AC29" s="616">
        <f>'VA 1DGT'!Z13</f>
        <v>104.80705256154356</v>
      </c>
      <c r="AD29" s="622"/>
      <c r="AE29" s="618">
        <f>'VA 1DGT'!Z14</f>
        <v>105.28948793772568</v>
      </c>
      <c r="AF29" s="625"/>
      <c r="AG29" s="572"/>
      <c r="AH29" s="572"/>
      <c r="AI29" s="572"/>
      <c r="AJ29" s="572"/>
      <c r="AK29" s="572"/>
      <c r="AL29" s="572"/>
      <c r="AM29" s="572"/>
      <c r="AN29" s="572"/>
      <c r="AO29" s="572"/>
      <c r="AP29" s="572"/>
      <c r="AQ29" s="572"/>
      <c r="AR29" s="572"/>
      <c r="AS29" s="572"/>
      <c r="AT29" s="572"/>
      <c r="AU29" s="572"/>
      <c r="AV29" s="572"/>
      <c r="AW29" s="572"/>
      <c r="AX29" s="572"/>
    </row>
    <row r="30" spans="1:50" s="44" customFormat="1" ht="14.45" customHeight="1">
      <c r="A30" s="778"/>
      <c r="B30" s="615">
        <v>2016</v>
      </c>
      <c r="C30" s="616">
        <f>'NoE 1DGT'!AA11</f>
        <v>113.37819681516012</v>
      </c>
      <c r="D30" s="622"/>
      <c r="E30" s="618">
        <f>'NoE 1DGT'!AA12</f>
        <v>90.267473920582134</v>
      </c>
      <c r="F30" s="625"/>
      <c r="G30" s="616">
        <f>'NoE 1DGT'!AA13</f>
        <v>92.455418381344302</v>
      </c>
      <c r="H30" s="622"/>
      <c r="I30" s="618">
        <f>'NoE 1DGT'!AA14</f>
        <v>103.56435643564356</v>
      </c>
      <c r="J30" s="625"/>
      <c r="K30" s="573"/>
      <c r="L30" s="778"/>
      <c r="M30" s="615">
        <v>2016</v>
      </c>
      <c r="N30" s="618">
        <f>'EMP 1DGT'!AA11</f>
        <v>108.04887850099792</v>
      </c>
      <c r="O30" s="625"/>
      <c r="P30" s="616">
        <f>'EMP 1DGT'!AA12</f>
        <v>91.50648881177024</v>
      </c>
      <c r="Q30" s="622"/>
      <c r="R30" s="618">
        <f>'EMP 1DGT'!AA13</f>
        <v>93.804954522725126</v>
      </c>
      <c r="S30" s="625"/>
      <c r="T30" s="618">
        <f>'EMP 1DGT'!AA14</f>
        <v>101.15063391287609</v>
      </c>
      <c r="U30" s="625"/>
      <c r="V30" s="572"/>
      <c r="W30" s="792"/>
      <c r="X30" s="615">
        <v>2016</v>
      </c>
      <c r="Y30" s="616">
        <f>'VA 1DGT'!AA11</f>
        <v>100.39036396845904</v>
      </c>
      <c r="Z30" s="622"/>
      <c r="AA30" s="618">
        <f>'VA 1DGT'!AA12</f>
        <v>96.561051376376781</v>
      </c>
      <c r="AB30" s="625"/>
      <c r="AC30" s="616">
        <f>'VA 1DGT'!AA13</f>
        <v>110.49512086937239</v>
      </c>
      <c r="AD30" s="622"/>
      <c r="AE30" s="618">
        <f>'VA 1DGT'!AA14</f>
        <v>108.88791700485814</v>
      </c>
      <c r="AF30" s="625"/>
      <c r="AG30" s="572"/>
      <c r="AH30" s="572"/>
      <c r="AI30" s="572"/>
      <c r="AJ30" s="572"/>
      <c r="AK30" s="572"/>
      <c r="AL30" s="572"/>
      <c r="AM30" s="572"/>
      <c r="AN30" s="572"/>
      <c r="AO30" s="572"/>
      <c r="AP30" s="572"/>
      <c r="AQ30" s="572"/>
      <c r="AR30" s="572"/>
      <c r="AS30" s="572"/>
      <c r="AT30" s="572"/>
      <c r="AU30" s="572"/>
      <c r="AV30" s="572"/>
      <c r="AW30" s="572"/>
      <c r="AX30" s="572"/>
    </row>
    <row r="31" spans="1:50" s="44" customFormat="1" ht="14.45" customHeight="1">
      <c r="A31" s="778"/>
      <c r="B31" s="615">
        <v>2017</v>
      </c>
      <c r="C31" s="626">
        <f>'NoE 1DGT'!AB11</f>
        <v>113.46032969985863</v>
      </c>
      <c r="D31" s="622"/>
      <c r="E31" s="627">
        <f>'NoE 1DGT'!AB12</f>
        <v>91.512464114152522</v>
      </c>
      <c r="F31" s="628"/>
      <c r="G31" s="626">
        <f>'NoE 1DGT'!AB13</f>
        <v>94.389574759945134</v>
      </c>
      <c r="H31" s="629"/>
      <c r="I31" s="627">
        <f>'NoE 1DGT'!AB14</f>
        <v>106.4026402640264</v>
      </c>
      <c r="J31" s="625"/>
      <c r="K31" s="573"/>
      <c r="L31" s="778"/>
      <c r="M31" s="615">
        <v>2017</v>
      </c>
      <c r="N31" s="627">
        <f>'EMP 1DGT'!AB11</f>
        <v>108.20252295315763</v>
      </c>
      <c r="O31" s="628"/>
      <c r="P31" s="616">
        <f>'EMP 1DGT'!AB12</f>
        <v>93.224885225752814</v>
      </c>
      <c r="Q31" s="622"/>
      <c r="R31" s="627">
        <f>'EMP 1DGT'!AB13</f>
        <v>95.244009568472691</v>
      </c>
      <c r="S31" s="628"/>
      <c r="T31" s="627">
        <f>'EMP 1DGT'!AB14</f>
        <v>104.40453062633188</v>
      </c>
      <c r="U31" s="625"/>
      <c r="V31" s="572"/>
      <c r="W31" s="793"/>
      <c r="X31" s="615">
        <v>2017</v>
      </c>
      <c r="Y31" s="626">
        <f>'VA 1DGT'!AB11</f>
        <v>112.34240655766918</v>
      </c>
      <c r="Z31" s="622"/>
      <c r="AA31" s="627">
        <f>'VA 1DGT'!AB12</f>
        <v>111.31369297463148</v>
      </c>
      <c r="AB31" s="625"/>
      <c r="AC31" s="616">
        <f>'VA 1DGT'!AB13</f>
        <v>116.14437791084495</v>
      </c>
      <c r="AD31" s="622"/>
      <c r="AE31" s="618">
        <f>'VA 1DGT'!AB14</f>
        <v>118.82948364234552</v>
      </c>
      <c r="AF31" s="625"/>
      <c r="AG31" s="572"/>
      <c r="AH31" s="572"/>
      <c r="AI31" s="572"/>
      <c r="AJ31" s="572"/>
      <c r="AK31" s="572"/>
      <c r="AL31" s="572"/>
      <c r="AM31" s="572"/>
      <c r="AN31" s="572"/>
      <c r="AO31" s="572"/>
      <c r="AP31" s="572"/>
      <c r="AQ31" s="572"/>
      <c r="AR31" s="572"/>
      <c r="AS31" s="572"/>
      <c r="AT31" s="572"/>
      <c r="AU31" s="572"/>
      <c r="AV31" s="572"/>
      <c r="AW31" s="572"/>
      <c r="AX31" s="572"/>
    </row>
    <row r="32" spans="1:50" s="44" customFormat="1" ht="14.45" customHeight="1">
      <c r="A32" s="778"/>
      <c r="B32" s="630">
        <v>2018</v>
      </c>
      <c r="C32" s="631">
        <f>'NoE 1DGT'!AC11</f>
        <v>116.12994053252018</v>
      </c>
      <c r="D32" s="622"/>
      <c r="E32" s="631">
        <f>'NoE 1DGT'!AC12</f>
        <v>92.873994485659878</v>
      </c>
      <c r="F32" s="625"/>
      <c r="G32" s="632">
        <f>'NoE 1DGT'!AC13</f>
        <v>96.611796982167348</v>
      </c>
      <c r="H32" s="625"/>
      <c r="I32" s="633">
        <f>'NoE 1DGT'!AC14</f>
        <v>108.64686468646865</v>
      </c>
      <c r="J32" s="625"/>
      <c r="K32" s="573"/>
      <c r="L32" s="778"/>
      <c r="M32" s="630">
        <v>2018</v>
      </c>
      <c r="N32" s="633">
        <f>'EMP 1DGT'!AC11</f>
        <v>109.26978603907096</v>
      </c>
      <c r="O32" s="625"/>
      <c r="P32" s="632">
        <f>'EMP 1DGT'!AC12</f>
        <v>94.413621082312119</v>
      </c>
      <c r="Q32" s="622"/>
      <c r="R32" s="631">
        <f>'EMP 1DGT'!AC13</f>
        <v>97.439082075331456</v>
      </c>
      <c r="S32" s="625"/>
      <c r="T32" s="631">
        <f>'EMP 1DGT'!AC14</f>
        <v>106.12882792048933</v>
      </c>
      <c r="U32" s="634"/>
      <c r="V32" s="572"/>
      <c r="W32" s="793"/>
      <c r="X32" s="630">
        <v>2018</v>
      </c>
      <c r="Y32" s="631">
        <f>'VA 1DGT'!AC11</f>
        <v>125.15592284046868</v>
      </c>
      <c r="Z32" s="622"/>
      <c r="AA32" s="631">
        <f>'VA 1DGT'!AC12</f>
        <v>119.18275143591568</v>
      </c>
      <c r="AB32" s="628"/>
      <c r="AC32" s="632">
        <f>'VA 1DGT'!AC13</f>
        <v>130.08704812597026</v>
      </c>
      <c r="AD32" s="622"/>
      <c r="AE32" s="631">
        <f>'VA 1DGT'!AC14</f>
        <v>127.68066125188311</v>
      </c>
      <c r="AF32" s="625"/>
      <c r="AG32" s="572"/>
      <c r="AH32" s="572"/>
      <c r="AI32" s="572"/>
      <c r="AJ32" s="572"/>
      <c r="AK32" s="572"/>
      <c r="AL32" s="572"/>
      <c r="AM32" s="572"/>
      <c r="AN32" s="572"/>
      <c r="AO32" s="572"/>
      <c r="AP32" s="572"/>
      <c r="AQ32" s="572"/>
      <c r="AR32" s="572"/>
      <c r="AS32" s="572"/>
      <c r="AT32" s="572"/>
      <c r="AU32" s="572"/>
      <c r="AV32" s="572"/>
      <c r="AW32" s="572"/>
      <c r="AX32" s="572"/>
    </row>
    <row r="33" spans="1:80" s="44" customFormat="1" ht="14.45" customHeight="1">
      <c r="A33" s="778"/>
      <c r="B33" s="615">
        <v>2019</v>
      </c>
      <c r="C33" s="618">
        <f>'NoE 1DGT'!AD11</f>
        <v>117.885457922961</v>
      </c>
      <c r="D33" s="625">
        <f>'NoE 1DGT'!$AD$11</f>
        <v>117.885457922961</v>
      </c>
      <c r="E33" s="618">
        <f>'NoE 1DGT'!AD12</f>
        <v>93.615872203746335</v>
      </c>
      <c r="F33" s="625">
        <f>'NoE 1DGT'!$AD$12</f>
        <v>93.615872203746335</v>
      </c>
      <c r="G33" s="616">
        <f>'NoE 1DGT'!AD13</f>
        <v>96.584362139917701</v>
      </c>
      <c r="H33" s="622">
        <f>'NoE 1DGT'!$AD$13</f>
        <v>96.584362139917701</v>
      </c>
      <c r="I33" s="618">
        <f>'NoE 1DGT'!AD14</f>
        <v>109.3069306930693</v>
      </c>
      <c r="J33" s="625">
        <f>'NoE 1DGT'!$AD$14</f>
        <v>109.3069306930693</v>
      </c>
      <c r="K33" s="573"/>
      <c r="L33" s="778"/>
      <c r="M33" s="615">
        <v>2019</v>
      </c>
      <c r="N33" s="618">
        <f>'EMP 1DGT'!AD11</f>
        <v>110.23279724015434</v>
      </c>
      <c r="O33" s="625">
        <f>'EMP 1DGT'!$AD$11</f>
        <v>110.23279724015434</v>
      </c>
      <c r="P33" s="618">
        <f>'EMP 1DGT'!AD12</f>
        <v>95.533239344973424</v>
      </c>
      <c r="Q33" s="635">
        <f>'EMP 1DGT'!$AD$12</f>
        <v>95.533239344973424</v>
      </c>
      <c r="R33" s="611">
        <f>'EMP 1DGT'!AD13</f>
        <v>97.535983133539659</v>
      </c>
      <c r="S33" s="636">
        <f>'EMP 1DGT'!$AD$13</f>
        <v>97.535983133539659</v>
      </c>
      <c r="T33" s="611">
        <f>'EMP 1DGT'!AD14</f>
        <v>105.53633922203953</v>
      </c>
      <c r="U33" s="625">
        <f>'EMP 1DGT'!$AD$14</f>
        <v>105.53633922203953</v>
      </c>
      <c r="V33" s="572"/>
      <c r="W33" s="637"/>
      <c r="X33" s="615">
        <v>2019</v>
      </c>
      <c r="Y33" s="618">
        <f>'VA 1DGT'!AD11</f>
        <v>130.77081569920261</v>
      </c>
      <c r="Z33" s="622">
        <f>'VA 1DGT'!$AD$11</f>
        <v>130.77081569920261</v>
      </c>
      <c r="AA33" s="618">
        <f>'VA 1DGT'!AD12</f>
        <v>126.18692490934961</v>
      </c>
      <c r="AB33" s="625">
        <f>'VA 1DGT'!$AD$12</f>
        <v>126.18692490934961</v>
      </c>
      <c r="AC33" s="616">
        <f>'VA 1DGT'!AD13</f>
        <v>135.10534486582389</v>
      </c>
      <c r="AD33" s="622">
        <f>'VA 1DGT'!$AD$13</f>
        <v>135.10534486582389</v>
      </c>
      <c r="AE33" s="618">
        <f>'VA 1DGT'!AD14</f>
        <v>134.4389597922254</v>
      </c>
      <c r="AF33" s="625">
        <f>'VA 1DGT'!$AD$14</f>
        <v>134.4389597922254</v>
      </c>
      <c r="AG33" s="572"/>
      <c r="AH33" s="572"/>
      <c r="AI33" s="572"/>
      <c r="AJ33" s="572"/>
      <c r="AK33" s="572"/>
      <c r="AL33" s="572"/>
      <c r="AM33" s="572"/>
      <c r="AN33" s="572"/>
      <c r="AO33" s="572"/>
      <c r="AP33" s="572"/>
      <c r="AQ33" s="572"/>
      <c r="AR33" s="572"/>
      <c r="AS33" s="572"/>
      <c r="AT33" s="572"/>
      <c r="AU33" s="572"/>
      <c r="AV33" s="572"/>
      <c r="AW33" s="572"/>
      <c r="AX33" s="572"/>
      <c r="AY33" s="572"/>
      <c r="AZ33" s="572"/>
      <c r="BA33" s="572"/>
      <c r="BB33" s="572"/>
      <c r="BC33" s="572"/>
      <c r="BD33" s="572"/>
      <c r="BE33" s="572"/>
      <c r="BF33" s="572"/>
      <c r="BG33" s="572"/>
      <c r="BH33" s="572"/>
      <c r="BI33" s="572"/>
      <c r="BJ33" s="572"/>
      <c r="BK33" s="572"/>
      <c r="BL33" s="572"/>
      <c r="BM33" s="572"/>
      <c r="BN33" s="572"/>
      <c r="BO33" s="572"/>
      <c r="BP33" s="572"/>
      <c r="BQ33" s="572"/>
      <c r="BR33" s="572"/>
      <c r="BS33" s="572"/>
      <c r="BT33" s="572"/>
      <c r="BU33" s="572"/>
      <c r="BV33" s="572"/>
      <c r="BW33" s="572"/>
      <c r="BX33" s="572"/>
      <c r="BY33" s="572"/>
      <c r="BZ33" s="572"/>
      <c r="CA33" s="572"/>
      <c r="CB33" s="572"/>
    </row>
    <row r="34" spans="1:80" s="44" customFormat="1" ht="14.45" customHeight="1">
      <c r="A34" s="778"/>
      <c r="B34" s="615" t="s">
        <v>262</v>
      </c>
      <c r="C34" s="638"/>
      <c r="D34" s="625">
        <f>'NoE 1DGT'!$AE$11</f>
        <v>117.79946958279298</v>
      </c>
      <c r="E34" s="638"/>
      <c r="F34" s="625">
        <f>'NoE 1DGT'!$AE$12</f>
        <v>92.174753418038151</v>
      </c>
      <c r="G34" s="639"/>
      <c r="H34" s="622">
        <f>'NoE 1DGT'!$AF$13</f>
        <v>91.207133058984908</v>
      </c>
      <c r="I34" s="638"/>
      <c r="J34" s="625">
        <f>'NoE 1DGT'!$AE$14</f>
        <v>106.13861386138613</v>
      </c>
      <c r="K34" s="573"/>
      <c r="L34" s="778"/>
      <c r="M34" s="615" t="s">
        <v>262</v>
      </c>
      <c r="N34" s="638"/>
      <c r="O34" s="625">
        <f>'EMP 1DGT'!$AE$11</f>
        <v>109.62378208958373</v>
      </c>
      <c r="P34" s="638"/>
      <c r="Q34" s="635">
        <f>'EMP 1DGT'!$AE$12</f>
        <v>94.369518851896032</v>
      </c>
      <c r="R34" s="640"/>
      <c r="S34" s="636">
        <f>'EMP 1DGT'!$AE$13</f>
        <v>93.946184098495806</v>
      </c>
      <c r="T34" s="640"/>
      <c r="U34" s="625">
        <f>'EMP 1DGT'!$AE$14</f>
        <v>101.99768838672968</v>
      </c>
      <c r="V34" s="572"/>
      <c r="W34" s="637"/>
      <c r="X34" s="615" t="s">
        <v>262</v>
      </c>
      <c r="Y34" s="638"/>
      <c r="Z34" s="622">
        <f>'VA 1DGT'!$AE$11</f>
        <v>126.39218919009222</v>
      </c>
      <c r="AA34" s="638"/>
      <c r="AB34" s="625">
        <f>'VA 1DGT'!$AE$12</f>
        <v>123.93151145215974</v>
      </c>
      <c r="AC34" s="639"/>
      <c r="AD34" s="622">
        <f>'VA 1DGT'!$AE$13</f>
        <v>126.50372837658016</v>
      </c>
      <c r="AE34" s="638"/>
      <c r="AF34" s="625">
        <f>'VA 1DGT'!$AE$14</f>
        <v>129.43672208136138</v>
      </c>
      <c r="AG34" s="572"/>
      <c r="AH34" s="572"/>
      <c r="AI34" s="572"/>
      <c r="AJ34" s="572"/>
      <c r="AK34" s="572"/>
      <c r="AL34" s="572"/>
      <c r="AM34" s="572"/>
      <c r="AN34" s="572"/>
      <c r="AO34" s="572"/>
      <c r="AP34" s="572"/>
      <c r="AQ34" s="572"/>
      <c r="AR34" s="572"/>
      <c r="AS34" s="572"/>
      <c r="AT34" s="572"/>
      <c r="AU34" s="572"/>
      <c r="AV34" s="572"/>
      <c r="AW34" s="572"/>
      <c r="AX34" s="572"/>
      <c r="AY34" s="572"/>
      <c r="AZ34" s="572"/>
      <c r="BA34" s="572"/>
      <c r="BB34" s="572"/>
      <c r="BC34" s="572"/>
      <c r="BD34" s="572"/>
      <c r="BE34" s="572"/>
      <c r="BF34" s="572"/>
      <c r="BG34" s="572"/>
      <c r="BH34" s="572"/>
      <c r="BI34" s="572"/>
      <c r="BJ34" s="572"/>
      <c r="BK34" s="572"/>
      <c r="BL34" s="572"/>
      <c r="BM34" s="572"/>
      <c r="BN34" s="572"/>
      <c r="BO34" s="572"/>
      <c r="BP34" s="572"/>
      <c r="BQ34" s="572"/>
      <c r="BR34" s="572"/>
      <c r="BS34" s="572"/>
      <c r="BT34" s="572"/>
      <c r="BU34" s="572"/>
      <c r="BV34" s="572"/>
      <c r="BW34" s="572"/>
      <c r="BX34" s="572"/>
      <c r="BY34" s="572"/>
      <c r="BZ34" s="572"/>
      <c r="CA34" s="572"/>
      <c r="CB34" s="572"/>
    </row>
    <row r="35" spans="1:80" s="44" customFormat="1" ht="14.45" customHeight="1">
      <c r="A35" s="778"/>
      <c r="B35" s="615" t="s">
        <v>263</v>
      </c>
      <c r="C35" s="638"/>
      <c r="D35" s="625">
        <f>'NoE 1DGT'!$AF$11</f>
        <v>117.09765985536201</v>
      </c>
      <c r="E35" s="638"/>
      <c r="F35" s="625">
        <f>'NoE 1DGT'!$AF$12</f>
        <v>90.102612205451805</v>
      </c>
      <c r="G35" s="639"/>
      <c r="H35" s="622">
        <f>'NoE 1DGT'!$AF$13</f>
        <v>91.207133058984908</v>
      </c>
      <c r="I35" s="638"/>
      <c r="J35" s="625">
        <f>'NoE 1DGT'!$AF$14</f>
        <v>104.0924092409241</v>
      </c>
      <c r="K35" s="573"/>
      <c r="L35" s="778"/>
      <c r="M35" s="615" t="s">
        <v>263</v>
      </c>
      <c r="N35" s="638"/>
      <c r="O35" s="625">
        <f>'EMP 1DGT'!$AF$11</f>
        <v>109.55290615316299</v>
      </c>
      <c r="P35" s="638"/>
      <c r="Q35" s="635">
        <f>'EMP 1DGT'!$AF$12</f>
        <v>93.19639952282833</v>
      </c>
      <c r="R35" s="640"/>
      <c r="S35" s="636">
        <f>'EMP 1DGT'!$AF$13</f>
        <v>92.564566918492289</v>
      </c>
      <c r="T35" s="640"/>
      <c r="U35" s="625">
        <f>'EMP 1DGT'!$AF$14</f>
        <v>100.76997243193418</v>
      </c>
      <c r="V35" s="572"/>
      <c r="W35" s="637"/>
      <c r="X35" s="615" t="s">
        <v>263</v>
      </c>
      <c r="Y35" s="638"/>
      <c r="Z35" s="622">
        <f>'VA 1DGT'!$AF$11</f>
        <v>136.73466209849872</v>
      </c>
      <c r="AA35" s="638"/>
      <c r="AB35" s="625">
        <f>'VA 1DGT'!$AF$12</f>
        <v>133.33561678576518</v>
      </c>
      <c r="AC35" s="639"/>
      <c r="AD35" s="622">
        <f>'VA 1DGT'!$AF$13</f>
        <v>137.63268346640052</v>
      </c>
      <c r="AE35" s="638"/>
      <c r="AF35" s="625">
        <f>'VA 1DGT'!$AF$14</f>
        <v>147.75313680880825</v>
      </c>
      <c r="AG35" s="572"/>
      <c r="AH35" s="572"/>
      <c r="AI35" s="572"/>
      <c r="AJ35" s="572"/>
      <c r="AK35" s="572"/>
      <c r="AL35" s="572"/>
      <c r="AM35" s="572"/>
      <c r="AN35" s="572"/>
      <c r="AO35" s="572"/>
      <c r="AP35" s="572"/>
      <c r="AQ35" s="572"/>
      <c r="AR35" s="572"/>
      <c r="AS35" s="572"/>
      <c r="AT35" s="572"/>
      <c r="AU35" s="572"/>
      <c r="AV35" s="572"/>
      <c r="AW35" s="572"/>
      <c r="AX35" s="572"/>
      <c r="AY35" s="572"/>
      <c r="AZ35" s="572"/>
      <c r="BA35" s="572"/>
      <c r="BB35" s="572"/>
      <c r="BC35" s="572"/>
      <c r="BD35" s="572"/>
      <c r="BE35" s="572"/>
      <c r="BF35" s="572"/>
      <c r="BG35" s="572"/>
      <c r="BH35" s="572"/>
      <c r="BI35" s="572"/>
      <c r="BJ35" s="572"/>
      <c r="BK35" s="572"/>
      <c r="BL35" s="572"/>
      <c r="BM35" s="572"/>
      <c r="BN35" s="572"/>
      <c r="BO35" s="572"/>
      <c r="BP35" s="572"/>
      <c r="BQ35" s="572"/>
      <c r="BR35" s="572"/>
      <c r="BS35" s="572"/>
      <c r="BT35" s="572"/>
      <c r="BU35" s="572"/>
      <c r="BV35" s="572"/>
      <c r="BW35" s="572"/>
      <c r="BX35" s="572"/>
      <c r="BY35" s="572"/>
      <c r="BZ35" s="572"/>
      <c r="CA35" s="572"/>
      <c r="CB35" s="572"/>
    </row>
    <row r="36" spans="1:80" s="44" customFormat="1" ht="15" customHeight="1" thickBot="1">
      <c r="A36" s="779"/>
      <c r="B36" s="641" t="s">
        <v>264</v>
      </c>
      <c r="C36" s="642"/>
      <c r="D36" s="643">
        <f>'NoE 1DGT'!$AG$11</f>
        <v>118.05287815592396</v>
      </c>
      <c r="E36" s="642"/>
      <c r="F36" s="644">
        <f>'NoE 1DGT'!$AG$12</f>
        <v>89.821210312384522</v>
      </c>
      <c r="G36" s="645"/>
      <c r="H36" s="643">
        <f>'NoE 1DGT'!$AG$13</f>
        <v>90.246913580246911</v>
      </c>
      <c r="I36" s="642"/>
      <c r="J36" s="644">
        <f>'NoE 1DGT'!$AG$14</f>
        <v>104.42244224422443</v>
      </c>
      <c r="K36" s="573"/>
      <c r="L36" s="779"/>
      <c r="M36" s="641" t="s">
        <v>264</v>
      </c>
      <c r="N36" s="642"/>
      <c r="O36" s="644">
        <f>'EMP 1DGT'!$AG$11</f>
        <v>110.54852603947377</v>
      </c>
      <c r="P36" s="642"/>
      <c r="Q36" s="643">
        <f>'EMP 1DGT'!$AG$12</f>
        <v>93.171673354299969</v>
      </c>
      <c r="R36" s="642"/>
      <c r="S36" s="644">
        <f>'EMP 1DGT'!$AG$13</f>
        <v>92.026543051369728</v>
      </c>
      <c r="T36" s="642"/>
      <c r="U36" s="644">
        <f>'EMP 1DGT'!$AG$14</f>
        <v>101.69393935025521</v>
      </c>
      <c r="V36" s="572"/>
      <c r="W36" s="646"/>
      <c r="X36" s="641" t="s">
        <v>264</v>
      </c>
      <c r="Y36" s="642"/>
      <c r="Z36" s="643">
        <f>'VA 1DGT'!$AG$11</f>
        <v>149.39716762262216</v>
      </c>
      <c r="AA36" s="642"/>
      <c r="AB36" s="644">
        <f>'VA 1DGT'!$AG$12</f>
        <v>144.30299693584533</v>
      </c>
      <c r="AC36" s="645"/>
      <c r="AD36" s="643">
        <f>'VA 1DGT'!$AG$13</f>
        <v>148.00454818141498</v>
      </c>
      <c r="AE36" s="642"/>
      <c r="AF36" s="644">
        <f>'VA 1DGT'!$AG$14</f>
        <v>161.480763355965</v>
      </c>
      <c r="AG36" s="572"/>
      <c r="AH36" s="572"/>
      <c r="AI36" s="572"/>
      <c r="AJ36" s="572"/>
      <c r="AK36" s="572"/>
      <c r="AL36" s="572"/>
      <c r="AM36" s="572"/>
      <c r="AN36" s="572"/>
      <c r="AO36" s="572"/>
      <c r="AP36" s="572"/>
      <c r="AQ36" s="572"/>
      <c r="AR36" s="572"/>
      <c r="AS36" s="572"/>
      <c r="AT36" s="572"/>
      <c r="AU36" s="572"/>
      <c r="AV36" s="572"/>
      <c r="AW36" s="572"/>
      <c r="AX36" s="572"/>
      <c r="AY36" s="572"/>
      <c r="AZ36" s="572"/>
      <c r="BA36" s="572"/>
      <c r="BB36" s="572"/>
      <c r="BC36" s="572"/>
      <c r="BD36" s="572"/>
      <c r="BE36" s="572"/>
      <c r="BF36" s="572"/>
      <c r="BG36" s="572"/>
      <c r="BH36" s="572"/>
      <c r="BI36" s="572"/>
      <c r="BJ36" s="572"/>
      <c r="BK36" s="572"/>
      <c r="BL36" s="572"/>
      <c r="BM36" s="572"/>
      <c r="BN36" s="572"/>
      <c r="BO36" s="572"/>
      <c r="BP36" s="572"/>
      <c r="BQ36" s="572"/>
      <c r="BR36" s="572"/>
      <c r="BS36" s="572"/>
      <c r="BT36" s="572"/>
      <c r="BU36" s="572"/>
      <c r="BV36" s="572"/>
      <c r="BW36" s="572"/>
      <c r="BX36" s="572"/>
      <c r="BY36" s="572"/>
      <c r="BZ36" s="572"/>
      <c r="CA36" s="572"/>
      <c r="CB36" s="572"/>
    </row>
    <row r="37" spans="1:80" s="44" customFormat="1" ht="14.45" thickBot="1">
      <c r="A37" s="572"/>
      <c r="B37" s="578"/>
      <c r="C37" s="572"/>
      <c r="D37" s="572"/>
      <c r="E37" s="573"/>
      <c r="F37" s="573"/>
      <c r="G37" s="572"/>
      <c r="H37" s="572"/>
      <c r="I37" s="573"/>
      <c r="J37" s="573"/>
      <c r="K37" s="573"/>
      <c r="L37" s="572"/>
      <c r="M37" s="578"/>
      <c r="N37" s="572"/>
      <c r="O37" s="572"/>
      <c r="P37" s="572"/>
      <c r="Q37" s="572"/>
      <c r="R37" s="572"/>
      <c r="S37" s="572"/>
      <c r="T37" s="572"/>
      <c r="U37" s="572"/>
      <c r="V37" s="572"/>
      <c r="W37" s="572"/>
      <c r="X37" s="578"/>
      <c r="Y37" s="572"/>
      <c r="Z37" s="572"/>
      <c r="AA37" s="572"/>
      <c r="AB37" s="572"/>
      <c r="AC37" s="572"/>
      <c r="AD37" s="572"/>
      <c r="AE37" s="572"/>
      <c r="AF37" s="572"/>
      <c r="AG37" s="572"/>
      <c r="AH37" s="572"/>
      <c r="AI37" s="572"/>
      <c r="AJ37" s="572"/>
      <c r="AK37" s="572"/>
      <c r="AL37" s="572"/>
      <c r="AM37" s="572"/>
      <c r="AN37" s="572"/>
      <c r="AO37" s="572"/>
      <c r="AP37" s="572"/>
      <c r="AQ37" s="572"/>
      <c r="AR37" s="572"/>
      <c r="AS37" s="572"/>
      <c r="AT37" s="572"/>
      <c r="AU37" s="572"/>
      <c r="AV37" s="572"/>
      <c r="AW37" s="572"/>
      <c r="AX37" s="572"/>
      <c r="AY37" s="572"/>
      <c r="AZ37" s="572"/>
      <c r="BA37" s="572"/>
      <c r="BB37" s="572"/>
      <c r="BC37" s="572"/>
      <c r="BD37" s="572"/>
      <c r="BE37" s="572"/>
      <c r="BF37" s="572"/>
      <c r="BG37" s="572"/>
      <c r="BH37" s="572"/>
      <c r="BI37" s="572"/>
      <c r="BJ37" s="572"/>
      <c r="BK37" s="572"/>
      <c r="BL37" s="572"/>
      <c r="BM37" s="572"/>
      <c r="BN37" s="572"/>
      <c r="BO37" s="572"/>
      <c r="BP37" s="572"/>
      <c r="BQ37" s="572"/>
      <c r="BR37" s="572"/>
      <c r="BS37" s="572"/>
      <c r="BT37" s="572"/>
      <c r="BU37" s="572"/>
      <c r="BV37" s="572"/>
      <c r="BW37" s="572"/>
      <c r="BX37" s="572"/>
      <c r="BY37" s="572"/>
      <c r="BZ37" s="572"/>
      <c r="CA37" s="572"/>
      <c r="CB37" s="572"/>
    </row>
    <row r="38" spans="1:80" s="44" customFormat="1" ht="14.45" customHeight="1" thickBot="1">
      <c r="A38" s="788" t="s">
        <v>272</v>
      </c>
      <c r="B38" s="647"/>
      <c r="C38" s="784" t="s">
        <v>273</v>
      </c>
      <c r="D38" s="785"/>
      <c r="E38" s="770" t="s">
        <v>274</v>
      </c>
      <c r="F38" s="772"/>
      <c r="G38" s="784" t="s">
        <v>275</v>
      </c>
      <c r="H38" s="785"/>
      <c r="I38" s="770" t="s">
        <v>276</v>
      </c>
      <c r="J38" s="772"/>
      <c r="K38" s="784" t="s">
        <v>277</v>
      </c>
      <c r="L38" s="785"/>
      <c r="M38" s="773" t="s">
        <v>278</v>
      </c>
      <c r="N38" s="774"/>
      <c r="O38" s="798" t="s">
        <v>279</v>
      </c>
      <c r="P38" s="798"/>
      <c r="Q38" s="773" t="s">
        <v>280</v>
      </c>
      <c r="R38" s="774"/>
      <c r="S38" s="798" t="s">
        <v>281</v>
      </c>
      <c r="T38" s="774"/>
      <c r="U38" s="773" t="s">
        <v>282</v>
      </c>
      <c r="V38" s="774"/>
      <c r="W38" s="773" t="s">
        <v>283</v>
      </c>
      <c r="X38" s="798"/>
      <c r="Y38" s="773" t="s">
        <v>284</v>
      </c>
      <c r="Z38" s="774"/>
      <c r="AA38" s="572"/>
      <c r="AB38" s="572"/>
      <c r="AC38" s="572"/>
      <c r="AD38" s="572"/>
      <c r="AE38" s="572"/>
      <c r="AF38" s="572"/>
      <c r="AG38" s="572"/>
      <c r="AH38" s="572"/>
      <c r="AI38" s="572"/>
      <c r="AJ38" s="572"/>
      <c r="AK38" s="572"/>
      <c r="AL38" s="572"/>
      <c r="AM38" s="572"/>
      <c r="AN38" s="572"/>
      <c r="AO38" s="572"/>
      <c r="AP38" s="572"/>
      <c r="AQ38" s="572"/>
      <c r="AR38" s="572"/>
      <c r="AS38" s="572"/>
      <c r="AT38" s="572"/>
      <c r="AU38" s="572"/>
      <c r="AV38" s="572"/>
      <c r="AW38" s="572"/>
      <c r="AX38" s="572"/>
      <c r="AY38" s="572"/>
      <c r="AZ38" s="572"/>
      <c r="BA38" s="572"/>
      <c r="BB38" s="572"/>
      <c r="BC38" s="572"/>
      <c r="BD38" s="572"/>
      <c r="BE38" s="572"/>
      <c r="BF38" s="572"/>
      <c r="BG38" s="572"/>
      <c r="BH38" s="572"/>
      <c r="BI38" s="572"/>
      <c r="BJ38" s="572"/>
      <c r="BK38" s="572"/>
      <c r="BL38" s="572"/>
      <c r="BM38" s="572"/>
      <c r="BN38" s="572"/>
      <c r="BO38" s="572"/>
      <c r="BP38" s="572"/>
      <c r="BQ38" s="572"/>
      <c r="BR38" s="572"/>
      <c r="BS38" s="572"/>
      <c r="BT38" s="572"/>
      <c r="BU38" s="572"/>
      <c r="BV38" s="572"/>
      <c r="BW38" s="572"/>
      <c r="BX38" s="572"/>
      <c r="BY38" s="572"/>
      <c r="BZ38" s="572"/>
      <c r="CA38" s="572"/>
      <c r="CB38" s="572"/>
    </row>
    <row r="39" spans="1:80" s="44" customFormat="1" ht="14.45" customHeight="1">
      <c r="A39" s="789"/>
      <c r="B39" s="581">
        <v>2008</v>
      </c>
      <c r="C39" s="582">
        <f>'NoE 1DGT'!S22</f>
        <v>100</v>
      </c>
      <c r="D39" s="583"/>
      <c r="E39" s="246">
        <f>'NoE 1DGT'!S28</f>
        <v>100</v>
      </c>
      <c r="F39" s="648"/>
      <c r="G39" s="582">
        <f>'NoE 1DGT'!S34</f>
        <v>100</v>
      </c>
      <c r="H39" s="583"/>
      <c r="I39" s="246">
        <f>'NoE 1DGT'!S40</f>
        <v>100</v>
      </c>
      <c r="J39" s="648"/>
      <c r="K39" s="582">
        <f>'NoE 1DGT'!S46</f>
        <v>100</v>
      </c>
      <c r="L39" s="583"/>
      <c r="M39" s="246">
        <f>'NoE 1DGT'!S52</f>
        <v>100</v>
      </c>
      <c r="N39" s="648"/>
      <c r="O39" s="582">
        <f>'NoE 1DGT'!S58</f>
        <v>100</v>
      </c>
      <c r="P39" s="649"/>
      <c r="Q39" s="246">
        <f>'NoE 1DGT'!S64</f>
        <v>100</v>
      </c>
      <c r="R39" s="648"/>
      <c r="S39" s="582">
        <f>'NoE 1DGT'!S70</f>
        <v>100</v>
      </c>
      <c r="T39" s="649"/>
      <c r="U39" s="650">
        <f>'NoE 1DGT'!S76</f>
        <v>100</v>
      </c>
      <c r="V39" s="651"/>
      <c r="W39" s="582">
        <f>'NoE 1DGT'!S82</f>
        <v>100</v>
      </c>
      <c r="X39" s="649"/>
      <c r="Y39" s="246">
        <f>'NoE 1DGT'!S88</f>
        <v>100</v>
      </c>
      <c r="Z39" s="648"/>
      <c r="AA39" s="757"/>
      <c r="AB39" s="757"/>
      <c r="AC39" s="756"/>
      <c r="AD39" s="756"/>
      <c r="AE39" s="757"/>
      <c r="AF39" s="757"/>
      <c r="AG39" s="572"/>
      <c r="AH39" s="572"/>
      <c r="AI39" s="572"/>
      <c r="AJ39" s="572"/>
      <c r="AK39" s="572"/>
      <c r="AL39" s="572"/>
      <c r="AM39" s="572"/>
      <c r="AN39" s="572"/>
      <c r="AO39" s="572"/>
      <c r="AP39" s="572"/>
      <c r="AQ39" s="572"/>
      <c r="AR39" s="572"/>
      <c r="AS39" s="572"/>
      <c r="AT39" s="572"/>
      <c r="AU39" s="572"/>
      <c r="AV39" s="572"/>
      <c r="AW39" s="572"/>
      <c r="AX39" s="572"/>
      <c r="AY39" s="572"/>
      <c r="AZ39" s="572"/>
      <c r="BA39" s="572"/>
      <c r="BB39" s="572"/>
      <c r="BC39" s="572"/>
      <c r="BD39" s="572"/>
      <c r="BE39" s="572"/>
      <c r="BF39" s="572"/>
      <c r="BG39" s="572"/>
      <c r="BH39" s="572"/>
      <c r="BI39" s="572"/>
      <c r="BJ39" s="572"/>
      <c r="BK39" s="572"/>
      <c r="BL39" s="572"/>
      <c r="BM39" s="572"/>
      <c r="BN39" s="572"/>
      <c r="BO39" s="572"/>
      <c r="BP39" s="572"/>
      <c r="BQ39" s="572"/>
      <c r="BR39" s="572"/>
      <c r="BS39" s="572"/>
      <c r="BT39" s="572"/>
      <c r="BU39" s="572"/>
      <c r="BV39" s="572"/>
      <c r="BW39" s="572"/>
      <c r="BX39" s="572"/>
      <c r="BY39" s="572"/>
      <c r="BZ39" s="572"/>
      <c r="CA39" s="572"/>
      <c r="CB39" s="572"/>
    </row>
    <row r="40" spans="1:80" s="44" customFormat="1" ht="14.45" customHeight="1">
      <c r="A40" s="789"/>
      <c r="B40" s="585">
        <v>2009</v>
      </c>
      <c r="C40" s="586">
        <f>'NoE 1DGT'!T22</f>
        <v>104.36363636363636</v>
      </c>
      <c r="D40" s="587"/>
      <c r="E40" s="248">
        <f>'NoE 1DGT'!T28</f>
        <v>103.04556752278376</v>
      </c>
      <c r="F40" s="252"/>
      <c r="G40" s="586">
        <f>'NoE 1DGT'!T34</f>
        <v>128.13504823151126</v>
      </c>
      <c r="H40" s="587"/>
      <c r="I40" s="248">
        <f>'NoE 1DGT'!T40</f>
        <v>112.37138071308925</v>
      </c>
      <c r="J40" s="252"/>
      <c r="K40" s="586">
        <f>'NoE 1DGT'!T46</f>
        <v>103.57099747787582</v>
      </c>
      <c r="L40" s="587"/>
      <c r="M40" s="248">
        <f>'NoE 1DGT'!T52</f>
        <v>105.33216574072745</v>
      </c>
      <c r="N40" s="252"/>
      <c r="O40" s="586">
        <f>'NoE 1DGT'!T58</f>
        <v>100.52490763154542</v>
      </c>
      <c r="P40" s="589"/>
      <c r="Q40" s="248">
        <f>'NoE 1DGT'!T64</f>
        <v>104.34970523658869</v>
      </c>
      <c r="R40" s="252"/>
      <c r="S40" s="586">
        <f>'NoE 1DGT'!T70</f>
        <v>107.15493459108303</v>
      </c>
      <c r="T40" s="589"/>
      <c r="U40" s="248">
        <f>'NoE 1DGT'!T76</f>
        <v>111.5806819007924</v>
      </c>
      <c r="V40" s="252"/>
      <c r="W40" s="586">
        <f>'NoE 1DGT'!T82</f>
        <v>103.88545815519909</v>
      </c>
      <c r="X40" s="589"/>
      <c r="Y40" s="248">
        <f>'NoE 1DGT'!T88</f>
        <v>102.5963342844657</v>
      </c>
      <c r="Z40" s="252"/>
      <c r="AA40" s="572"/>
      <c r="AB40" s="572"/>
      <c r="AC40" s="572"/>
      <c r="AD40" s="572"/>
      <c r="AE40" s="572"/>
      <c r="AF40" s="572"/>
      <c r="AG40" s="572"/>
      <c r="AH40" s="572"/>
      <c r="AI40" s="572"/>
      <c r="AJ40" s="572"/>
      <c r="AK40" s="572"/>
      <c r="AL40" s="572"/>
      <c r="AM40" s="572"/>
      <c r="AN40" s="572"/>
      <c r="AO40" s="572"/>
      <c r="AP40" s="572"/>
      <c r="AQ40" s="572"/>
      <c r="AR40" s="572"/>
      <c r="AS40" s="572"/>
      <c r="AT40" s="572"/>
      <c r="AU40" s="572"/>
      <c r="AV40" s="572"/>
      <c r="AW40" s="572"/>
      <c r="AX40" s="572"/>
      <c r="AY40" s="572"/>
      <c r="AZ40" s="572"/>
      <c r="BA40" s="572"/>
      <c r="BB40" s="572"/>
      <c r="BC40" s="572"/>
      <c r="BD40" s="572"/>
      <c r="BE40" s="572"/>
      <c r="BF40" s="572"/>
      <c r="BG40" s="572"/>
      <c r="BH40" s="572"/>
      <c r="BI40" s="572"/>
      <c r="BJ40" s="572"/>
      <c r="BK40" s="572"/>
      <c r="BL40" s="572"/>
      <c r="BM40" s="572"/>
      <c r="BN40" s="572"/>
      <c r="BO40" s="572"/>
      <c r="BP40" s="572"/>
      <c r="BQ40" s="572"/>
      <c r="BR40" s="572"/>
      <c r="BS40" s="572"/>
      <c r="BT40" s="572"/>
      <c r="BU40" s="572"/>
      <c r="BV40" s="572"/>
      <c r="BW40" s="572"/>
      <c r="BX40" s="572"/>
      <c r="BY40" s="572"/>
      <c r="BZ40" s="572"/>
      <c r="CA40" s="572"/>
      <c r="CB40" s="572"/>
    </row>
    <row r="41" spans="1:80" s="44" customFormat="1" ht="14.45" customHeight="1">
      <c r="A41" s="789"/>
      <c r="B41" s="585">
        <v>2010</v>
      </c>
      <c r="C41" s="586">
        <f>'NoE 1DGT'!U22</f>
        <v>57.636363636363633</v>
      </c>
      <c r="D41" s="587"/>
      <c r="E41" s="248">
        <f>'NoE 1DGT'!U28</f>
        <v>110.42452361226181</v>
      </c>
      <c r="F41" s="252"/>
      <c r="G41" s="586">
        <f>'NoE 1DGT'!U34</f>
        <v>260.69131832797427</v>
      </c>
      <c r="H41" s="587"/>
      <c r="I41" s="248">
        <f>'NoE 1DGT'!U40</f>
        <v>143.67073462550849</v>
      </c>
      <c r="J41" s="252"/>
      <c r="K41" s="586">
        <f>'NoE 1DGT'!U46</f>
        <v>110.41567401703863</v>
      </c>
      <c r="L41" s="587"/>
      <c r="M41" s="248">
        <f>'NoE 1DGT'!U52</f>
        <v>110.90454930446892</v>
      </c>
      <c r="N41" s="252"/>
      <c r="O41" s="586">
        <f>'NoE 1DGT'!U58</f>
        <v>106.44922920117213</v>
      </c>
      <c r="P41" s="589"/>
      <c r="Q41" s="248">
        <f>'NoE 1DGT'!U64</f>
        <v>105.25906332659095</v>
      </c>
      <c r="R41" s="252"/>
      <c r="S41" s="586">
        <f>'NoE 1DGT'!U70</f>
        <v>104.4525525792768</v>
      </c>
      <c r="T41" s="589"/>
      <c r="U41" s="248">
        <f>'NoE 1DGT'!U76</f>
        <v>109.83352315409407</v>
      </c>
      <c r="V41" s="252"/>
      <c r="W41" s="586">
        <f>'NoE 1DGT'!U82</f>
        <v>102.92627373600808</v>
      </c>
      <c r="X41" s="589"/>
      <c r="Y41" s="248">
        <f>'NoE 1DGT'!U88</f>
        <v>85.434821726947888</v>
      </c>
      <c r="Z41" s="252"/>
      <c r="AA41" s="572"/>
      <c r="AB41" s="572"/>
      <c r="AC41" s="572"/>
      <c r="AD41" s="572"/>
      <c r="AE41" s="572"/>
      <c r="AF41" s="572"/>
      <c r="AG41" s="572"/>
      <c r="AH41" s="572"/>
      <c r="AI41" s="572"/>
      <c r="AJ41" s="572"/>
      <c r="AK41" s="572"/>
      <c r="AL41" s="572"/>
      <c r="AM41" s="572"/>
      <c r="AN41" s="572"/>
      <c r="AO41" s="572"/>
      <c r="AP41" s="572"/>
      <c r="AQ41" s="572"/>
      <c r="AR41" s="572"/>
      <c r="AS41" s="572"/>
      <c r="AT41" s="572"/>
      <c r="AU41" s="572"/>
      <c r="AV41" s="572"/>
      <c r="AW41" s="572"/>
      <c r="AX41" s="572"/>
      <c r="AY41" s="572"/>
      <c r="AZ41" s="572"/>
      <c r="BA41" s="572"/>
      <c r="BB41" s="572"/>
      <c r="BC41" s="572"/>
      <c r="BD41" s="572"/>
      <c r="BE41" s="572"/>
      <c r="BF41" s="572"/>
      <c r="BG41" s="572"/>
      <c r="BH41" s="572"/>
      <c r="BI41" s="572"/>
      <c r="BJ41" s="572"/>
      <c r="BK41" s="572"/>
      <c r="BL41" s="572"/>
      <c r="BM41" s="572"/>
      <c r="BN41" s="572"/>
      <c r="BO41" s="572"/>
      <c r="BP41" s="572"/>
      <c r="BQ41" s="572"/>
      <c r="BR41" s="572"/>
      <c r="BS41" s="572"/>
      <c r="BT41" s="572"/>
      <c r="BU41" s="572"/>
      <c r="BV41" s="572"/>
      <c r="BW41" s="572"/>
      <c r="BX41" s="572"/>
      <c r="BY41" s="572"/>
      <c r="BZ41" s="572"/>
      <c r="CA41" s="572"/>
      <c r="CB41" s="572"/>
    </row>
    <row r="42" spans="1:80" s="44" customFormat="1" ht="14.45" customHeight="1">
      <c r="A42" s="789"/>
      <c r="B42" s="585">
        <v>2011</v>
      </c>
      <c r="C42" s="586">
        <f>'NoE 1DGT'!V22</f>
        <v>60.545454545454547</v>
      </c>
      <c r="D42" s="587"/>
      <c r="E42" s="248">
        <f>'NoE 1DGT'!V28</f>
        <v>114.49212924606462</v>
      </c>
      <c r="F42" s="252"/>
      <c r="G42" s="586">
        <f>'NoE 1DGT'!V34</f>
        <v>415.51446945337619</v>
      </c>
      <c r="H42" s="587"/>
      <c r="I42" s="248">
        <f>'NoE 1DGT'!V40</f>
        <v>152.02201483608519</v>
      </c>
      <c r="J42" s="252"/>
      <c r="K42" s="586">
        <f>'NoE 1DGT'!V46</f>
        <v>111.93148970503218</v>
      </c>
      <c r="L42" s="587"/>
      <c r="M42" s="248">
        <f>'NoE 1DGT'!V52</f>
        <v>117.76894107964034</v>
      </c>
      <c r="N42" s="252"/>
      <c r="O42" s="586">
        <f>'NoE 1DGT'!V58</f>
        <v>104.61460058606193</v>
      </c>
      <c r="P42" s="589"/>
      <c r="Q42" s="248">
        <f>'NoE 1DGT'!V64</f>
        <v>104.4966547378248</v>
      </c>
      <c r="R42" s="252"/>
      <c r="S42" s="586">
        <f>'NoE 1DGT'!V70</f>
        <v>105.21788140369613</v>
      </c>
      <c r="T42" s="589"/>
      <c r="U42" s="248">
        <f>'NoE 1DGT'!V76</f>
        <v>116.00552499575933</v>
      </c>
      <c r="V42" s="252"/>
      <c r="W42" s="586">
        <f>'NoE 1DGT'!V82</f>
        <v>103.85378984421627</v>
      </c>
      <c r="X42" s="589"/>
      <c r="Y42" s="248">
        <f>'NoE 1DGT'!V88</f>
        <v>83.990128788463025</v>
      </c>
      <c r="Z42" s="252"/>
      <c r="AA42" s="572"/>
      <c r="AB42" s="572"/>
      <c r="AC42" s="572"/>
      <c r="AD42" s="572"/>
      <c r="AE42" s="572"/>
      <c r="AF42" s="572"/>
      <c r="AG42" s="572"/>
      <c r="AH42" s="572"/>
      <c r="AI42" s="572"/>
      <c r="AJ42" s="572"/>
      <c r="AK42" s="572"/>
      <c r="AL42" s="572"/>
      <c r="AM42" s="572"/>
      <c r="AN42" s="572"/>
      <c r="AO42" s="572"/>
      <c r="AP42" s="572"/>
      <c r="AQ42" s="572"/>
      <c r="AR42" s="572"/>
      <c r="AS42" s="572"/>
      <c r="AT42" s="572"/>
      <c r="AU42" s="572"/>
      <c r="AV42" s="572"/>
      <c r="AW42" s="572"/>
      <c r="AX42" s="572"/>
      <c r="AY42" s="572"/>
      <c r="AZ42" s="572"/>
      <c r="BA42" s="572"/>
      <c r="BB42" s="572"/>
      <c r="BC42" s="572"/>
      <c r="BD42" s="572"/>
      <c r="BE42" s="572"/>
      <c r="BF42" s="572"/>
      <c r="BG42" s="572"/>
      <c r="BH42" s="572"/>
      <c r="BI42" s="572"/>
      <c r="BJ42" s="572"/>
      <c r="BK42" s="572"/>
      <c r="BL42" s="572"/>
      <c r="BM42" s="572"/>
      <c r="BN42" s="572"/>
      <c r="BO42" s="572"/>
      <c r="BP42" s="572"/>
      <c r="BQ42" s="572"/>
      <c r="BR42" s="572"/>
      <c r="BS42" s="572"/>
      <c r="BT42" s="572"/>
      <c r="BU42" s="572"/>
      <c r="BV42" s="572"/>
      <c r="BW42" s="572"/>
      <c r="BX42" s="572"/>
      <c r="BY42" s="572"/>
      <c r="BZ42" s="572"/>
      <c r="CA42" s="572"/>
      <c r="CB42" s="572"/>
    </row>
    <row r="43" spans="1:80" s="44" customFormat="1" ht="14.45" customHeight="1">
      <c r="A43" s="789"/>
      <c r="B43" s="585">
        <v>2012</v>
      </c>
      <c r="C43" s="586">
        <f>'NoE 1DGT'!W22</f>
        <v>62.545454545454547</v>
      </c>
      <c r="D43" s="587"/>
      <c r="E43" s="248">
        <f>'NoE 1DGT'!W28</f>
        <v>114.73736536868269</v>
      </c>
      <c r="F43" s="252"/>
      <c r="G43" s="586">
        <f>'NoE 1DGT'!W34</f>
        <v>479.58199356913184</v>
      </c>
      <c r="H43" s="587"/>
      <c r="I43" s="248">
        <f>'NoE 1DGT'!W40</f>
        <v>151.99808566642739</v>
      </c>
      <c r="J43" s="252"/>
      <c r="K43" s="586">
        <f>'NoE 1DGT'!W46</f>
        <v>111.64433602063441</v>
      </c>
      <c r="L43" s="587"/>
      <c r="M43" s="248">
        <f>'NoE 1DGT'!W52</f>
        <v>118.63937179689631</v>
      </c>
      <c r="N43" s="252"/>
      <c r="O43" s="586">
        <f>'NoE 1DGT'!W58</f>
        <v>101.8346286151102</v>
      </c>
      <c r="P43" s="589"/>
      <c r="Q43" s="248">
        <f>'NoE 1DGT'!W64</f>
        <v>104.56407862662725</v>
      </c>
      <c r="R43" s="252"/>
      <c r="S43" s="586">
        <f>'NoE 1DGT'!W70</f>
        <v>105.60647859749044</v>
      </c>
      <c r="T43" s="589"/>
      <c r="U43" s="248">
        <f>'NoE 1DGT'!W76</f>
        <v>117.29711391668889</v>
      </c>
      <c r="V43" s="252"/>
      <c r="W43" s="586">
        <f>'NoE 1DGT'!W82</f>
        <v>104.77034384477656</v>
      </c>
      <c r="X43" s="589"/>
      <c r="Y43" s="248">
        <f>'NoE 1DGT'!W88</f>
        <v>82.285802421531585</v>
      </c>
      <c r="Z43" s="252"/>
      <c r="AA43" s="572"/>
      <c r="AB43" s="572"/>
      <c r="AC43" s="572"/>
      <c r="AD43" s="572"/>
      <c r="AE43" s="572"/>
      <c r="AF43" s="572"/>
      <c r="AG43" s="572"/>
      <c r="AH43" s="572"/>
      <c r="AI43" s="572"/>
      <c r="AJ43" s="572"/>
      <c r="AK43" s="572"/>
      <c r="AL43" s="572"/>
      <c r="AM43" s="572"/>
      <c r="AN43" s="572"/>
      <c r="AO43" s="572"/>
      <c r="AP43" s="572"/>
      <c r="AQ43" s="572"/>
      <c r="AR43" s="572"/>
      <c r="AS43" s="572"/>
      <c r="AT43" s="572"/>
      <c r="AU43" s="572"/>
      <c r="AV43" s="572"/>
      <c r="AW43" s="572"/>
      <c r="AX43" s="572"/>
      <c r="AY43" s="572"/>
      <c r="AZ43" s="572"/>
      <c r="BA43" s="572"/>
      <c r="BB43" s="572"/>
      <c r="BC43" s="572"/>
      <c r="BD43" s="572"/>
      <c r="BE43" s="572"/>
      <c r="BF43" s="572"/>
      <c r="BG43" s="572"/>
      <c r="BH43" s="572"/>
      <c r="BI43" s="572"/>
      <c r="BJ43" s="572"/>
      <c r="BK43" s="572"/>
      <c r="BL43" s="572"/>
      <c r="BM43" s="572"/>
      <c r="BN43" s="572"/>
      <c r="BO43" s="572"/>
      <c r="BP43" s="572"/>
      <c r="BQ43" s="572"/>
      <c r="BR43" s="572"/>
      <c r="BS43" s="572"/>
      <c r="BT43" s="572"/>
      <c r="BU43" s="572"/>
      <c r="BV43" s="572"/>
      <c r="BW43" s="572"/>
      <c r="BX43" s="572"/>
      <c r="BY43" s="572"/>
      <c r="BZ43" s="572"/>
      <c r="CA43" s="572"/>
      <c r="CB43" s="572"/>
    </row>
    <row r="44" spans="1:80" s="44" customFormat="1" ht="14.45" customHeight="1">
      <c r="A44" s="789"/>
      <c r="B44" s="585">
        <v>2013</v>
      </c>
      <c r="C44" s="586">
        <f>'NoE 1DGT'!X22</f>
        <v>62.909090909090907</v>
      </c>
      <c r="D44" s="588"/>
      <c r="E44" s="248">
        <f>'NoE 1DGT'!X28</f>
        <v>110.62667771333885</v>
      </c>
      <c r="F44" s="252"/>
      <c r="G44" s="586">
        <f>'NoE 1DGT'!X34</f>
        <v>676.92926045016077</v>
      </c>
      <c r="H44" s="588"/>
      <c r="I44" s="248">
        <f>'NoE 1DGT'!X40</f>
        <v>147.49940177075857</v>
      </c>
      <c r="J44" s="252"/>
      <c r="K44" s="586">
        <f>'NoE 1DGT'!X46</f>
        <v>108.28044496115166</v>
      </c>
      <c r="L44" s="588"/>
      <c r="M44" s="248">
        <f>'NoE 1DGT'!X52</f>
        <v>117.02818970508716</v>
      </c>
      <c r="N44" s="252"/>
      <c r="O44" s="586">
        <f>'NoE 1DGT'!X58</f>
        <v>98.973117594598037</v>
      </c>
      <c r="P44" s="589"/>
      <c r="Q44" s="248">
        <f>'NoE 1DGT'!X64</f>
        <v>101.74264820289405</v>
      </c>
      <c r="R44" s="252"/>
      <c r="S44" s="586">
        <f>'NoE 1DGT'!X70</f>
        <v>105.19711666814986</v>
      </c>
      <c r="T44" s="589"/>
      <c r="U44" s="248">
        <f>'NoE 1DGT'!X76</f>
        <v>115.29793781956528</v>
      </c>
      <c r="V44" s="252"/>
      <c r="W44" s="586">
        <f>'NoE 1DGT'!X82</f>
        <v>104.27400397071899</v>
      </c>
      <c r="X44" s="589"/>
      <c r="Y44" s="248">
        <f>'NoE 1DGT'!X88</f>
        <v>78.979974807845551</v>
      </c>
      <c r="Z44" s="252"/>
      <c r="AA44" s="572"/>
      <c r="AB44" s="572"/>
      <c r="AC44" s="572"/>
      <c r="AD44" s="572"/>
      <c r="AE44" s="572"/>
      <c r="AF44" s="572"/>
      <c r="AG44" s="572"/>
      <c r="AH44" s="572"/>
      <c r="AI44" s="572"/>
      <c r="AJ44" s="572"/>
      <c r="AK44" s="572"/>
      <c r="AL44" s="572"/>
      <c r="AM44" s="572"/>
      <c r="AN44" s="572"/>
      <c r="AO44" s="572"/>
      <c r="AP44" s="572"/>
      <c r="AQ44" s="572"/>
      <c r="AR44" s="572"/>
      <c r="AS44" s="572"/>
      <c r="AT44" s="572"/>
      <c r="AU44" s="572"/>
      <c r="AV44" s="572"/>
      <c r="AW44" s="572"/>
      <c r="AX44" s="572"/>
      <c r="AY44" s="572"/>
      <c r="AZ44" s="572"/>
      <c r="BA44" s="572"/>
      <c r="BB44" s="572"/>
      <c r="BC44" s="572"/>
      <c r="BD44" s="572"/>
      <c r="BE44" s="572"/>
      <c r="BF44" s="572"/>
      <c r="BG44" s="572"/>
      <c r="BH44" s="572"/>
      <c r="BI44" s="572"/>
      <c r="BJ44" s="572"/>
      <c r="BK44" s="572"/>
      <c r="BL44" s="572"/>
      <c r="BM44" s="572"/>
      <c r="BN44" s="572"/>
      <c r="BO44" s="572"/>
      <c r="BP44" s="572"/>
      <c r="BQ44" s="572"/>
      <c r="BR44" s="572"/>
      <c r="BS44" s="572"/>
      <c r="BT44" s="572"/>
      <c r="BU44" s="572"/>
      <c r="BV44" s="572"/>
      <c r="BW44" s="572"/>
      <c r="BX44" s="572"/>
      <c r="BY44" s="572"/>
      <c r="BZ44" s="572"/>
      <c r="CA44" s="572"/>
      <c r="CB44" s="572"/>
    </row>
    <row r="45" spans="1:80" s="44" customFormat="1" ht="14.45" customHeight="1">
      <c r="A45" s="789"/>
      <c r="B45" s="585">
        <v>2014</v>
      </c>
      <c r="C45" s="589">
        <f>'NoE 1DGT'!Y22</f>
        <v>66.545454545454547</v>
      </c>
      <c r="D45" s="589"/>
      <c r="E45" s="251">
        <f>'NoE 1DGT'!Y28</f>
        <v>112.17696768848384</v>
      </c>
      <c r="F45" s="252"/>
      <c r="G45" s="588">
        <f>'NoE 1DGT'!Y34</f>
        <v>835.12861736334401</v>
      </c>
      <c r="H45" s="589"/>
      <c r="I45" s="251">
        <f>'NoE 1DGT'!Y40</f>
        <v>148.36085187843983</v>
      </c>
      <c r="J45" s="252"/>
      <c r="K45" s="588">
        <f>'NoE 1DGT'!Y46</f>
        <v>108.47802194311562</v>
      </c>
      <c r="L45" s="589"/>
      <c r="M45" s="251">
        <f>'NoE 1DGT'!Y52</f>
        <v>116.09985787909675</v>
      </c>
      <c r="N45" s="252"/>
      <c r="O45" s="588">
        <f>'NoE 1DGT'!Y58</f>
        <v>98.116957574213274</v>
      </c>
      <c r="P45" s="589"/>
      <c r="Q45" s="251">
        <f>'NoE 1DGT'!Y64</f>
        <v>101.98295385785661</v>
      </c>
      <c r="R45" s="252"/>
      <c r="S45" s="588">
        <f>'NoE 1DGT'!Y70</f>
        <v>107.8876331167868</v>
      </c>
      <c r="T45" s="589"/>
      <c r="U45" s="251">
        <f>'NoE 1DGT'!Y76</f>
        <v>113.34964984127754</v>
      </c>
      <c r="V45" s="252"/>
      <c r="W45" s="588">
        <f>'NoE 1DGT'!Y82</f>
        <v>106.93536010523623</v>
      </c>
      <c r="X45" s="589"/>
      <c r="Y45" s="251">
        <f>'NoE 1DGT'!Y88</f>
        <v>78.751188915452047</v>
      </c>
      <c r="Z45" s="252"/>
      <c r="AA45" s="572"/>
      <c r="AB45" s="572"/>
      <c r="AC45" s="572"/>
      <c r="AD45" s="572"/>
      <c r="AE45" s="572"/>
      <c r="AF45" s="572"/>
      <c r="AG45" s="572"/>
      <c r="AH45" s="572"/>
      <c r="AI45" s="572"/>
      <c r="AJ45" s="572"/>
      <c r="AK45" s="572"/>
      <c r="AL45" s="572"/>
      <c r="AM45" s="572"/>
      <c r="AN45" s="572"/>
      <c r="AO45" s="572"/>
      <c r="AP45" s="572"/>
      <c r="AQ45" s="572"/>
      <c r="AR45" s="572"/>
      <c r="AS45" s="572"/>
      <c r="AT45" s="572"/>
      <c r="AU45" s="572"/>
      <c r="AV45" s="572"/>
      <c r="AW45" s="572"/>
      <c r="AX45" s="572"/>
      <c r="AY45" s="572"/>
      <c r="AZ45" s="572"/>
      <c r="BA45" s="572"/>
      <c r="BB45" s="572"/>
      <c r="BC45" s="572"/>
      <c r="BD45" s="572"/>
      <c r="BE45" s="572"/>
      <c r="BF45" s="572"/>
      <c r="BG45" s="572"/>
      <c r="BH45" s="572"/>
      <c r="BI45" s="572"/>
      <c r="BJ45" s="572"/>
      <c r="BK45" s="572"/>
      <c r="BL45" s="572"/>
      <c r="BM45" s="572"/>
      <c r="BN45" s="572"/>
      <c r="BO45" s="572"/>
      <c r="BP45" s="572"/>
      <c r="BQ45" s="572"/>
      <c r="BR45" s="572"/>
      <c r="BS45" s="572"/>
      <c r="BT45" s="572"/>
      <c r="BU45" s="572"/>
      <c r="BV45" s="572"/>
      <c r="BW45" s="572"/>
      <c r="BX45" s="572"/>
      <c r="BY45" s="572"/>
      <c r="BZ45" s="572"/>
      <c r="CA45" s="572"/>
      <c r="CB45" s="572"/>
    </row>
    <row r="46" spans="1:80" s="44" customFormat="1" ht="14.45" customHeight="1">
      <c r="A46" s="789"/>
      <c r="B46" s="585">
        <v>2015</v>
      </c>
      <c r="C46" s="586">
        <f>'NoE 1DGT'!Z22</f>
        <v>65.818181818181813</v>
      </c>
      <c r="D46" s="589"/>
      <c r="E46" s="248">
        <f>'NoE 1DGT'!Z28</f>
        <v>113.46677713338856</v>
      </c>
      <c r="F46" s="252"/>
      <c r="G46" s="586">
        <f>'NoE 1DGT'!Z34</f>
        <v>881.99356913183283</v>
      </c>
      <c r="H46" s="589"/>
      <c r="I46" s="248">
        <f>'NoE 1DGT'!Z40</f>
        <v>146.75759751136636</v>
      </c>
      <c r="J46" s="252"/>
      <c r="K46" s="586">
        <f>'NoE 1DGT'!Z46</f>
        <v>109.5402364570826</v>
      </c>
      <c r="L46" s="589"/>
      <c r="M46" s="248">
        <f>'NoE 1DGT'!Z52</f>
        <v>115.50840523119768</v>
      </c>
      <c r="N46" s="252"/>
      <c r="O46" s="586">
        <f>'NoE 1DGT'!Z58</f>
        <v>96.965218499171868</v>
      </c>
      <c r="P46" s="589"/>
      <c r="Q46" s="248">
        <f>'NoE 1DGT'!Z64</f>
        <v>101.29315561087772</v>
      </c>
      <c r="R46" s="252"/>
      <c r="S46" s="586">
        <f>'NoE 1DGT'!Z70</f>
        <v>112.44697576458722</v>
      </c>
      <c r="T46" s="589"/>
      <c r="U46" s="248">
        <f>'NoE 1DGT'!Z76</f>
        <v>109.12108949039184</v>
      </c>
      <c r="V46" s="252"/>
      <c r="W46" s="586">
        <f>'NoE 1DGT'!Z82</f>
        <v>108.88235222469885</v>
      </c>
      <c r="X46" s="589"/>
      <c r="Y46" s="248">
        <f>'NoE 1DGT'!Z88</f>
        <v>78.90799722372175</v>
      </c>
      <c r="Z46" s="252"/>
      <c r="AA46" s="572"/>
      <c r="AB46" s="572"/>
      <c r="AC46" s="572"/>
      <c r="AD46" s="572"/>
      <c r="AE46" s="572"/>
      <c r="AF46" s="572"/>
      <c r="AG46" s="572"/>
      <c r="AH46" s="572"/>
      <c r="AI46" s="572"/>
      <c r="AJ46" s="572"/>
      <c r="AK46" s="572"/>
      <c r="AL46" s="572"/>
      <c r="AM46" s="572"/>
      <c r="AN46" s="572"/>
      <c r="AO46" s="572"/>
      <c r="AP46" s="572"/>
      <c r="AQ46" s="572"/>
      <c r="AR46" s="572"/>
      <c r="AS46" s="572"/>
      <c r="AT46" s="572"/>
      <c r="AU46" s="572"/>
      <c r="AV46" s="572"/>
      <c r="AW46" s="572"/>
      <c r="AX46" s="572"/>
      <c r="AY46" s="572"/>
      <c r="AZ46" s="572"/>
      <c r="BA46" s="572"/>
      <c r="BB46" s="572"/>
      <c r="BC46" s="572"/>
      <c r="BD46" s="572"/>
      <c r="BE46" s="572"/>
      <c r="BF46" s="572"/>
      <c r="BG46" s="572"/>
      <c r="BH46" s="572"/>
      <c r="BI46" s="572"/>
      <c r="BJ46" s="572"/>
      <c r="BK46" s="572"/>
      <c r="BL46" s="572"/>
      <c r="BM46" s="572"/>
      <c r="BN46" s="572"/>
      <c r="BO46" s="572"/>
      <c r="BP46" s="572"/>
      <c r="BQ46" s="572"/>
      <c r="BR46" s="572"/>
      <c r="BS46" s="572"/>
      <c r="BT46" s="572"/>
      <c r="BU46" s="572"/>
      <c r="BV46" s="572"/>
      <c r="BW46" s="572"/>
      <c r="BX46" s="572"/>
      <c r="BY46" s="572"/>
      <c r="BZ46" s="572"/>
      <c r="CA46" s="572"/>
      <c r="CB46" s="572"/>
    </row>
    <row r="47" spans="1:80" s="44" customFormat="1" ht="14.45" customHeight="1">
      <c r="A47" s="789"/>
      <c r="B47" s="585">
        <v>2016</v>
      </c>
      <c r="C47" s="586">
        <f>'NoE 1DGT'!AA22</f>
        <v>70</v>
      </c>
      <c r="D47" s="589"/>
      <c r="E47" s="248">
        <f>'NoE 1DGT'!AA28</f>
        <v>115.69842584921292</v>
      </c>
      <c r="F47" s="252"/>
      <c r="G47" s="586">
        <f>'NoE 1DGT'!AA34</f>
        <v>884.40514469453376</v>
      </c>
      <c r="H47" s="589"/>
      <c r="I47" s="248">
        <f>'NoE 1DGT'!AA40</f>
        <v>153.00311079205551</v>
      </c>
      <c r="J47" s="252"/>
      <c r="K47" s="586">
        <f>'NoE 1DGT'!AA46</f>
        <v>111.08781693317324</v>
      </c>
      <c r="L47" s="589"/>
      <c r="M47" s="248">
        <f>'NoE 1DGT'!AA52</f>
        <v>115.04184671040353</v>
      </c>
      <c r="N47" s="252"/>
      <c r="O47" s="586">
        <f>'NoE 1DGT'!AA58</f>
        <v>97.663396611033249</v>
      </c>
      <c r="P47" s="589"/>
      <c r="Q47" s="248">
        <f>'NoE 1DGT'!AA64</f>
        <v>103.90021264457238</v>
      </c>
      <c r="R47" s="252"/>
      <c r="S47" s="586">
        <f>'NoE 1DGT'!AA70</f>
        <v>122.56236836640859</v>
      </c>
      <c r="T47" s="589"/>
      <c r="U47" s="248">
        <f>'NoE 1DGT'!AA76</f>
        <v>112.62752320255895</v>
      </c>
      <c r="V47" s="252"/>
      <c r="W47" s="586">
        <f>'NoE 1DGT'!AA82</f>
        <v>112.01568799405611</v>
      </c>
      <c r="X47" s="589"/>
      <c r="Y47" s="248">
        <f>'NoE 1DGT'!AA88</f>
        <v>80.12390426981311</v>
      </c>
      <c r="Z47" s="252"/>
      <c r="AA47" s="572"/>
      <c r="AB47" s="572"/>
      <c r="AC47" s="572"/>
      <c r="AD47" s="572"/>
      <c r="AE47" s="572"/>
      <c r="AF47" s="572"/>
      <c r="AG47" s="572"/>
      <c r="AH47" s="572"/>
      <c r="AI47" s="572"/>
      <c r="AJ47" s="572"/>
      <c r="AK47" s="572"/>
      <c r="AL47" s="572"/>
      <c r="AM47" s="572"/>
      <c r="AN47" s="572"/>
      <c r="AO47" s="572"/>
      <c r="AP47" s="572"/>
      <c r="AQ47" s="572"/>
      <c r="AR47" s="572"/>
      <c r="AS47" s="572"/>
      <c r="AT47" s="572"/>
      <c r="AU47" s="572"/>
      <c r="AV47" s="572"/>
      <c r="AW47" s="572"/>
      <c r="AX47" s="572"/>
      <c r="AY47" s="572"/>
      <c r="AZ47" s="572"/>
      <c r="BA47" s="572"/>
      <c r="BB47" s="572"/>
      <c r="BC47" s="572"/>
      <c r="BD47" s="572"/>
      <c r="BE47" s="572"/>
      <c r="BF47" s="572"/>
      <c r="BG47" s="572"/>
      <c r="BH47" s="572"/>
      <c r="BI47" s="572"/>
      <c r="BJ47" s="572"/>
      <c r="BK47" s="572"/>
      <c r="BL47" s="572"/>
      <c r="BM47" s="572"/>
      <c r="BN47" s="572"/>
      <c r="BO47" s="572"/>
      <c r="BP47" s="572"/>
      <c r="BQ47" s="572"/>
      <c r="BR47" s="572"/>
      <c r="BS47" s="572"/>
      <c r="BT47" s="572"/>
      <c r="BU47" s="572"/>
      <c r="BV47" s="572"/>
      <c r="BW47" s="572"/>
      <c r="BX47" s="572"/>
      <c r="BY47" s="572"/>
      <c r="BZ47" s="572"/>
      <c r="CA47" s="572"/>
      <c r="CB47" s="572"/>
    </row>
    <row r="48" spans="1:80" s="44" customFormat="1" ht="14.45" customHeight="1">
      <c r="A48" s="789"/>
      <c r="B48" s="590">
        <v>2017</v>
      </c>
      <c r="C48" s="652">
        <f>'NoE 1DGT'!AB22</f>
        <v>70.909090909090907</v>
      </c>
      <c r="D48" s="597"/>
      <c r="E48" s="261">
        <f>'NoE 1DGT'!AB28</f>
        <v>115.9960231980116</v>
      </c>
      <c r="F48" s="598"/>
      <c r="G48" s="652">
        <f>'NoE 1DGT'!AB34</f>
        <v>917.36334405144692</v>
      </c>
      <c r="H48" s="597"/>
      <c r="I48" s="261">
        <f>'NoE 1DGT'!AB40</f>
        <v>154.67815266810243</v>
      </c>
      <c r="J48" s="598"/>
      <c r="K48" s="652">
        <f>'NoE 1DGT'!AB46</f>
        <v>112.66207983126544</v>
      </c>
      <c r="L48" s="597"/>
      <c r="M48" s="261">
        <f>'NoE 1DGT'!AB52</f>
        <v>108.96414437952502</v>
      </c>
      <c r="N48" s="598"/>
      <c r="O48" s="652">
        <f>'NoE 1DGT'!AB58</f>
        <v>101.10332526436488</v>
      </c>
      <c r="P48" s="597"/>
      <c r="Q48" s="261">
        <f>'NoE 1DGT'!AB64</f>
        <v>100.37515343256747</v>
      </c>
      <c r="R48" s="598"/>
      <c r="S48" s="652">
        <f>'NoE 1DGT'!AB70</f>
        <v>136.85740559461303</v>
      </c>
      <c r="T48" s="597"/>
      <c r="U48" s="261">
        <f>'NoE 1DGT'!AB76</f>
        <v>115.61538275135096</v>
      </c>
      <c r="V48" s="598"/>
      <c r="W48" s="652">
        <f>'NoE 1DGT'!AB82</f>
        <v>114.72089255916494</v>
      </c>
      <c r="X48" s="597"/>
      <c r="Y48" s="261">
        <f>'NoE 1DGT'!AB88</f>
        <v>82.093005321199968</v>
      </c>
      <c r="Z48" s="598"/>
      <c r="AA48" s="572"/>
      <c r="AB48" s="572"/>
      <c r="AC48" s="572"/>
      <c r="AD48" s="572"/>
      <c r="AE48" s="572"/>
      <c r="AF48" s="572"/>
      <c r="AG48" s="572"/>
      <c r="AH48" s="572"/>
      <c r="AI48" s="572"/>
      <c r="AJ48" s="572"/>
      <c r="AK48" s="572"/>
      <c r="AL48" s="572"/>
      <c r="AM48" s="572"/>
      <c r="AN48" s="572"/>
      <c r="AO48" s="572"/>
      <c r="AP48" s="572"/>
      <c r="AQ48" s="572"/>
      <c r="AR48" s="572"/>
      <c r="AS48" s="572"/>
      <c r="AT48" s="572"/>
      <c r="AU48" s="572"/>
      <c r="AV48" s="572"/>
      <c r="AW48" s="572"/>
      <c r="AX48" s="572"/>
      <c r="AY48" s="572"/>
      <c r="AZ48" s="572"/>
      <c r="BA48" s="572"/>
      <c r="BB48" s="572"/>
      <c r="BC48" s="572"/>
      <c r="BD48" s="572"/>
      <c r="BE48" s="572"/>
      <c r="BF48" s="572"/>
      <c r="BG48" s="572"/>
      <c r="BH48" s="572"/>
      <c r="BI48" s="572"/>
      <c r="BJ48" s="572"/>
      <c r="BK48" s="572"/>
      <c r="BL48" s="572"/>
      <c r="BM48" s="572"/>
      <c r="BN48" s="572"/>
      <c r="BO48" s="572"/>
      <c r="BP48" s="572"/>
      <c r="BQ48" s="572"/>
      <c r="BR48" s="572"/>
      <c r="BS48" s="572"/>
      <c r="BT48" s="572"/>
      <c r="BU48" s="572"/>
      <c r="BV48" s="572"/>
      <c r="BW48" s="572"/>
      <c r="BX48" s="572"/>
      <c r="BY48" s="572"/>
      <c r="BZ48" s="572"/>
      <c r="CA48" s="572"/>
      <c r="CB48" s="572"/>
    </row>
    <row r="49" spans="1:41" s="44" customFormat="1" ht="14.45" customHeight="1">
      <c r="A49" s="789"/>
      <c r="B49" s="585">
        <v>2018</v>
      </c>
      <c r="C49" s="653">
        <f>'NoE 1DGT'!AC22</f>
        <v>74.36363636363636</v>
      </c>
      <c r="D49" s="589"/>
      <c r="E49" s="595">
        <f>'NoE 1DGT'!AC28</f>
        <v>118.84275062137532</v>
      </c>
      <c r="F49" s="252"/>
      <c r="G49" s="654">
        <f>'NoE 1DGT'!AC34</f>
        <v>939.95176848874598</v>
      </c>
      <c r="H49" s="589"/>
      <c r="I49" s="595">
        <f>'NoE 1DGT'!AC40</f>
        <v>161.9047619047619</v>
      </c>
      <c r="J49" s="252"/>
      <c r="K49" s="654">
        <f>'NoE 1DGT'!AC46</f>
        <v>115.36335741104271</v>
      </c>
      <c r="L49" s="589"/>
      <c r="M49" s="595">
        <f>'NoE 1DGT'!AC52</f>
        <v>107.6912770304866</v>
      </c>
      <c r="N49" s="252"/>
      <c r="O49" s="655">
        <f>'NoE 1DGT'!AC58</f>
        <v>103.86546056822525</v>
      </c>
      <c r="P49" s="589"/>
      <c r="Q49" s="595">
        <f>'NoE 1DGT'!AC64</f>
        <v>101.6804107670764</v>
      </c>
      <c r="R49" s="252"/>
      <c r="S49" s="655">
        <f>'NoE 1DGT'!AC70</f>
        <v>147.47115184954467</v>
      </c>
      <c r="T49" s="589"/>
      <c r="U49" s="595">
        <f>'NoE 1DGT'!AC76</f>
        <v>119.05881212591174</v>
      </c>
      <c r="V49" s="252"/>
      <c r="W49" s="655">
        <f>'NoE 1DGT'!AC82</f>
        <v>119.77016114298243</v>
      </c>
      <c r="X49" s="589"/>
      <c r="Y49" s="595">
        <f>'NoE 1DGT'!AC88</f>
        <v>86.907791573481404</v>
      </c>
      <c r="Z49" s="252"/>
      <c r="AA49" s="572"/>
      <c r="AB49" s="572"/>
      <c r="AC49" s="572"/>
      <c r="AD49" s="572"/>
      <c r="AE49" s="572"/>
      <c r="AF49" s="572"/>
      <c r="AG49" s="572"/>
      <c r="AH49" s="572"/>
      <c r="AI49" s="572"/>
      <c r="AJ49" s="572"/>
      <c r="AK49" s="572"/>
      <c r="AL49" s="572"/>
      <c r="AM49" s="572"/>
      <c r="AN49" s="572"/>
      <c r="AO49" s="572"/>
    </row>
    <row r="50" spans="1:41" s="44" customFormat="1" ht="14.45" customHeight="1">
      <c r="A50" s="789"/>
      <c r="B50" s="585">
        <v>2019</v>
      </c>
      <c r="C50" s="248">
        <f>'NoE 1DGT'!AD22</f>
        <v>73.454545454545453</v>
      </c>
      <c r="D50" s="589">
        <f>'NoE 1DGT'!AD$22</f>
        <v>73.454545454545453</v>
      </c>
      <c r="E50" s="248">
        <f>'NoE 1DGT'!AD28</f>
        <v>119.05948632974317</v>
      </c>
      <c r="F50" s="252">
        <f>'NoE 1DGT'!$AD$28</f>
        <v>119.05948632974317</v>
      </c>
      <c r="G50" s="586">
        <f>'NoE 1DGT'!AD34</f>
        <v>953.77813504823155</v>
      </c>
      <c r="H50" s="589">
        <f>'NoE 1DGT'!$AD$34</f>
        <v>953.77813504823155</v>
      </c>
      <c r="I50" s="248">
        <f>'NoE 1DGT'!AD40</f>
        <v>165.37449150514476</v>
      </c>
      <c r="J50" s="252">
        <f>'NoE 1DGT'!$AD$40</f>
        <v>165.37449150514476</v>
      </c>
      <c r="K50" s="586">
        <f>'NoE 1DGT'!AD46</f>
        <v>116.6269606815453</v>
      </c>
      <c r="L50" s="589">
        <f>'NoE 1DGT'!$AD$46</f>
        <v>116.6269606815453</v>
      </c>
      <c r="M50" s="248">
        <f>'NoE 1DGT'!AD52</f>
        <v>107.7903309933629</v>
      </c>
      <c r="N50" s="252">
        <f>'NoE 1DGT'!$AD$52</f>
        <v>107.7903309933629</v>
      </c>
      <c r="O50" s="586">
        <f>'NoE 1DGT'!AD58</f>
        <v>105.62364632437253</v>
      </c>
      <c r="P50" s="589">
        <f>'NoE 1DGT'!$AD$58</f>
        <v>105.62364632437253</v>
      </c>
      <c r="Q50" s="248">
        <f>'NoE 1DGT'!AD64</f>
        <v>103.53370330031292</v>
      </c>
      <c r="R50" s="252">
        <f>'NoE 1DGT'!$AD$64</f>
        <v>103.53370330031292</v>
      </c>
      <c r="S50" s="586">
        <f>'NoE 1DGT'!AD70</f>
        <v>155.19859986354604</v>
      </c>
      <c r="T50" s="589">
        <f>'NoE 1DGT'!$AD$70</f>
        <v>155.19859986354604</v>
      </c>
      <c r="U50" s="248">
        <f>'NoE 1DGT'!AD76</f>
        <v>126.50786342598202</v>
      </c>
      <c r="V50" s="252">
        <f>'NoE 1DGT'!$AD$76</f>
        <v>126.50786342598202</v>
      </c>
      <c r="W50" s="586">
        <f>'NoE 1DGT'!AD82</f>
        <v>122.06185064737336</v>
      </c>
      <c r="X50" s="589">
        <f>'NoE 1DGT'!$AD$82</f>
        <v>122.06185064737336</v>
      </c>
      <c r="Y50" s="248">
        <f>'NoE 1DGT'!AD88</f>
        <v>90.110794066990564</v>
      </c>
      <c r="Z50" s="252">
        <f>'NoE 1DGT'!$AD$88</f>
        <v>90.110794066990564</v>
      </c>
      <c r="AA50" s="572"/>
      <c r="AB50" s="572"/>
      <c r="AC50" s="572"/>
      <c r="AD50" s="572"/>
      <c r="AE50" s="572"/>
      <c r="AF50" s="572"/>
      <c r="AG50" s="572"/>
      <c r="AH50" s="572"/>
      <c r="AI50" s="572"/>
      <c r="AJ50" s="572"/>
      <c r="AK50" s="572"/>
      <c r="AL50" s="572"/>
      <c r="AM50" s="572"/>
      <c r="AN50" s="572"/>
      <c r="AO50" s="572"/>
    </row>
    <row r="51" spans="1:41" s="44" customFormat="1" ht="14.45" customHeight="1">
      <c r="A51" s="789"/>
      <c r="B51" s="585" t="s">
        <v>262</v>
      </c>
      <c r="C51" s="253"/>
      <c r="D51" s="589">
        <f>'NoE 1DGT'!AE$22</f>
        <v>74.36363636363636</v>
      </c>
      <c r="E51" s="248"/>
      <c r="F51" s="252">
        <f>'NoE 1DGT'!$AE$28</f>
        <v>116.90737365368683</v>
      </c>
      <c r="G51" s="656"/>
      <c r="H51" s="589">
        <f>'NoE 1DGT'!$AE$34</f>
        <v>954.66237942122189</v>
      </c>
      <c r="I51" s="248"/>
      <c r="J51" s="252">
        <f>'NoE 1DGT'!$AE$40</f>
        <v>170.35175879396985</v>
      </c>
      <c r="K51" s="656"/>
      <c r="L51" s="589">
        <f>'NoE 1DGT'!$AE$46</f>
        <v>116.71971386278882</v>
      </c>
      <c r="M51" s="248"/>
      <c r="N51" s="252">
        <f>'NoE 1DGT'!$AE$52</f>
        <v>106.89310306875876</v>
      </c>
      <c r="O51" s="586"/>
      <c r="P51" s="589">
        <f>'NoE 1DGT'!$AE$58</f>
        <v>106.43394062937953</v>
      </c>
      <c r="Q51" s="248"/>
      <c r="R51" s="252">
        <f>'NoE 1DGT'!$AE$64</f>
        <v>101.54556298947151</v>
      </c>
      <c r="S51" s="586"/>
      <c r="T51" s="589">
        <f>'NoE 1DGT'!$AE$70</f>
        <v>161.37462549316248</v>
      </c>
      <c r="U51" s="248"/>
      <c r="V51" s="252">
        <f>'NoE 1DGT'!$AE$76</f>
        <v>132.79133448033537</v>
      </c>
      <c r="W51" s="586"/>
      <c r="X51" s="589">
        <f>'NoE 1DGT'!$AE$82</f>
        <v>121.61544926371177</v>
      </c>
      <c r="Y51" s="248"/>
      <c r="Z51" s="252">
        <f>'NoE 1DGT'!$AE$88</f>
        <v>90.568365851777585</v>
      </c>
      <c r="AA51" s="572"/>
      <c r="AB51" s="572"/>
      <c r="AC51" s="572"/>
      <c r="AD51" s="572"/>
      <c r="AE51" s="572"/>
      <c r="AF51" s="572"/>
      <c r="AG51" s="572"/>
      <c r="AH51" s="572"/>
      <c r="AI51" s="572"/>
      <c r="AJ51" s="572"/>
      <c r="AK51" s="572"/>
      <c r="AL51" s="572"/>
      <c r="AM51" s="572"/>
      <c r="AN51" s="572"/>
      <c r="AO51" s="572"/>
    </row>
    <row r="52" spans="1:41" s="44" customFormat="1" ht="14.45" customHeight="1">
      <c r="A52" s="789"/>
      <c r="B52" s="585" t="s">
        <v>263</v>
      </c>
      <c r="C52" s="253"/>
      <c r="D52" s="589">
        <f>'NoE 1DGT'!AF$22</f>
        <v>74.181818181818187</v>
      </c>
      <c r="E52" s="248"/>
      <c r="F52" s="252">
        <f>'NoE 1DGT'!$AF$28</f>
        <v>115.92510356255178</v>
      </c>
      <c r="G52" s="656"/>
      <c r="H52" s="589">
        <f>'NoE 1DGT'!$AF$34</f>
        <v>950.88424437299034</v>
      </c>
      <c r="I52" s="248"/>
      <c r="J52" s="252">
        <f>'NoE 1DGT'!$AF$40</f>
        <v>169.70567121320889</v>
      </c>
      <c r="K52" s="656"/>
      <c r="L52" s="589">
        <f>'NoE 1DGT'!$AF$46</f>
        <v>116.92110261932443</v>
      </c>
      <c r="M52" s="248"/>
      <c r="N52" s="252">
        <f>'NoE 1DGT'!$AF$52</f>
        <v>105.12687999157802</v>
      </c>
      <c r="O52" s="586"/>
      <c r="P52" s="589">
        <f>'NoE 1DGT'!$AF$58</f>
        <v>103.22079245763791</v>
      </c>
      <c r="Q52" s="248"/>
      <c r="R52" s="252">
        <f>'NoE 1DGT'!$AF$64</f>
        <v>94.740936673409053</v>
      </c>
      <c r="S52" s="586"/>
      <c r="T52" s="589">
        <f>'NoE 1DGT'!$AF$70</f>
        <v>167.87695410993445</v>
      </c>
      <c r="U52" s="248"/>
      <c r="V52" s="252">
        <f>'NoE 1DGT'!$AF$76</f>
        <v>131.06598492742384</v>
      </c>
      <c r="W52" s="586"/>
      <c r="X52" s="589">
        <f>'NoE 1DGT'!$AF$82</f>
        <v>122.56732561113751</v>
      </c>
      <c r="Y52" s="248"/>
      <c r="Z52" s="252">
        <f>'NoE 1DGT'!$AF$88</f>
        <v>91.025937636564606</v>
      </c>
      <c r="AA52" s="572"/>
      <c r="AB52" s="572"/>
      <c r="AC52" s="572"/>
      <c r="AD52" s="572"/>
      <c r="AE52" s="572"/>
      <c r="AF52" s="572"/>
      <c r="AG52" s="572"/>
      <c r="AH52" s="572"/>
      <c r="AI52" s="572"/>
      <c r="AJ52" s="572"/>
      <c r="AK52" s="572"/>
      <c r="AL52" s="572"/>
      <c r="AM52" s="572"/>
      <c r="AN52" s="572"/>
      <c r="AO52" s="572"/>
    </row>
    <row r="53" spans="1:41" s="44" customFormat="1" ht="15" customHeight="1" thickBot="1">
      <c r="A53" s="790"/>
      <c r="B53" s="657" t="s">
        <v>264</v>
      </c>
      <c r="C53" s="658"/>
      <c r="D53" s="659">
        <f>'NoE 1DGT'!AG$22</f>
        <v>71.090909090909093</v>
      </c>
      <c r="E53" s="660"/>
      <c r="F53" s="661">
        <f>'NoE 1DGT'!$AG$28</f>
        <v>115.71035625517813</v>
      </c>
      <c r="G53" s="658"/>
      <c r="H53" s="659">
        <f>'NoE 1DGT'!$AG$34</f>
        <v>969.37299035369779</v>
      </c>
      <c r="I53" s="660"/>
      <c r="J53" s="661">
        <f>'NoE 1DGT'!$AG$40</f>
        <v>170.37568796362766</v>
      </c>
      <c r="K53" s="658"/>
      <c r="L53" s="659">
        <f>'NoE 1DGT'!$AG$46</f>
        <v>116.65872546964239</v>
      </c>
      <c r="M53" s="660"/>
      <c r="N53" s="661">
        <f>'NoE 1DGT'!$AG$52</f>
        <v>105.79681017528245</v>
      </c>
      <c r="O53" s="662"/>
      <c r="P53" s="659">
        <f>'NoE 1DGT'!$AG$58</f>
        <v>102.90482864059116</v>
      </c>
      <c r="Q53" s="660"/>
      <c r="R53" s="661">
        <f>'NoE 1DGT'!$AG$64</f>
        <v>94.785885932610682</v>
      </c>
      <c r="S53" s="662"/>
      <c r="T53" s="659">
        <f>'NoE 1DGT'!$AG$70</f>
        <v>173.56055886802528</v>
      </c>
      <c r="U53" s="660"/>
      <c r="V53" s="661">
        <f>'NoE 1DGT'!$AG$76</f>
        <v>132.23641166064894</v>
      </c>
      <c r="W53" s="662"/>
      <c r="X53" s="659">
        <f>'NoE 1DGT'!$AG$82</f>
        <v>125.07521223858419</v>
      </c>
      <c r="Y53" s="660"/>
      <c r="Z53" s="661">
        <f>'NoE 1DGT'!$AG$88</f>
        <v>92.784247191588904</v>
      </c>
      <c r="AA53" s="572"/>
      <c r="AB53" s="572"/>
      <c r="AC53" s="572"/>
      <c r="AD53" s="572"/>
      <c r="AE53" s="572"/>
      <c r="AF53" s="572"/>
      <c r="AG53" s="572"/>
      <c r="AH53" s="572"/>
      <c r="AI53" s="572"/>
      <c r="AJ53" s="572"/>
      <c r="AK53" s="572"/>
      <c r="AL53" s="572"/>
      <c r="AM53" s="572"/>
      <c r="AN53" s="572"/>
      <c r="AO53" s="572"/>
    </row>
    <row r="54" spans="1:41" s="44" customFormat="1" ht="14.45" thickBot="1">
      <c r="A54" s="572"/>
      <c r="B54" s="645"/>
      <c r="C54" s="663"/>
      <c r="D54" s="664"/>
      <c r="E54" s="573"/>
      <c r="F54" s="573"/>
      <c r="G54" s="572"/>
      <c r="H54" s="572"/>
      <c r="I54" s="573"/>
      <c r="J54" s="573"/>
      <c r="K54" s="573"/>
      <c r="L54" s="572"/>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2"/>
      <c r="AL54" s="572"/>
      <c r="AM54" s="572"/>
      <c r="AN54" s="572"/>
      <c r="AO54" s="572"/>
    </row>
    <row r="55" spans="1:41" s="44" customFormat="1" ht="14.45" customHeight="1" thickBot="1">
      <c r="A55" s="777" t="s">
        <v>285</v>
      </c>
      <c r="B55" s="607"/>
      <c r="C55" s="758" t="s">
        <v>273</v>
      </c>
      <c r="D55" s="759"/>
      <c r="E55" s="775" t="s">
        <v>274</v>
      </c>
      <c r="F55" s="776"/>
      <c r="G55" s="758" t="s">
        <v>275</v>
      </c>
      <c r="H55" s="759"/>
      <c r="I55" s="775" t="s">
        <v>276</v>
      </c>
      <c r="J55" s="776"/>
      <c r="K55" s="758" t="s">
        <v>277</v>
      </c>
      <c r="L55" s="759"/>
      <c r="M55" s="797" t="s">
        <v>278</v>
      </c>
      <c r="N55" s="797"/>
      <c r="O55" s="760" t="s">
        <v>279</v>
      </c>
      <c r="P55" s="761"/>
      <c r="Q55" s="760" t="s">
        <v>280</v>
      </c>
      <c r="R55" s="761"/>
      <c r="S55" s="797" t="s">
        <v>281</v>
      </c>
      <c r="T55" s="797"/>
      <c r="U55" s="760" t="s">
        <v>282</v>
      </c>
      <c r="V55" s="761"/>
      <c r="W55" s="797" t="s">
        <v>283</v>
      </c>
      <c r="X55" s="797"/>
      <c r="Y55" s="760" t="s">
        <v>284</v>
      </c>
      <c r="Z55" s="761"/>
      <c r="AA55" s="572"/>
      <c r="AB55" s="572"/>
      <c r="AC55" s="572"/>
      <c r="AD55" s="572"/>
      <c r="AE55" s="572"/>
      <c r="AF55" s="572"/>
      <c r="AG55" s="572"/>
      <c r="AH55" s="572"/>
      <c r="AI55" s="572"/>
      <c r="AJ55" s="572"/>
      <c r="AK55" s="572"/>
      <c r="AL55" s="572"/>
      <c r="AM55" s="572"/>
      <c r="AN55" s="572"/>
      <c r="AO55" s="572"/>
    </row>
    <row r="56" spans="1:41" s="44" customFormat="1" ht="14.45" customHeight="1">
      <c r="A56" s="778"/>
      <c r="B56" s="608">
        <v>2008</v>
      </c>
      <c r="C56" s="611">
        <f>'EMP 1DGT'!S22</f>
        <v>100</v>
      </c>
      <c r="D56" s="612"/>
      <c r="E56" s="609">
        <f>'EMP 1DGT'!S28</f>
        <v>100</v>
      </c>
      <c r="F56" s="635"/>
      <c r="G56" s="611">
        <f>'EMP 1DGT'!S34</f>
        <v>100</v>
      </c>
      <c r="H56" s="612"/>
      <c r="I56" s="609">
        <f>'EMP 1DGT'!S40</f>
        <v>100</v>
      </c>
      <c r="J56" s="635"/>
      <c r="K56" s="611">
        <f>'EMP 1DGT'!S46</f>
        <v>100</v>
      </c>
      <c r="L56" s="612"/>
      <c r="M56" s="609">
        <f>'EMP 1DGT'!S52</f>
        <v>100</v>
      </c>
      <c r="N56" s="635"/>
      <c r="O56" s="611">
        <f>'EMP 1DGT'!S58</f>
        <v>100</v>
      </c>
      <c r="P56" s="636"/>
      <c r="Q56" s="611">
        <f>'EMP 1DGT'!S64</f>
        <v>100</v>
      </c>
      <c r="R56" s="636"/>
      <c r="S56" s="609">
        <f>'EMP 1DGT'!S70</f>
        <v>100</v>
      </c>
      <c r="T56" s="635"/>
      <c r="U56" s="611">
        <f>'EMP 1DGT'!S76</f>
        <v>100</v>
      </c>
      <c r="V56" s="636"/>
      <c r="W56" s="609">
        <f>'EMP 1DGT'!S82</f>
        <v>100</v>
      </c>
      <c r="X56" s="635"/>
      <c r="Y56" s="611">
        <f>'EMP 1DGT'!S88</f>
        <v>100</v>
      </c>
      <c r="Z56" s="636"/>
      <c r="AA56" s="757"/>
      <c r="AB56" s="757"/>
      <c r="AC56" s="756"/>
      <c r="AD56" s="756"/>
      <c r="AE56" s="757"/>
      <c r="AF56" s="757"/>
      <c r="AG56" s="572"/>
      <c r="AH56" s="572"/>
      <c r="AI56" s="572"/>
      <c r="AJ56" s="572"/>
      <c r="AK56" s="572"/>
      <c r="AL56" s="572"/>
      <c r="AM56" s="572"/>
      <c r="AN56" s="572"/>
      <c r="AO56" s="572"/>
    </row>
    <row r="57" spans="1:41" s="44" customFormat="1" ht="14.45" customHeight="1">
      <c r="A57" s="778"/>
      <c r="B57" s="615">
        <v>2009</v>
      </c>
      <c r="C57" s="618">
        <f>'EMP 1DGT'!T22</f>
        <v>88.385032688830151</v>
      </c>
      <c r="D57" s="619"/>
      <c r="E57" s="616">
        <f>'EMP 1DGT'!T28</f>
        <v>93.80621420055931</v>
      </c>
      <c r="F57" s="622"/>
      <c r="G57" s="618">
        <f>'EMP 1DGT'!T34</f>
        <v>96.600768027307637</v>
      </c>
      <c r="H57" s="619"/>
      <c r="I57" s="616">
        <f>'EMP 1DGT'!T40</f>
        <v>91.150683274882084</v>
      </c>
      <c r="J57" s="622"/>
      <c r="K57" s="618">
        <f>'EMP 1DGT'!T46</f>
        <v>99.764475516761124</v>
      </c>
      <c r="L57" s="619"/>
      <c r="M57" s="616">
        <f>'EMP 1DGT'!T52</f>
        <v>97.785806022415429</v>
      </c>
      <c r="N57" s="622"/>
      <c r="O57" s="618">
        <f>'EMP 1DGT'!T58</f>
        <v>94.823316943090347</v>
      </c>
      <c r="P57" s="625"/>
      <c r="Q57" s="618">
        <f>'EMP 1DGT'!T64</f>
        <v>103.71897474720164</v>
      </c>
      <c r="R57" s="625"/>
      <c r="S57" s="616">
        <f>'EMP 1DGT'!T70</f>
        <v>100.26621056842163</v>
      </c>
      <c r="T57" s="622"/>
      <c r="U57" s="618">
        <f>'EMP 1DGT'!T76</f>
        <v>105.93907314184187</v>
      </c>
      <c r="V57" s="625"/>
      <c r="W57" s="616">
        <f>'EMP 1DGT'!T82</f>
        <v>101.51012189812799</v>
      </c>
      <c r="X57" s="622"/>
      <c r="Y57" s="618">
        <f>'EMP 1DGT'!T88</f>
        <v>98.361310257433999</v>
      </c>
      <c r="Z57" s="625"/>
      <c r="AA57" s="572"/>
      <c r="AB57" s="572"/>
      <c r="AC57" s="572"/>
      <c r="AD57" s="572"/>
      <c r="AE57" s="572"/>
      <c r="AF57" s="572"/>
      <c r="AG57" s="572"/>
      <c r="AH57" s="572"/>
      <c r="AI57" s="572"/>
      <c r="AJ57" s="572"/>
      <c r="AK57" s="572"/>
      <c r="AL57" s="572"/>
      <c r="AM57" s="572"/>
      <c r="AN57" s="572"/>
      <c r="AO57" s="572"/>
    </row>
    <row r="58" spans="1:41" s="44" customFormat="1" ht="14.45" customHeight="1">
      <c r="A58" s="778"/>
      <c r="B58" s="615">
        <v>2010</v>
      </c>
      <c r="C58" s="618">
        <f>'EMP 1DGT'!U22</f>
        <v>76.742245096675475</v>
      </c>
      <c r="D58" s="619"/>
      <c r="E58" s="616">
        <f>'EMP 1DGT'!U28</f>
        <v>92.094384239805379</v>
      </c>
      <c r="F58" s="622"/>
      <c r="G58" s="618">
        <f>'EMP 1DGT'!U34</f>
        <v>98.940406770018484</v>
      </c>
      <c r="H58" s="619"/>
      <c r="I58" s="616">
        <f>'EMP 1DGT'!U40</f>
        <v>91.229290119724268</v>
      </c>
      <c r="J58" s="622"/>
      <c r="K58" s="618">
        <f>'EMP 1DGT'!U46</f>
        <v>99.933810449675263</v>
      </c>
      <c r="L58" s="619"/>
      <c r="M58" s="616">
        <f>'EMP 1DGT'!U52</f>
        <v>98.879782683014724</v>
      </c>
      <c r="N58" s="622"/>
      <c r="O58" s="618">
        <f>'EMP 1DGT'!U58</f>
        <v>98.262446120309562</v>
      </c>
      <c r="P58" s="625"/>
      <c r="Q58" s="618">
        <f>'EMP 1DGT'!U64</f>
        <v>104.84710430973882</v>
      </c>
      <c r="R58" s="625"/>
      <c r="S58" s="616">
        <f>'EMP 1DGT'!U70</f>
        <v>100.82897695140623</v>
      </c>
      <c r="T58" s="622"/>
      <c r="U58" s="618">
        <f>'EMP 1DGT'!U76</f>
        <v>100.89391471720462</v>
      </c>
      <c r="V58" s="625"/>
      <c r="W58" s="616">
        <f>'EMP 1DGT'!U82</f>
        <v>102.27062472790597</v>
      </c>
      <c r="X58" s="622"/>
      <c r="Y58" s="618">
        <f>'EMP 1DGT'!U88</f>
        <v>96.265210825073339</v>
      </c>
      <c r="Z58" s="625"/>
      <c r="AA58" s="572"/>
      <c r="AB58" s="572"/>
      <c r="AC58" s="572"/>
      <c r="AD58" s="572"/>
      <c r="AE58" s="572"/>
      <c r="AF58" s="572"/>
      <c r="AG58" s="572"/>
      <c r="AH58" s="572"/>
      <c r="AI58" s="572"/>
      <c r="AJ58" s="572"/>
      <c r="AK58" s="572"/>
      <c r="AL58" s="572"/>
      <c r="AM58" s="572"/>
      <c r="AN58" s="572"/>
      <c r="AO58" s="572"/>
    </row>
    <row r="59" spans="1:41" s="44" customFormat="1" ht="14.45" customHeight="1">
      <c r="A59" s="778"/>
      <c r="B59" s="615">
        <v>2011</v>
      </c>
      <c r="C59" s="618">
        <f>'EMP 1DGT'!V22</f>
        <v>76.130198915009046</v>
      </c>
      <c r="D59" s="619"/>
      <c r="E59" s="616">
        <f>'EMP 1DGT'!V28</f>
        <v>92.035102917871157</v>
      </c>
      <c r="F59" s="622"/>
      <c r="G59" s="618">
        <f>'EMP 1DGT'!V34</f>
        <v>104.5726070260276</v>
      </c>
      <c r="H59" s="619"/>
      <c r="I59" s="616">
        <f>'EMP 1DGT'!V40</f>
        <v>96.199661385899148</v>
      </c>
      <c r="J59" s="622"/>
      <c r="K59" s="618">
        <f>'EMP 1DGT'!V46</f>
        <v>98.274934844661402</v>
      </c>
      <c r="L59" s="619"/>
      <c r="M59" s="616">
        <f>'EMP 1DGT'!V52</f>
        <v>101.64392168457623</v>
      </c>
      <c r="N59" s="622"/>
      <c r="O59" s="618">
        <f>'EMP 1DGT'!V58</f>
        <v>97.683966956141404</v>
      </c>
      <c r="P59" s="625"/>
      <c r="Q59" s="618">
        <f>'EMP 1DGT'!V64</f>
        <v>102.99099659330558</v>
      </c>
      <c r="R59" s="625"/>
      <c r="S59" s="616">
        <f>'EMP 1DGT'!V70</f>
        <v>101.86071532021131</v>
      </c>
      <c r="T59" s="622"/>
      <c r="U59" s="618">
        <f>'EMP 1DGT'!V76</f>
        <v>106.05937222386734</v>
      </c>
      <c r="V59" s="625"/>
      <c r="W59" s="616">
        <f>'EMP 1DGT'!V82</f>
        <v>103.56307139747497</v>
      </c>
      <c r="X59" s="622"/>
      <c r="Y59" s="618">
        <f>'EMP 1DGT'!V88</f>
        <v>98.557466974499633</v>
      </c>
      <c r="Z59" s="625"/>
      <c r="AA59" s="572"/>
      <c r="AB59" s="572"/>
      <c r="AC59" s="572"/>
      <c r="AD59" s="572"/>
      <c r="AE59" s="572"/>
      <c r="AF59" s="572"/>
      <c r="AG59" s="572"/>
      <c r="AH59" s="572"/>
      <c r="AI59" s="572"/>
      <c r="AJ59" s="572"/>
      <c r="AK59" s="572"/>
      <c r="AL59" s="572"/>
      <c r="AM59" s="572"/>
      <c r="AN59" s="572"/>
      <c r="AO59" s="572"/>
    </row>
    <row r="60" spans="1:41" s="44" customFormat="1" ht="14.45" customHeight="1">
      <c r="A60" s="778"/>
      <c r="B60" s="615">
        <v>2012</v>
      </c>
      <c r="C60" s="618">
        <f>'EMP 1DGT'!W22</f>
        <v>75.239949923494223</v>
      </c>
      <c r="D60" s="619"/>
      <c r="E60" s="616">
        <f>'EMP 1DGT'!W28</f>
        <v>92.376788418026237</v>
      </c>
      <c r="F60" s="622"/>
      <c r="G60" s="618">
        <f>'EMP 1DGT'!W34</f>
        <v>108.66875266676149</v>
      </c>
      <c r="H60" s="619"/>
      <c r="I60" s="616">
        <f>'EMP 1DGT'!W40</f>
        <v>97.998548796710608</v>
      </c>
      <c r="J60" s="622"/>
      <c r="K60" s="618">
        <f>'EMP 1DGT'!W46</f>
        <v>97.809677463837062</v>
      </c>
      <c r="L60" s="619"/>
      <c r="M60" s="616">
        <f>'EMP 1DGT'!W52</f>
        <v>102.39178039157711</v>
      </c>
      <c r="N60" s="622"/>
      <c r="O60" s="618">
        <f>'EMP 1DGT'!W58</f>
        <v>97.684672418536735</v>
      </c>
      <c r="P60" s="625"/>
      <c r="Q60" s="618">
        <f>'EMP 1DGT'!W64</f>
        <v>104.62134321094469</v>
      </c>
      <c r="R60" s="625"/>
      <c r="S60" s="616">
        <f>'EMP 1DGT'!W70</f>
        <v>104.92420585111519</v>
      </c>
      <c r="T60" s="622"/>
      <c r="U60" s="618">
        <f>'EMP 1DGT'!W76</f>
        <v>109.95336097127628</v>
      </c>
      <c r="V60" s="625"/>
      <c r="W60" s="616">
        <f>'EMP 1DGT'!W82</f>
        <v>105.53257872587433</v>
      </c>
      <c r="X60" s="622"/>
      <c r="Y60" s="618">
        <f>'EMP 1DGT'!W88</f>
        <v>101.24464040828371</v>
      </c>
      <c r="Z60" s="625"/>
      <c r="AA60" s="572"/>
      <c r="AB60" s="572"/>
      <c r="AC60" s="572"/>
      <c r="AD60" s="572"/>
      <c r="AE60" s="572"/>
      <c r="AF60" s="572"/>
      <c r="AG60" s="572"/>
      <c r="AH60" s="572"/>
      <c r="AI60" s="572"/>
      <c r="AJ60" s="572"/>
      <c r="AK60" s="572"/>
      <c r="AL60" s="572"/>
      <c r="AM60" s="572"/>
      <c r="AN60" s="572"/>
      <c r="AO60" s="572"/>
    </row>
    <row r="61" spans="1:41" s="44" customFormat="1" ht="14.45" customHeight="1">
      <c r="A61" s="778"/>
      <c r="B61" s="615">
        <v>2013</v>
      </c>
      <c r="C61" s="618">
        <f>'EMP 1DGT'!X22</f>
        <v>71.845875643344002</v>
      </c>
      <c r="D61" s="621"/>
      <c r="E61" s="616">
        <f>'EMP 1DGT'!X28</f>
        <v>90.826706170099442</v>
      </c>
      <c r="F61" s="622"/>
      <c r="G61" s="618">
        <f>'EMP 1DGT'!X34</f>
        <v>117.60773716398805</v>
      </c>
      <c r="H61" s="621"/>
      <c r="I61" s="616">
        <f>'EMP 1DGT'!X40</f>
        <v>97.744588221066635</v>
      </c>
      <c r="J61" s="622"/>
      <c r="K61" s="618">
        <f>'EMP 1DGT'!X46</f>
        <v>94.150774279843901</v>
      </c>
      <c r="L61" s="621"/>
      <c r="M61" s="616">
        <f>'EMP 1DGT'!X52</f>
        <v>100.40137116669284</v>
      </c>
      <c r="N61" s="622"/>
      <c r="O61" s="618">
        <f>'EMP 1DGT'!X58</f>
        <v>95.64941340801829</v>
      </c>
      <c r="P61" s="625"/>
      <c r="Q61" s="618">
        <f>'EMP 1DGT'!X64</f>
        <v>100.28591899637701</v>
      </c>
      <c r="R61" s="625"/>
      <c r="S61" s="616">
        <f>'EMP 1DGT'!X70</f>
        <v>104.39316404364199</v>
      </c>
      <c r="T61" s="622"/>
      <c r="U61" s="618">
        <f>'EMP 1DGT'!X76</f>
        <v>112.83313591945513</v>
      </c>
      <c r="V61" s="625"/>
      <c r="W61" s="616">
        <f>'EMP 1DGT'!X82</f>
        <v>105.03192570018865</v>
      </c>
      <c r="X61" s="622"/>
      <c r="Y61" s="618">
        <f>'EMP 1DGT'!X88</f>
        <v>101.38698422066763</v>
      </c>
      <c r="Z61" s="625"/>
      <c r="AA61" s="572"/>
      <c r="AB61" s="572"/>
      <c r="AC61" s="572"/>
      <c r="AD61" s="572"/>
      <c r="AE61" s="572"/>
      <c r="AF61" s="572"/>
      <c r="AG61" s="572"/>
      <c r="AH61" s="572"/>
      <c r="AI61" s="572"/>
      <c r="AJ61" s="572"/>
      <c r="AK61" s="572"/>
      <c r="AL61" s="572"/>
      <c r="AM61" s="572"/>
      <c r="AN61" s="572"/>
      <c r="AO61" s="572"/>
    </row>
    <row r="62" spans="1:41" s="44" customFormat="1" ht="14.45" customHeight="1">
      <c r="A62" s="778"/>
      <c r="B62" s="615">
        <v>2014</v>
      </c>
      <c r="C62" s="618">
        <f>'EMP 1DGT'!Y22</f>
        <v>74.892196411183747</v>
      </c>
      <c r="D62" s="624"/>
      <c r="E62" s="620">
        <f>'EMP 1DGT'!Y28</f>
        <v>90.960841611562088</v>
      </c>
      <c r="F62" s="617"/>
      <c r="G62" s="623">
        <f>'EMP 1DGT'!Y34</f>
        <v>121.76788508035841</v>
      </c>
      <c r="H62" s="619"/>
      <c r="I62" s="620">
        <f>'EMP 1DGT'!Y40</f>
        <v>97.05828999879067</v>
      </c>
      <c r="J62" s="617"/>
      <c r="K62" s="623">
        <f>'EMP 1DGT'!Y46</f>
        <v>92.193769908575689</v>
      </c>
      <c r="L62" s="619"/>
      <c r="M62" s="620">
        <f>'EMP 1DGT'!Y52</f>
        <v>99.248075839192822</v>
      </c>
      <c r="N62" s="617"/>
      <c r="O62" s="623">
        <f>'EMP 1DGT'!Y58</f>
        <v>97.249402120619962</v>
      </c>
      <c r="P62" s="619"/>
      <c r="Q62" s="623">
        <f>'EMP 1DGT'!Y64</f>
        <v>100.44138322608555</v>
      </c>
      <c r="R62" s="619"/>
      <c r="S62" s="616">
        <f>'EMP 1DGT'!Y70</f>
        <v>107.45665457454585</v>
      </c>
      <c r="T62" s="572"/>
      <c r="U62" s="623">
        <f>'EMP 1DGT'!Y76</f>
        <v>111.42471128220313</v>
      </c>
      <c r="V62" s="619"/>
      <c r="W62" s="620">
        <f>'EMP 1DGT'!Y82</f>
        <v>107.28168988535771</v>
      </c>
      <c r="X62" s="617"/>
      <c r="Y62" s="618">
        <f>'EMP 1DGT'!Y88</f>
        <v>101.49374207995557</v>
      </c>
      <c r="Z62" s="624"/>
      <c r="AA62" s="572"/>
      <c r="AB62" s="572"/>
      <c r="AC62" s="572"/>
      <c r="AD62" s="572"/>
      <c r="AE62" s="572"/>
      <c r="AF62" s="572"/>
      <c r="AG62" s="572"/>
      <c r="AH62" s="572"/>
      <c r="AI62" s="572"/>
      <c r="AJ62" s="572"/>
      <c r="AK62" s="572"/>
      <c r="AL62" s="572"/>
      <c r="AM62" s="572"/>
      <c r="AN62" s="572"/>
      <c r="AO62" s="572"/>
    </row>
    <row r="63" spans="1:41" s="44" customFormat="1" ht="14.45" customHeight="1">
      <c r="A63" s="778"/>
      <c r="B63" s="615">
        <v>2015</v>
      </c>
      <c r="C63" s="618">
        <f>'EMP 1DGT'!Z22</f>
        <v>75.00347753512311</v>
      </c>
      <c r="D63" s="625"/>
      <c r="E63" s="616">
        <f>'EMP 1DGT'!Z28</f>
        <v>90.983873648340051</v>
      </c>
      <c r="F63" s="622"/>
      <c r="G63" s="618">
        <f>'EMP 1DGT'!Z34</f>
        <v>130.40108092732186</v>
      </c>
      <c r="H63" s="625"/>
      <c r="I63" s="616">
        <f>'EMP 1DGT'!Z40</f>
        <v>96.843632845567782</v>
      </c>
      <c r="J63" s="622"/>
      <c r="K63" s="618">
        <f>'EMP 1DGT'!Z46</f>
        <v>92.329734276534424</v>
      </c>
      <c r="L63" s="625"/>
      <c r="M63" s="616">
        <f>'EMP 1DGT'!Z52</f>
        <v>98.835247484500456</v>
      </c>
      <c r="N63" s="622"/>
      <c r="O63" s="618">
        <f>'EMP 1DGT'!Z58</f>
        <v>100.87547883260083</v>
      </c>
      <c r="P63" s="625"/>
      <c r="Q63" s="618">
        <f>'EMP 1DGT'!Z64</f>
        <v>101.73241226409993</v>
      </c>
      <c r="R63" s="625"/>
      <c r="S63" s="616">
        <f>'EMP 1DGT'!Z70</f>
        <v>112.7781072842384</v>
      </c>
      <c r="T63" s="622"/>
      <c r="U63" s="618">
        <f>'EMP 1DGT'!Z76</f>
        <v>110.78990228013029</v>
      </c>
      <c r="V63" s="625"/>
      <c r="W63" s="616">
        <f>'EMP 1DGT'!Z82</f>
        <v>109.66432665795966</v>
      </c>
      <c r="X63" s="622"/>
      <c r="Y63" s="618">
        <f>'EMP 1DGT'!Z88</f>
        <v>104.53330324439739</v>
      </c>
      <c r="Z63" s="625"/>
      <c r="AA63" s="572"/>
      <c r="AB63" s="572"/>
      <c r="AC63" s="572"/>
      <c r="AD63" s="572"/>
      <c r="AE63" s="572"/>
      <c r="AF63" s="572"/>
      <c r="AG63" s="572"/>
      <c r="AH63" s="572"/>
      <c r="AI63" s="572"/>
      <c r="AJ63" s="572"/>
      <c r="AK63" s="572"/>
      <c r="AL63" s="572"/>
      <c r="AM63" s="572"/>
      <c r="AN63" s="572"/>
      <c r="AO63" s="572"/>
    </row>
    <row r="64" spans="1:41" s="44" customFormat="1" ht="14.45" customHeight="1">
      <c r="A64" s="778"/>
      <c r="B64" s="615">
        <v>2016</v>
      </c>
      <c r="C64" s="618">
        <f>'EMP 1DGT'!AA22</f>
        <v>73.236889692585891</v>
      </c>
      <c r="D64" s="625"/>
      <c r="E64" s="616">
        <f>'EMP 1DGT'!AA28</f>
        <v>92.269349201010797</v>
      </c>
      <c r="F64" s="622"/>
      <c r="G64" s="618">
        <f>'EMP 1DGT'!AA34</f>
        <v>129.2917081496231</v>
      </c>
      <c r="H64" s="625"/>
      <c r="I64" s="616">
        <f>'EMP 1DGT'!AA40</f>
        <v>99.047647841335106</v>
      </c>
      <c r="J64" s="622"/>
      <c r="K64" s="618">
        <f>'EMP 1DGT'!AA46</f>
        <v>92.310704780816067</v>
      </c>
      <c r="L64" s="625"/>
      <c r="M64" s="616">
        <f>'EMP 1DGT'!AA52</f>
        <v>97.758087019190796</v>
      </c>
      <c r="N64" s="622"/>
      <c r="O64" s="618">
        <f>'EMP 1DGT'!AA58</f>
        <v>103.9795133720397</v>
      </c>
      <c r="P64" s="625"/>
      <c r="Q64" s="618">
        <f>'EMP 1DGT'!AA64</f>
        <v>105.59603633807387</v>
      </c>
      <c r="R64" s="625"/>
      <c r="S64" s="616">
        <f>'EMP 1DGT'!AA70</f>
        <v>116.94781996993062</v>
      </c>
      <c r="T64" s="622"/>
      <c r="U64" s="618">
        <f>'EMP 1DGT'!AA76</f>
        <v>109.74977790938703</v>
      </c>
      <c r="V64" s="625"/>
      <c r="W64" s="616">
        <f>'EMP 1DGT'!AA82</f>
        <v>113.74619068350022</v>
      </c>
      <c r="X64" s="622"/>
      <c r="Y64" s="618">
        <f>'EMP 1DGT'!AA88</f>
        <v>112.81528286492961</v>
      </c>
      <c r="Z64" s="625"/>
      <c r="AA64" s="572"/>
      <c r="AB64" s="572"/>
      <c r="AC64" s="572"/>
      <c r="AD64" s="572"/>
      <c r="AE64" s="572"/>
      <c r="AF64" s="572"/>
      <c r="AG64" s="572"/>
      <c r="AH64" s="572"/>
      <c r="AI64" s="572"/>
      <c r="AJ64" s="572"/>
      <c r="AK64" s="572"/>
      <c r="AL64" s="572"/>
      <c r="AM64" s="572"/>
      <c r="AN64" s="572"/>
      <c r="AO64" s="572"/>
    </row>
    <row r="65" spans="1:41" s="44" customFormat="1" ht="14.45" customHeight="1">
      <c r="A65" s="778"/>
      <c r="B65" s="615">
        <v>2017</v>
      </c>
      <c r="C65" s="628">
        <f>'EMP 1DGT'!AB22</f>
        <v>75.89372652663792</v>
      </c>
      <c r="D65" s="628"/>
      <c r="E65" s="626">
        <f>'EMP 1DGT'!AB28</f>
        <v>92.622419855709524</v>
      </c>
      <c r="F65" s="629"/>
      <c r="G65" s="627">
        <f>'EMP 1DGT'!AB34</f>
        <v>129.84639453847248</v>
      </c>
      <c r="H65" s="628"/>
      <c r="I65" s="626">
        <f>'EMP 1DGT'!AB40</f>
        <v>97.995525456524362</v>
      </c>
      <c r="J65" s="629"/>
      <c r="K65" s="627">
        <f>'EMP 1DGT'!AB46</f>
        <v>93.029964561011596</v>
      </c>
      <c r="L65" s="628"/>
      <c r="M65" s="626">
        <f>'EMP 1DGT'!AB52</f>
        <v>96.802150994650233</v>
      </c>
      <c r="N65" s="629"/>
      <c r="O65" s="627">
        <f>'EMP 1DGT'!AB58</f>
        <v>107.52728375813928</v>
      </c>
      <c r="P65" s="628"/>
      <c r="Q65" s="627">
        <f>'EMP 1DGT'!AB64</f>
        <v>107.86919374898611</v>
      </c>
      <c r="R65" s="628"/>
      <c r="S65" s="626">
        <f>'EMP 1DGT'!AB70</f>
        <v>124.07343549566201</v>
      </c>
      <c r="T65" s="629"/>
      <c r="U65" s="627">
        <f>'EMP 1DGT'!AB76</f>
        <v>104.85638140361267</v>
      </c>
      <c r="V65" s="628"/>
      <c r="W65" s="665">
        <f>'EMP 1DGT'!AB82</f>
        <v>116.18732767377739</v>
      </c>
      <c r="X65" s="629"/>
      <c r="Y65" s="627">
        <f>'EMP 1DGT'!AB88</f>
        <v>119.57053830263683</v>
      </c>
      <c r="Z65" s="628"/>
      <c r="AA65" s="572"/>
      <c r="AB65" s="572"/>
      <c r="AC65" s="572"/>
      <c r="AD65" s="572"/>
      <c r="AE65" s="572"/>
      <c r="AF65" s="572"/>
      <c r="AG65" s="572"/>
      <c r="AH65" s="572"/>
      <c r="AI65" s="572"/>
      <c r="AJ65" s="572"/>
      <c r="AK65" s="572"/>
      <c r="AL65" s="572"/>
      <c r="AM65" s="572"/>
      <c r="AN65" s="572"/>
      <c r="AO65" s="572"/>
    </row>
    <row r="66" spans="1:41" s="44" customFormat="1" ht="14.45" customHeight="1">
      <c r="A66" s="778"/>
      <c r="B66" s="615">
        <v>2018</v>
      </c>
      <c r="C66" s="666">
        <f>'EMP 1DGT'!AC22</f>
        <v>76.644874113228539</v>
      </c>
      <c r="D66" s="168"/>
      <c r="E66" s="667">
        <f>'EMP 1DGT'!AC28</f>
        <v>93.203324465126755</v>
      </c>
      <c r="F66" s="169"/>
      <c r="G66" s="666">
        <f>'EMP 1DGT'!AC34</f>
        <v>121.12075096003413</v>
      </c>
      <c r="H66" s="168"/>
      <c r="I66" s="667">
        <f>'EMP 1DGT'!AC40</f>
        <v>100.96746885959608</v>
      </c>
      <c r="J66" s="169"/>
      <c r="K66" s="666">
        <f>'EMP 1DGT'!AC46</f>
        <v>94.305216563934962</v>
      </c>
      <c r="L66" s="168"/>
      <c r="M66" s="667">
        <f>'EMP 1DGT'!AC52</f>
        <v>96.363081983571874</v>
      </c>
      <c r="N66" s="169"/>
      <c r="O66" s="668">
        <f>'EMP 1DGT'!AC58</f>
        <v>110.99463143117156</v>
      </c>
      <c r="P66" s="168"/>
      <c r="Q66" s="668">
        <f>'EMP 1DGT'!AC64</f>
        <v>110.99605256042827</v>
      </c>
      <c r="R66" s="168"/>
      <c r="S66" s="667">
        <f>'EMP 1DGT'!AC70</f>
        <v>129.73006524227921</v>
      </c>
      <c r="T66" s="169"/>
      <c r="U66" s="668">
        <f>'EMP 1DGT'!AC76</f>
        <v>107.79538051525022</v>
      </c>
      <c r="V66" s="168"/>
      <c r="W66" s="667">
        <f>'EMP 1DGT'!AC82</f>
        <v>119.11052459730082</v>
      </c>
      <c r="X66" s="169"/>
      <c r="Y66" s="668">
        <f>'EMP 1DGT'!AC88</f>
        <v>126.0089919627823</v>
      </c>
      <c r="Z66" s="168"/>
      <c r="AA66" s="572"/>
      <c r="AB66" s="572"/>
      <c r="AC66" s="572"/>
      <c r="AD66" s="572"/>
      <c r="AE66" s="572"/>
      <c r="AF66" s="572"/>
      <c r="AG66" s="572"/>
      <c r="AH66" s="572"/>
      <c r="AI66" s="572"/>
      <c r="AJ66" s="572"/>
      <c r="AK66" s="572"/>
      <c r="AL66" s="572"/>
      <c r="AM66" s="572"/>
      <c r="AN66" s="572"/>
      <c r="AO66" s="572"/>
    </row>
    <row r="67" spans="1:41" s="44" customFormat="1" ht="14.45" customHeight="1">
      <c r="A67" s="778"/>
      <c r="B67" s="615">
        <v>2019</v>
      </c>
      <c r="C67" s="669">
        <f>'EMP 1DGT'!AD22</f>
        <v>72.944776742245097</v>
      </c>
      <c r="D67" s="168">
        <f>'EMP 1DGT'!AD$22</f>
        <v>72.944776742245097</v>
      </c>
      <c r="E67" s="670">
        <f>'EMP 1DGT'!AD28</f>
        <v>92.414346341635778</v>
      </c>
      <c r="F67" s="169">
        <f>'EMP 1DGT'!$AD$28</f>
        <v>92.414346341635778</v>
      </c>
      <c r="G67" s="669">
        <f>'EMP 1DGT'!AD34</f>
        <v>119.57047361683971</v>
      </c>
      <c r="H67" s="168">
        <f>'EMP 1DGT'!$AD$34</f>
        <v>119.57047361683971</v>
      </c>
      <c r="I67" s="670">
        <f>'EMP 1DGT'!AD40</f>
        <v>102.91147659934695</v>
      </c>
      <c r="J67" s="169">
        <f>'EMP 1DGT'!$AD$40</f>
        <v>102.91147659934695</v>
      </c>
      <c r="K67" s="669">
        <f>'EMP 1DGT'!AD46</f>
        <v>96.107778651112127</v>
      </c>
      <c r="L67" s="168">
        <f>'EMP 1DGT'!$AD$46</f>
        <v>96.107778651112127</v>
      </c>
      <c r="M67" s="670">
        <f>'EMP 1DGT'!AD52</f>
        <v>96.711417457428226</v>
      </c>
      <c r="N67" s="169">
        <f>'EMP 1DGT'!$AD$52</f>
        <v>96.711417457428226</v>
      </c>
      <c r="O67" s="669">
        <f>'EMP 1DGT'!AD58</f>
        <v>112.61648947802837</v>
      </c>
      <c r="P67" s="168">
        <f>'EMP 1DGT'!$AD$58</f>
        <v>112.61648947802837</v>
      </c>
      <c r="Q67" s="669">
        <f>'EMP 1DGT'!AD64</f>
        <v>113.03736548964473</v>
      </c>
      <c r="R67" s="168">
        <f>'EMP 1DGT'!$AD$64</f>
        <v>113.03736548964473</v>
      </c>
      <c r="S67" s="670">
        <f>'EMP 1DGT'!AD70</f>
        <v>131.70388557083547</v>
      </c>
      <c r="T67" s="169">
        <f>'EMP 1DGT'!$AD$70</f>
        <v>131.70388557083547</v>
      </c>
      <c r="U67" s="669">
        <f>'EMP 1DGT'!AD76</f>
        <v>108.82440035534498</v>
      </c>
      <c r="V67" s="168">
        <f>'EMP 1DGT'!$AD$76</f>
        <v>108.82440035534498</v>
      </c>
      <c r="W67" s="670">
        <f>'EMP 1DGT'!AD82</f>
        <v>119.58986359019011</v>
      </c>
      <c r="X67" s="169">
        <f>'EMP 1DGT'!AD82</f>
        <v>119.58986359019011</v>
      </c>
      <c r="Y67" s="669">
        <f>'EMP 1DGT'!AD88</f>
        <v>132.59412918568924</v>
      </c>
      <c r="Z67" s="168">
        <f>'EMP 1DGT'!$AD$88</f>
        <v>132.59412918568924</v>
      </c>
      <c r="AA67" s="572"/>
      <c r="AB67" s="572"/>
      <c r="AC67" s="572"/>
      <c r="AD67" s="572"/>
      <c r="AE67" s="572"/>
      <c r="AF67" s="572"/>
      <c r="AG67" s="572"/>
      <c r="AH67" s="572"/>
      <c r="AI67" s="572"/>
      <c r="AJ67" s="572"/>
      <c r="AK67" s="572"/>
      <c r="AL67" s="572"/>
      <c r="AM67" s="572"/>
      <c r="AN67" s="572"/>
      <c r="AO67" s="572"/>
    </row>
    <row r="68" spans="1:41" s="44" customFormat="1" ht="14.45" customHeight="1">
      <c r="A68" s="778"/>
      <c r="B68" s="615" t="s">
        <v>262</v>
      </c>
      <c r="C68" s="671"/>
      <c r="D68" s="168">
        <f>'EMP 1DGT'!AE$22</f>
        <v>64.779524273195165</v>
      </c>
      <c r="E68" s="670"/>
      <c r="F68" s="169">
        <f>'EMP 1DGT'!$AE$28</f>
        <v>90.603452449967477</v>
      </c>
      <c r="G68" s="671"/>
      <c r="H68" s="168">
        <f>'EMP 1DGT'!$AE$34</f>
        <v>114.44318020196273</v>
      </c>
      <c r="I68" s="670"/>
      <c r="J68" s="169">
        <f>'EMP 1DGT'!$AE$40</f>
        <v>102.23727173781595</v>
      </c>
      <c r="K68" s="671"/>
      <c r="L68" s="168">
        <f>'EMP 1DGT'!$AE$46</f>
        <v>95.745390863084154</v>
      </c>
      <c r="M68" s="670"/>
      <c r="N68" s="169">
        <f>'EMP 1DGT'!$AE$52</f>
        <v>96.073510796551759</v>
      </c>
      <c r="O68" s="669"/>
      <c r="P68" s="168">
        <f>'EMP 1DGT'!$AE$58</f>
        <v>110.53890272379032</v>
      </c>
      <c r="Q68" s="669"/>
      <c r="R68" s="168">
        <f>'EMP 1DGT'!$AE$64</f>
        <v>103.42764829935652</v>
      </c>
      <c r="S68" s="670"/>
      <c r="T68" s="169">
        <f>'EMP 1DGT'!$AE$70</f>
        <v>135.80601111739472</v>
      </c>
      <c r="U68" s="669"/>
      <c r="V68" s="168">
        <f>'EMP 1DGT'!$AE$76</f>
        <v>111.73933965057743</v>
      </c>
      <c r="W68" s="670"/>
      <c r="X68" s="169">
        <f>'EMP 1DGT'!AE82</f>
        <v>117.97815991873458</v>
      </c>
      <c r="Y68" s="669"/>
      <c r="Z68" s="168">
        <f>'EMP 1DGT'!$AE$88</f>
        <v>128.55121773395595</v>
      </c>
      <c r="AA68" s="572"/>
      <c r="AB68" s="572"/>
      <c r="AC68" s="572"/>
      <c r="AD68" s="572"/>
      <c r="AE68" s="572"/>
      <c r="AF68" s="572"/>
      <c r="AG68" s="572"/>
      <c r="AH68" s="572"/>
      <c r="AI68" s="572"/>
      <c r="AJ68" s="572"/>
      <c r="AK68" s="572"/>
      <c r="AL68" s="572"/>
      <c r="AM68" s="572"/>
      <c r="AN68" s="572"/>
      <c r="AO68" s="572"/>
    </row>
    <row r="69" spans="1:41" s="44" customFormat="1" ht="14.45" customHeight="1">
      <c r="A69" s="778"/>
      <c r="B69" s="615" t="s">
        <v>263</v>
      </c>
      <c r="C69" s="671"/>
      <c r="D69" s="168">
        <f>'EMP 1DGT'!AF$22</f>
        <v>64.153567951036308</v>
      </c>
      <c r="E69" s="670"/>
      <c r="F69" s="169">
        <f>'EMP 1DGT'!$AF$28</f>
        <v>89.744200441534616</v>
      </c>
      <c r="G69" s="671"/>
      <c r="H69" s="168">
        <f>'EMP 1DGT'!$AF$34</f>
        <v>114.81297112786233</v>
      </c>
      <c r="I69" s="670"/>
      <c r="J69" s="169">
        <f>'EMP 1DGT'!$AF$40</f>
        <v>101.94098439956464</v>
      </c>
      <c r="K69" s="671"/>
      <c r="L69" s="168">
        <f>'EMP 1DGT'!$AF$46</f>
        <v>95.933479501923628</v>
      </c>
      <c r="M69" s="670"/>
      <c r="N69" s="169">
        <f>'EMP 1DGT'!$AF$52</f>
        <v>95.059364865239445</v>
      </c>
      <c r="O69" s="669"/>
      <c r="P69" s="168">
        <f>'EMP 1DGT'!$AF$58</f>
        <v>109.08423926462599</v>
      </c>
      <c r="Q69" s="669"/>
      <c r="R69" s="168">
        <f>'EMP 1DGT'!$AF$64</f>
        <v>97.273968528632452</v>
      </c>
      <c r="S69" s="670"/>
      <c r="T69" s="169">
        <f>'EMP 1DGT'!$AF$70</f>
        <v>138.69846480641112</v>
      </c>
      <c r="U69" s="669"/>
      <c r="V69" s="168">
        <f>'EMP 1DGT'!$AF$76</f>
        <v>110.34942256440628</v>
      </c>
      <c r="W69" s="670"/>
      <c r="X69" s="169">
        <f>'EMP 1DGT'!AF82</f>
        <v>118.78990712523581</v>
      </c>
      <c r="Y69" s="669"/>
      <c r="Z69" s="168">
        <f>'EMP 1DGT'!$AF$88</f>
        <v>128.9140208655198</v>
      </c>
      <c r="AA69" s="572"/>
      <c r="AB69" s="572"/>
      <c r="AC69" s="572"/>
      <c r="AD69" s="572"/>
      <c r="AE69" s="572"/>
      <c r="AF69" s="572"/>
      <c r="AG69" s="572"/>
      <c r="AH69" s="572"/>
      <c r="AI69" s="572"/>
      <c r="AJ69" s="572"/>
      <c r="AK69" s="572"/>
      <c r="AL69" s="572"/>
      <c r="AM69" s="572"/>
      <c r="AN69" s="572"/>
      <c r="AO69" s="572"/>
    </row>
    <row r="70" spans="1:41" s="44" customFormat="1" ht="15" customHeight="1" thickBot="1">
      <c r="A70" s="779"/>
      <c r="B70" s="179" t="s">
        <v>264</v>
      </c>
      <c r="C70" s="173"/>
      <c r="D70" s="170">
        <f>'EMP 1DGT'!AG$22</f>
        <v>63.402420364445682</v>
      </c>
      <c r="E70" s="174"/>
      <c r="F70" s="172">
        <f>'EMP 1DGT'!$AG$28</f>
        <v>89.235532674739218</v>
      </c>
      <c r="G70" s="173"/>
      <c r="H70" s="170">
        <f>'EMP 1DGT'!$AG$34</f>
        <v>115.90100981368226</v>
      </c>
      <c r="I70" s="174"/>
      <c r="J70" s="172">
        <f>'EMP 1DGT'!$AG$40</f>
        <v>102.08610472850405</v>
      </c>
      <c r="K70" s="173"/>
      <c r="L70" s="170">
        <f>'EMP 1DGT'!$AG$46</f>
        <v>95.775727740316327</v>
      </c>
      <c r="M70" s="174"/>
      <c r="N70" s="172">
        <f>'EMP 1DGT'!$AG$52</f>
        <v>95.448909257223107</v>
      </c>
      <c r="O70" s="171"/>
      <c r="P70" s="170">
        <f>'EMP 1DGT'!$AG$58</f>
        <v>108.935386699212</v>
      </c>
      <c r="Q70" s="171"/>
      <c r="R70" s="170">
        <f>'EMP 1DGT'!$AG$64</f>
        <v>97.315200346076892</v>
      </c>
      <c r="S70" s="174"/>
      <c r="T70" s="172">
        <f>'EMP 1DGT'!$AG$70</f>
        <v>141.12056718023697</v>
      </c>
      <c r="U70" s="171"/>
      <c r="V70" s="170">
        <f>'EMP 1DGT'!$AG$76</f>
        <v>111.29330766952917</v>
      </c>
      <c r="W70" s="174"/>
      <c r="X70" s="172">
        <f>'EMP 1DGT'!AG82</f>
        <v>120.92040342475693</v>
      </c>
      <c r="Y70" s="171"/>
      <c r="Z70" s="170">
        <f>'EMP 1DGT'!$AG$88</f>
        <v>130.31923203777319</v>
      </c>
      <c r="AA70" s="572"/>
      <c r="AB70" s="572"/>
      <c r="AC70" s="572"/>
      <c r="AD70" s="572"/>
      <c r="AE70" s="572"/>
      <c r="AF70" s="572"/>
      <c r="AG70" s="572"/>
      <c r="AH70" s="572"/>
      <c r="AI70" s="572"/>
      <c r="AJ70" s="572"/>
      <c r="AK70" s="572"/>
      <c r="AL70" s="572"/>
      <c r="AM70" s="572"/>
      <c r="AN70" s="572"/>
      <c r="AO70" s="572"/>
    </row>
    <row r="71" spans="1:41" s="44" customFormat="1" ht="14.45" thickBot="1">
      <c r="A71" s="572"/>
      <c r="B71" s="572"/>
      <c r="C71" s="572"/>
      <c r="D71" s="572"/>
      <c r="E71" s="573"/>
      <c r="F71" s="573"/>
      <c r="G71" s="572"/>
      <c r="H71" s="572"/>
      <c r="I71" s="573"/>
      <c r="J71" s="573"/>
      <c r="K71" s="573"/>
      <c r="L71" s="572"/>
      <c r="M71" s="578"/>
      <c r="N71" s="572"/>
      <c r="O71" s="572"/>
      <c r="P71" s="572"/>
      <c r="Q71" s="572"/>
      <c r="R71" s="572"/>
      <c r="S71" s="572"/>
      <c r="T71" s="572"/>
      <c r="U71" s="572"/>
      <c r="V71" s="572"/>
      <c r="W71" s="572"/>
      <c r="X71" s="578"/>
      <c r="Y71" s="572"/>
      <c r="Z71" s="572"/>
      <c r="AA71" s="572"/>
      <c r="AB71" s="572"/>
      <c r="AC71" s="572"/>
      <c r="AD71" s="572"/>
      <c r="AE71" s="572"/>
      <c r="AF71" s="572"/>
      <c r="AG71" s="572"/>
      <c r="AH71" s="572"/>
      <c r="AI71" s="572"/>
      <c r="AJ71" s="572"/>
      <c r="AK71" s="572"/>
      <c r="AL71" s="572"/>
      <c r="AM71" s="572"/>
      <c r="AN71" s="572"/>
      <c r="AO71" s="572"/>
    </row>
    <row r="72" spans="1:41" s="44" customFormat="1" ht="14.45" customHeight="1" thickBot="1">
      <c r="A72" s="788" t="s">
        <v>286</v>
      </c>
      <c r="B72" s="647"/>
      <c r="C72" s="768" t="s">
        <v>273</v>
      </c>
      <c r="D72" s="769"/>
      <c r="E72" s="787" t="s">
        <v>274</v>
      </c>
      <c r="F72" s="771"/>
      <c r="G72" s="768" t="s">
        <v>275</v>
      </c>
      <c r="H72" s="769"/>
      <c r="I72" s="787" t="s">
        <v>276</v>
      </c>
      <c r="J72" s="771"/>
      <c r="K72" s="768" t="s">
        <v>277</v>
      </c>
      <c r="L72" s="769"/>
      <c r="M72" s="798" t="s">
        <v>278</v>
      </c>
      <c r="N72" s="798"/>
      <c r="O72" s="773" t="s">
        <v>279</v>
      </c>
      <c r="P72" s="774"/>
      <c r="Q72" s="798" t="s">
        <v>280</v>
      </c>
      <c r="R72" s="798"/>
      <c r="S72" s="773" t="s">
        <v>281</v>
      </c>
      <c r="T72" s="774"/>
      <c r="U72" s="798" t="s">
        <v>282</v>
      </c>
      <c r="V72" s="798"/>
      <c r="W72" s="773" t="s">
        <v>283</v>
      </c>
      <c r="X72" s="774"/>
      <c r="Y72" s="773" t="s">
        <v>284</v>
      </c>
      <c r="Z72" s="774"/>
      <c r="AA72" s="572"/>
      <c r="AB72" s="572"/>
      <c r="AC72" s="572"/>
      <c r="AD72" s="572"/>
      <c r="AE72" s="572"/>
      <c r="AF72" s="572"/>
      <c r="AG72" s="572"/>
      <c r="AH72" s="572"/>
      <c r="AI72" s="572"/>
      <c r="AJ72" s="572"/>
      <c r="AK72" s="572"/>
      <c r="AL72" s="572"/>
      <c r="AM72" s="572"/>
      <c r="AN72" s="572"/>
      <c r="AO72" s="572"/>
    </row>
    <row r="73" spans="1:41" s="44" customFormat="1" ht="14.45" customHeight="1">
      <c r="A73" s="789"/>
      <c r="B73" s="581">
        <v>2008</v>
      </c>
      <c r="C73" s="246">
        <f>'VA 1DGT'!S22</f>
        <v>100</v>
      </c>
      <c r="D73" s="247"/>
      <c r="E73" s="582">
        <f>'VA 1DGT'!S28</f>
        <v>100</v>
      </c>
      <c r="F73" s="649"/>
      <c r="G73" s="246">
        <f>'VA 1DGT'!S34</f>
        <v>100</v>
      </c>
      <c r="H73" s="247"/>
      <c r="I73" s="582">
        <f>'VA 1DGT'!S40</f>
        <v>100</v>
      </c>
      <c r="J73" s="649"/>
      <c r="K73" s="246">
        <f>'VA 1DGT'!S46</f>
        <v>100</v>
      </c>
      <c r="L73" s="247"/>
      <c r="M73" s="582">
        <f>'VA 1DGT'!S52</f>
        <v>100</v>
      </c>
      <c r="N73" s="649"/>
      <c r="O73" s="246">
        <f>'VA 1DGT'!S58</f>
        <v>100</v>
      </c>
      <c r="P73" s="648"/>
      <c r="Q73" s="582">
        <f>'VA 1DGT'!S64</f>
        <v>100</v>
      </c>
      <c r="R73" s="649"/>
      <c r="S73" s="246">
        <f>'VA 1DGT'!S70</f>
        <v>100</v>
      </c>
      <c r="T73" s="648"/>
      <c r="U73" s="582">
        <f>'VA 1DGT'!S76</f>
        <v>100</v>
      </c>
      <c r="V73" s="649"/>
      <c r="W73" s="246">
        <f>'VA 1DGT'!S82</f>
        <v>100</v>
      </c>
      <c r="X73" s="648"/>
      <c r="Y73" s="246">
        <f>'VA 1DGT'!S88</f>
        <v>100</v>
      </c>
      <c r="Z73" s="648"/>
      <c r="AA73" s="757"/>
      <c r="AB73" s="757"/>
      <c r="AC73" s="756"/>
      <c r="AD73" s="756"/>
      <c r="AE73" s="757"/>
      <c r="AF73" s="757"/>
      <c r="AG73" s="572"/>
      <c r="AH73" s="572"/>
      <c r="AI73" s="572"/>
      <c r="AJ73" s="572"/>
      <c r="AK73" s="572"/>
      <c r="AL73" s="572"/>
      <c r="AM73" s="572"/>
      <c r="AN73" s="572"/>
      <c r="AO73" s="572"/>
    </row>
    <row r="74" spans="1:41" s="44" customFormat="1" ht="14.45" customHeight="1">
      <c r="A74" s="789"/>
      <c r="B74" s="585">
        <v>2009</v>
      </c>
      <c r="C74" s="248">
        <f>'VA 1DGT'!T22</f>
        <v>61.433668504703206</v>
      </c>
      <c r="D74" s="249"/>
      <c r="E74" s="586">
        <f>'VA 1DGT'!T28</f>
        <v>85.168824966993455</v>
      </c>
      <c r="F74" s="589"/>
      <c r="G74" s="248">
        <f>'VA 1DGT'!T34</f>
        <v>95.579440325409877</v>
      </c>
      <c r="H74" s="249"/>
      <c r="I74" s="586">
        <f>'VA 1DGT'!T40</f>
        <v>82.853997523049401</v>
      </c>
      <c r="J74" s="589"/>
      <c r="K74" s="248">
        <f>'VA 1DGT'!T46</f>
        <v>86.38697768081893</v>
      </c>
      <c r="L74" s="249"/>
      <c r="M74" s="586">
        <f>'VA 1DGT'!T52</f>
        <v>77.838148329503937</v>
      </c>
      <c r="N74" s="589"/>
      <c r="O74" s="248">
        <f>'VA 1DGT'!T58</f>
        <v>85.249049219067331</v>
      </c>
      <c r="P74" s="252"/>
      <c r="Q74" s="586">
        <f>'VA 1DGT'!T64</f>
        <v>84.684815839277917</v>
      </c>
      <c r="R74" s="589"/>
      <c r="S74" s="248">
        <f>'VA 1DGT'!T70</f>
        <v>92.114922735306124</v>
      </c>
      <c r="T74" s="252"/>
      <c r="U74" s="586">
        <f>'VA 1DGT'!T76</f>
        <v>109.49870214146658</v>
      </c>
      <c r="V74" s="589"/>
      <c r="W74" s="248">
        <f>'VA 1DGT'!T82</f>
        <v>85.411981189940704</v>
      </c>
      <c r="X74" s="252"/>
      <c r="Y74" s="248">
        <f>'VA 1DGT'!T88</f>
        <v>86.262230919765159</v>
      </c>
      <c r="Z74" s="252"/>
      <c r="AA74" s="572"/>
      <c r="AB74" s="572"/>
      <c r="AC74" s="572"/>
      <c r="AD74" s="572"/>
      <c r="AE74" s="572"/>
      <c r="AF74" s="572"/>
      <c r="AG74" s="572"/>
      <c r="AH74" s="572"/>
      <c r="AI74" s="572"/>
      <c r="AJ74" s="572"/>
      <c r="AK74" s="572"/>
      <c r="AL74" s="572"/>
      <c r="AM74" s="572"/>
      <c r="AN74" s="572"/>
      <c r="AO74" s="572"/>
    </row>
    <row r="75" spans="1:41" s="44" customFormat="1" ht="14.45" customHeight="1">
      <c r="A75" s="789"/>
      <c r="B75" s="585">
        <v>2010</v>
      </c>
      <c r="C75" s="248">
        <f>'VA 1DGT'!U22</f>
        <v>56.892637041842349</v>
      </c>
      <c r="D75" s="249"/>
      <c r="E75" s="586">
        <f>'VA 1DGT'!U28</f>
        <v>89.274277367341782</v>
      </c>
      <c r="F75" s="589"/>
      <c r="G75" s="248">
        <f>'VA 1DGT'!U34</f>
        <v>117.7698926917614</v>
      </c>
      <c r="H75" s="249"/>
      <c r="I75" s="586">
        <f>'VA 1DGT'!U40</f>
        <v>96.06440071556348</v>
      </c>
      <c r="J75" s="589"/>
      <c r="K75" s="248">
        <f>'VA 1DGT'!U46</f>
        <v>83.545896962577615</v>
      </c>
      <c r="L75" s="249"/>
      <c r="M75" s="586">
        <f>'VA 1DGT'!U52</f>
        <v>89.18979999246676</v>
      </c>
      <c r="N75" s="589"/>
      <c r="O75" s="248">
        <f>'VA 1DGT'!U58</f>
        <v>85.59982276704946</v>
      </c>
      <c r="P75" s="252"/>
      <c r="Q75" s="586">
        <f>'VA 1DGT'!U64</f>
        <v>84.349978162760209</v>
      </c>
      <c r="R75" s="589"/>
      <c r="S75" s="248">
        <f>'VA 1DGT'!U70</f>
        <v>97.117868310146378</v>
      </c>
      <c r="T75" s="252"/>
      <c r="U75" s="586">
        <f>'VA 1DGT'!U76</f>
        <v>105.66596365996108</v>
      </c>
      <c r="V75" s="589"/>
      <c r="W75" s="248">
        <f>'VA 1DGT'!U82</f>
        <v>84.008041981871472</v>
      </c>
      <c r="X75" s="252"/>
      <c r="Y75" s="248">
        <f>'VA 1DGT'!U88</f>
        <v>86.731898238747547</v>
      </c>
      <c r="Z75" s="252"/>
      <c r="AA75" s="572"/>
      <c r="AB75" s="572"/>
      <c r="AC75" s="572"/>
      <c r="AD75" s="572"/>
      <c r="AE75" s="572"/>
      <c r="AF75" s="572"/>
      <c r="AG75" s="572"/>
      <c r="AH75" s="572"/>
      <c r="AI75" s="572"/>
      <c r="AJ75" s="572"/>
      <c r="AK75" s="572"/>
      <c r="AL75" s="572"/>
      <c r="AM75" s="572"/>
      <c r="AN75" s="572"/>
      <c r="AO75" s="572"/>
    </row>
    <row r="76" spans="1:41" s="44" customFormat="1" ht="14.45" customHeight="1">
      <c r="A76" s="789"/>
      <c r="B76" s="585">
        <v>2011</v>
      </c>
      <c r="C76" s="248">
        <f>'VA 1DGT'!V22</f>
        <v>59.941615309763215</v>
      </c>
      <c r="D76" s="249"/>
      <c r="E76" s="586">
        <f>'VA 1DGT'!V28</f>
        <v>94.549706452428438</v>
      </c>
      <c r="F76" s="589"/>
      <c r="G76" s="248">
        <f>'VA 1DGT'!V34</f>
        <v>132.48375169148881</v>
      </c>
      <c r="H76" s="249"/>
      <c r="I76" s="586">
        <f>'VA 1DGT'!V40</f>
        <v>100.16513003990642</v>
      </c>
      <c r="J76" s="589"/>
      <c r="K76" s="248">
        <f>'VA 1DGT'!V46</f>
        <v>83.846282933378077</v>
      </c>
      <c r="L76" s="249"/>
      <c r="M76" s="586">
        <f>'VA 1DGT'!V52</f>
        <v>95.511130362725524</v>
      </c>
      <c r="N76" s="589"/>
      <c r="O76" s="248">
        <f>'VA 1DGT'!V58</f>
        <v>92.696525495698424</v>
      </c>
      <c r="P76" s="252"/>
      <c r="Q76" s="586">
        <f>'VA 1DGT'!V64</f>
        <v>95.952831562090537</v>
      </c>
      <c r="R76" s="589"/>
      <c r="S76" s="248">
        <f>'VA 1DGT'!V70</f>
        <v>106.45760638056827</v>
      </c>
      <c r="T76" s="252"/>
      <c r="U76" s="586">
        <f>'VA 1DGT'!V76</f>
        <v>115.91165517521091</v>
      </c>
      <c r="V76" s="589"/>
      <c r="W76" s="248">
        <f>'VA 1DGT'!V82</f>
        <v>90.511483677502881</v>
      </c>
      <c r="X76" s="252"/>
      <c r="Y76" s="248">
        <f>'VA 1DGT'!V88</f>
        <v>89.589041095890408</v>
      </c>
      <c r="Z76" s="252"/>
      <c r="AA76" s="572"/>
      <c r="AB76" s="572"/>
      <c r="AC76" s="572"/>
      <c r="AD76" s="572"/>
      <c r="AE76" s="572"/>
      <c r="AF76" s="572"/>
      <c r="AG76" s="572"/>
      <c r="AH76" s="572"/>
      <c r="AI76" s="572"/>
      <c r="AJ76" s="572"/>
      <c r="AK76" s="572"/>
      <c r="AL76" s="572"/>
      <c r="AM76" s="572"/>
      <c r="AN76" s="572"/>
      <c r="AO76" s="572"/>
    </row>
    <row r="77" spans="1:41" s="44" customFormat="1" ht="14.45" customHeight="1">
      <c r="A77" s="789"/>
      <c r="B77" s="585">
        <v>2012</v>
      </c>
      <c r="C77" s="248">
        <f>'VA 1DGT'!W22</f>
        <v>57.963023029516705</v>
      </c>
      <c r="D77" s="249"/>
      <c r="E77" s="586">
        <f>'VA 1DGT'!W28</f>
        <v>93.382538835360535</v>
      </c>
      <c r="F77" s="589"/>
      <c r="G77" s="248">
        <f>'VA 1DGT'!W34</f>
        <v>137.00473684744199</v>
      </c>
      <c r="H77" s="249"/>
      <c r="I77" s="586">
        <f>'VA 1DGT'!W40</f>
        <v>95.335076372643456</v>
      </c>
      <c r="J77" s="589"/>
      <c r="K77" s="248">
        <f>'VA 1DGT'!W46</f>
        <v>79.37405604967276</v>
      </c>
      <c r="L77" s="249"/>
      <c r="M77" s="586">
        <f>'VA 1DGT'!W52</f>
        <v>91.585370447097816</v>
      </c>
      <c r="N77" s="589"/>
      <c r="O77" s="248">
        <f>'VA 1DGT'!W58</f>
        <v>90.577114795259021</v>
      </c>
      <c r="P77" s="252"/>
      <c r="Q77" s="586">
        <f>'VA 1DGT'!W64</f>
        <v>98.340369777260136</v>
      </c>
      <c r="R77" s="589"/>
      <c r="S77" s="248">
        <f>'VA 1DGT'!W70</f>
        <v>109.88353650246977</v>
      </c>
      <c r="T77" s="252"/>
      <c r="U77" s="586">
        <f>'VA 1DGT'!W76</f>
        <v>117.07690379623622</v>
      </c>
      <c r="V77" s="589"/>
      <c r="W77" s="248">
        <f>'VA 1DGT'!W82</f>
        <v>86.689838478838681</v>
      </c>
      <c r="X77" s="252"/>
      <c r="Y77" s="248">
        <f>'VA 1DGT'!W88</f>
        <v>89.882583170254406</v>
      </c>
      <c r="Z77" s="252"/>
      <c r="AA77" s="572"/>
      <c r="AB77" s="572"/>
      <c r="AC77" s="572"/>
      <c r="AD77" s="572"/>
      <c r="AE77" s="572"/>
      <c r="AF77" s="572"/>
      <c r="AG77" s="572"/>
      <c r="AH77" s="572"/>
      <c r="AI77" s="572"/>
      <c r="AJ77" s="572"/>
      <c r="AK77" s="572"/>
      <c r="AL77" s="572"/>
      <c r="AM77" s="572"/>
      <c r="AN77" s="572"/>
      <c r="AO77" s="572"/>
    </row>
    <row r="78" spans="1:41" s="44" customFormat="1" ht="14.45" customHeight="1">
      <c r="A78" s="789"/>
      <c r="B78" s="585">
        <v>2013</v>
      </c>
      <c r="C78" s="248">
        <f>'VA 1DGT'!X22</f>
        <v>52.092118066818038</v>
      </c>
      <c r="D78" s="250"/>
      <c r="E78" s="586">
        <f>'VA 1DGT'!X28</f>
        <v>91.929548582825362</v>
      </c>
      <c r="F78" s="589"/>
      <c r="G78" s="248">
        <f>'VA 1DGT'!X34</f>
        <v>117.36855197295615</v>
      </c>
      <c r="H78" s="250"/>
      <c r="I78" s="586">
        <f>'VA 1DGT'!X40</f>
        <v>90.683913581945774</v>
      </c>
      <c r="J78" s="589"/>
      <c r="K78" s="248">
        <f>'VA 1DGT'!X46</f>
        <v>75.052861218325219</v>
      </c>
      <c r="L78" s="250"/>
      <c r="M78" s="586">
        <f>'VA 1DGT'!X52</f>
        <v>88.40728464348939</v>
      </c>
      <c r="N78" s="589"/>
      <c r="O78" s="248">
        <f>'VA 1DGT'!X58</f>
        <v>92.090979581287172</v>
      </c>
      <c r="P78" s="252"/>
      <c r="Q78" s="586">
        <f>'VA 1DGT'!X64</f>
        <v>98.063764740136833</v>
      </c>
      <c r="R78" s="589"/>
      <c r="S78" s="248">
        <f>'VA 1DGT'!X70</f>
        <v>104.26881769157566</v>
      </c>
      <c r="T78" s="252"/>
      <c r="U78" s="586">
        <f>'VA 1DGT'!X76</f>
        <v>117.16308809214799</v>
      </c>
      <c r="V78" s="589"/>
      <c r="W78" s="248">
        <f>'VA 1DGT'!X82</f>
        <v>84.065971512301502</v>
      </c>
      <c r="X78" s="252"/>
      <c r="Y78" s="248">
        <f>'VA 1DGT'!X88</f>
        <v>92.152641878669272</v>
      </c>
      <c r="Z78" s="252"/>
      <c r="AA78" s="572"/>
      <c r="AB78" s="572"/>
      <c r="AC78" s="572"/>
      <c r="AD78" s="572"/>
      <c r="AE78" s="572"/>
      <c r="AF78" s="572"/>
      <c r="AG78" s="572"/>
      <c r="AH78" s="572"/>
      <c r="AI78" s="572"/>
      <c r="AJ78" s="572"/>
      <c r="AK78" s="572"/>
      <c r="AL78" s="572"/>
      <c r="AM78" s="572"/>
      <c r="AN78" s="572"/>
      <c r="AO78" s="572"/>
    </row>
    <row r="79" spans="1:41" s="44" customFormat="1" ht="14.45" customHeight="1">
      <c r="A79" s="789"/>
      <c r="B79" s="585">
        <v>2014</v>
      </c>
      <c r="C79" s="251">
        <f>'VA 1DGT'!Y22</f>
        <v>55.400583846902364</v>
      </c>
      <c r="D79" s="252"/>
      <c r="E79" s="588">
        <f>'VA 1DGT'!Y28</f>
        <v>95.579229753644768</v>
      </c>
      <c r="F79" s="589"/>
      <c r="G79" s="251">
        <f>'VA 1DGT'!Y34</f>
        <v>113.00102062125207</v>
      </c>
      <c r="H79" s="252"/>
      <c r="I79" s="588">
        <f>'VA 1DGT'!Y40</f>
        <v>91.193064538323924</v>
      </c>
      <c r="J79" s="589"/>
      <c r="K79" s="251">
        <f>'VA 1DGT'!Y46</f>
        <v>75.665380097331763</v>
      </c>
      <c r="L79" s="252"/>
      <c r="M79" s="588">
        <f>'VA 1DGT'!Y52</f>
        <v>87.764134242344355</v>
      </c>
      <c r="N79" s="589"/>
      <c r="O79" s="251">
        <f>'VA 1DGT'!Y58</f>
        <v>89.122327659417351</v>
      </c>
      <c r="P79" s="252"/>
      <c r="Q79" s="588">
        <f>'VA 1DGT'!Y64</f>
        <v>97.081088950356659</v>
      </c>
      <c r="R79" s="589"/>
      <c r="S79" s="251">
        <f>'VA 1DGT'!Y70</f>
        <v>109.11315539040199</v>
      </c>
      <c r="T79" s="252"/>
      <c r="U79" s="588">
        <f>'VA 1DGT'!Y76</f>
        <v>122.0576127514601</v>
      </c>
      <c r="V79" s="589"/>
      <c r="W79" s="251">
        <f>'VA 1DGT'!Y82</f>
        <v>81.603966469024741</v>
      </c>
      <c r="X79" s="252"/>
      <c r="Y79" s="251">
        <f>'VA 1DGT'!Y88</f>
        <v>90.865949119373795</v>
      </c>
      <c r="Z79" s="252"/>
      <c r="AA79" s="572"/>
      <c r="AB79" s="572"/>
      <c r="AC79" s="572"/>
      <c r="AD79" s="572"/>
      <c r="AE79" s="572"/>
      <c r="AF79" s="572"/>
      <c r="AG79" s="572"/>
      <c r="AH79" s="572"/>
      <c r="AI79" s="572"/>
      <c r="AJ79" s="572"/>
      <c r="AK79" s="572"/>
      <c r="AL79" s="572"/>
      <c r="AM79" s="572"/>
      <c r="AN79" s="572"/>
      <c r="AO79" s="572"/>
    </row>
    <row r="80" spans="1:41" s="44" customFormat="1" ht="14.45" customHeight="1">
      <c r="A80" s="789"/>
      <c r="B80" s="585">
        <v>2015</v>
      </c>
      <c r="C80" s="248">
        <f>'VA 1DGT'!Z22</f>
        <v>60.265974699967565</v>
      </c>
      <c r="D80" s="252"/>
      <c r="E80" s="586">
        <f>'VA 1DGT'!Z28</f>
        <v>99.33144189443523</v>
      </c>
      <c r="F80" s="589"/>
      <c r="G80" s="248">
        <f>'VA 1DGT'!Z34</f>
        <v>132.1591378748081</v>
      </c>
      <c r="H80" s="252"/>
      <c r="I80" s="586">
        <f>'VA 1DGT'!Z40</f>
        <v>93.449841750378397</v>
      </c>
      <c r="J80" s="589"/>
      <c r="K80" s="248">
        <f>'VA 1DGT'!Z46</f>
        <v>84.715556301392866</v>
      </c>
      <c r="L80" s="252"/>
      <c r="M80" s="586">
        <f>'VA 1DGT'!Z52</f>
        <v>96.2267882029455</v>
      </c>
      <c r="N80" s="589"/>
      <c r="O80" s="248">
        <f>'VA 1DGT'!Z58</f>
        <v>103.6443525458775</v>
      </c>
      <c r="P80" s="252"/>
      <c r="Q80" s="586">
        <f>'VA 1DGT'!Z64</f>
        <v>99.08283592953849</v>
      </c>
      <c r="R80" s="589"/>
      <c r="S80" s="248">
        <f>'VA 1DGT'!Z70</f>
        <v>120.80482167943083</v>
      </c>
      <c r="T80" s="252"/>
      <c r="U80" s="586">
        <f>'VA 1DGT'!Z76</f>
        <v>129.86796114536017</v>
      </c>
      <c r="V80" s="589"/>
      <c r="W80" s="248">
        <f>'VA 1DGT'!Z82</f>
        <v>88.178968172834445</v>
      </c>
      <c r="X80" s="252"/>
      <c r="Y80" s="248">
        <f>'VA 1DGT'!Z88</f>
        <v>100.07827788649706</v>
      </c>
      <c r="Z80" s="252"/>
      <c r="AA80" s="572"/>
      <c r="AB80" s="572"/>
      <c r="AC80" s="572"/>
      <c r="AD80" s="572"/>
      <c r="AE80" s="572"/>
      <c r="AF80" s="572"/>
      <c r="AG80" s="572"/>
      <c r="AH80" s="572"/>
      <c r="AI80" s="572"/>
      <c r="AJ80" s="572"/>
      <c r="AK80" s="572"/>
      <c r="AL80" s="572"/>
      <c r="AM80" s="572"/>
      <c r="AN80" s="572"/>
      <c r="AO80" s="572"/>
    </row>
    <row r="81" spans="1:41" s="44" customFormat="1" ht="14.45" customHeight="1">
      <c r="A81" s="789"/>
      <c r="B81" s="585">
        <v>2016</v>
      </c>
      <c r="C81" s="248">
        <f>'VA 1DGT'!AA22</f>
        <v>56.633149529678896</v>
      </c>
      <c r="D81" s="252"/>
      <c r="E81" s="586">
        <f>'VA 1DGT'!AA28</f>
        <v>103.89687912581813</v>
      </c>
      <c r="F81" s="589"/>
      <c r="G81" s="248">
        <f>'VA 1DGT'!AA34</f>
        <v>139.75941854889857</v>
      </c>
      <c r="H81" s="252"/>
      <c r="I81" s="586">
        <f>'VA 1DGT'!AA40</f>
        <v>94.853447089583042</v>
      </c>
      <c r="J81" s="589"/>
      <c r="K81" s="248">
        <f>'VA 1DGT'!AA46</f>
        <v>83.133076019466344</v>
      </c>
      <c r="L81" s="252"/>
      <c r="M81" s="586">
        <f>'VA 1DGT'!AA52</f>
        <v>100.20528080153677</v>
      </c>
      <c r="N81" s="589"/>
      <c r="O81" s="248">
        <f>'VA 1DGT'!AA58</f>
        <v>106.19207621016875</v>
      </c>
      <c r="P81" s="252"/>
      <c r="Q81" s="586">
        <f>'VA 1DGT'!AA64</f>
        <v>111.51550444023874</v>
      </c>
      <c r="R81" s="589"/>
      <c r="S81" s="248">
        <f>'VA 1DGT'!AA70</f>
        <v>124.47999274935425</v>
      </c>
      <c r="T81" s="252"/>
      <c r="U81" s="586">
        <f>'VA 1DGT'!AA76</f>
        <v>136.00653106748865</v>
      </c>
      <c r="V81" s="589"/>
      <c r="W81" s="248">
        <f>'VA 1DGT'!AA82</f>
        <v>91.158931370544536</v>
      </c>
      <c r="X81" s="252"/>
      <c r="Y81" s="248">
        <f>'VA 1DGT'!AA88</f>
        <v>108.06262230919766</v>
      </c>
      <c r="Z81" s="252"/>
      <c r="AA81" s="572"/>
      <c r="AB81" s="572"/>
      <c r="AC81" s="572"/>
      <c r="AD81" s="572"/>
      <c r="AE81" s="572"/>
      <c r="AF81" s="572"/>
      <c r="AG81" s="572"/>
      <c r="AH81" s="572"/>
      <c r="AI81" s="572"/>
      <c r="AJ81" s="572"/>
      <c r="AK81" s="572"/>
      <c r="AL81" s="572"/>
      <c r="AM81" s="572"/>
      <c r="AN81" s="572"/>
      <c r="AO81" s="572"/>
    </row>
    <row r="82" spans="1:41" s="44" customFormat="1" ht="14.45" customHeight="1">
      <c r="A82" s="789"/>
      <c r="B82" s="590">
        <v>2017</v>
      </c>
      <c r="C82" s="261">
        <f>'VA 1DGT'!AB22</f>
        <v>64.450210833603634</v>
      </c>
      <c r="D82" s="598"/>
      <c r="E82" s="652">
        <f>'VA 1DGT'!AB28</f>
        <v>110.03609651956515</v>
      </c>
      <c r="F82" s="597"/>
      <c r="G82" s="261">
        <f>'VA 1DGT'!AB34</f>
        <v>139.22392674379799</v>
      </c>
      <c r="H82" s="598"/>
      <c r="I82" s="652">
        <f>'VA 1DGT'!AB40</f>
        <v>104.11449016100178</v>
      </c>
      <c r="J82" s="597"/>
      <c r="K82" s="261">
        <f>'VA 1DGT'!AB46</f>
        <v>93.180063769088775</v>
      </c>
      <c r="L82" s="598"/>
      <c r="M82" s="652">
        <f>'VA 1DGT'!AB52</f>
        <v>113.39598478285434</v>
      </c>
      <c r="N82" s="597"/>
      <c r="O82" s="261">
        <f>'VA 1DGT'!AB58</f>
        <v>115.15710962596464</v>
      </c>
      <c r="P82" s="598"/>
      <c r="Q82" s="652">
        <f>'VA 1DGT'!AB64</f>
        <v>137.29072645217641</v>
      </c>
      <c r="R82" s="597"/>
      <c r="S82" s="261">
        <f>'VA 1DGT'!AB70</f>
        <v>146.79385507771786</v>
      </c>
      <c r="T82" s="598"/>
      <c r="U82" s="652">
        <f>'VA 1DGT'!AB76</f>
        <v>148.58452303698897</v>
      </c>
      <c r="V82" s="597"/>
      <c r="W82" s="261">
        <f>'VA 1DGT'!AB82</f>
        <v>100.33905813398761</v>
      </c>
      <c r="X82" s="598"/>
      <c r="Y82" s="261">
        <f>'VA 1DGT'!AB88</f>
        <v>126.11545988258318</v>
      </c>
      <c r="Z82" s="598"/>
      <c r="AA82" s="572"/>
      <c r="AB82" s="572"/>
      <c r="AC82" s="572"/>
      <c r="AD82" s="572"/>
      <c r="AE82" s="572"/>
      <c r="AF82" s="572"/>
      <c r="AG82" s="572"/>
      <c r="AH82" s="572"/>
      <c r="AI82" s="572"/>
      <c r="AJ82" s="572"/>
      <c r="AK82" s="572"/>
      <c r="AL82" s="572"/>
      <c r="AM82" s="572"/>
      <c r="AN82" s="572"/>
      <c r="AO82" s="572"/>
    </row>
    <row r="83" spans="1:41" s="44" customFormat="1" ht="14.45" customHeight="1">
      <c r="A83" s="789"/>
      <c r="B83" s="585">
        <v>2018</v>
      </c>
      <c r="C83" s="672">
        <f>'VA 1DGT'!AC22</f>
        <v>67.369445345442742</v>
      </c>
      <c r="D83" s="598"/>
      <c r="E83" s="655">
        <f>'VA 1DGT'!AC28</f>
        <v>119.61993314418946</v>
      </c>
      <c r="F83" s="589"/>
      <c r="G83" s="591">
        <f>'VA 1DGT'!AC34</f>
        <v>113.94535172432322</v>
      </c>
      <c r="H83" s="252"/>
      <c r="I83" s="655">
        <f>'VA 1DGT'!AC40</f>
        <v>116.23778725746524</v>
      </c>
      <c r="J83" s="589"/>
      <c r="K83" s="591">
        <f>'VA 1DGT'!AC46</f>
        <v>107.38546736029535</v>
      </c>
      <c r="L83" s="252"/>
      <c r="M83" s="655">
        <f>'VA 1DGT'!AC52</f>
        <v>129.85799841801952</v>
      </c>
      <c r="N83" s="589"/>
      <c r="O83" s="595">
        <f>'VA 1DGT'!AC58</f>
        <v>128.27973267363291</v>
      </c>
      <c r="P83" s="252"/>
      <c r="Q83" s="655">
        <f>'VA 1DGT'!AC64</f>
        <v>148.66792837385353</v>
      </c>
      <c r="R83" s="589"/>
      <c r="S83" s="595">
        <f>'VA 1DGT'!AC70</f>
        <v>173.43997824806274</v>
      </c>
      <c r="T83" s="252"/>
      <c r="U83" s="655">
        <f>'VA 1DGT'!AC76</f>
        <v>163.2868267358858</v>
      </c>
      <c r="V83" s="589"/>
      <c r="W83" s="595">
        <f>'VA 1DGT'!AC82</f>
        <v>107.98575615075309</v>
      </c>
      <c r="X83" s="252"/>
      <c r="Y83" s="595">
        <f>'VA 1DGT'!AC88</f>
        <v>145.46966731898237</v>
      </c>
      <c r="Z83" s="252"/>
      <c r="AA83" s="572"/>
      <c r="AB83" s="572"/>
      <c r="AC83" s="572"/>
      <c r="AD83" s="572"/>
      <c r="AE83" s="572"/>
      <c r="AF83" s="572"/>
      <c r="AG83" s="572"/>
      <c r="AH83" s="572"/>
      <c r="AI83" s="572"/>
      <c r="AJ83" s="572"/>
      <c r="AK83" s="572"/>
      <c r="AL83" s="572"/>
      <c r="AM83" s="572"/>
      <c r="AN83" s="572"/>
      <c r="AO83" s="572"/>
    </row>
    <row r="84" spans="1:41" s="44" customFormat="1" ht="14.45" customHeight="1">
      <c r="A84" s="789"/>
      <c r="B84" s="585">
        <v>2019</v>
      </c>
      <c r="C84" s="248">
        <f>'VA 1DGT'!AD22</f>
        <v>72.688939344794036</v>
      </c>
      <c r="D84" s="252">
        <f>'VA 1DGT'!AD$22</f>
        <v>72.688939344794036</v>
      </c>
      <c r="E84" s="248">
        <f>'VA 1DGT'!AD28</f>
        <v>123.09826118711197</v>
      </c>
      <c r="F84" s="589">
        <f>'VA 1DGT'!$AD$28</f>
        <v>123.09826118711197</v>
      </c>
      <c r="G84" s="248">
        <f>'VA 1DGT'!AD34</f>
        <v>107.99606577497494</v>
      </c>
      <c r="H84" s="252">
        <f>'VA 1DGT'!$AD$34</f>
        <v>107.99606577497494</v>
      </c>
      <c r="I84" s="586">
        <f>'VA 1DGT'!AD40</f>
        <v>121.26049263795238</v>
      </c>
      <c r="J84" s="589">
        <f>'VA 1DGT'!$AD$40</f>
        <v>121.26049263795238</v>
      </c>
      <c r="K84" s="248">
        <f>'VA 1DGT'!AD46</f>
        <v>115.73921798959557</v>
      </c>
      <c r="L84" s="252">
        <f>'VA 1DGT'!$AD$46</f>
        <v>115.73921798959557</v>
      </c>
      <c r="M84" s="586">
        <f>'VA 1DGT'!AD52</f>
        <v>132.92779389054201</v>
      </c>
      <c r="N84" s="589">
        <f>'VA 1DGT'!$AD$52</f>
        <v>132.92779389054201</v>
      </c>
      <c r="O84" s="248">
        <f>'VA 1DGT'!AD58</f>
        <v>134.16534357345938</v>
      </c>
      <c r="P84" s="252">
        <f>'VA 1DGT'!$AD$58</f>
        <v>134.16534357345938</v>
      </c>
      <c r="Q84" s="586">
        <f>'VA 1DGT'!AD64</f>
        <v>160.20527005386518</v>
      </c>
      <c r="R84" s="589">
        <f>'VA 1DGT'!$AD$64</f>
        <v>160.20527005386518</v>
      </c>
      <c r="S84" s="248">
        <f>'VA 1DGT'!AD70</f>
        <v>191.38985815924229</v>
      </c>
      <c r="T84" s="252">
        <f>'VA 1DGT'!$AD$70</f>
        <v>191.38985815924229</v>
      </c>
      <c r="U84" s="586">
        <f>'VA 1DGT'!AD76</f>
        <v>171.43088903309541</v>
      </c>
      <c r="V84" s="589">
        <f>'VA 1DGT'!$AD$76</f>
        <v>171.43088903309541</v>
      </c>
      <c r="W84" s="248">
        <f>'VA 1DGT'!AD82</f>
        <v>115.9391399168541</v>
      </c>
      <c r="X84" s="252">
        <f>'VA 1DGT'!AD82</f>
        <v>115.9391399168541</v>
      </c>
      <c r="Y84" s="248">
        <f>'VA 1DGT'!AD88</f>
        <v>158.0283757338552</v>
      </c>
      <c r="Z84" s="252">
        <f>'VA 1DGT'!$AD$88</f>
        <v>158.0283757338552</v>
      </c>
      <c r="AA84" s="572"/>
      <c r="AB84" s="572"/>
      <c r="AC84" s="572"/>
      <c r="AD84" s="572"/>
      <c r="AE84" s="572"/>
      <c r="AF84" s="572"/>
      <c r="AG84" s="572"/>
      <c r="AH84" s="572"/>
      <c r="AI84" s="572"/>
      <c r="AJ84" s="572"/>
      <c r="AK84" s="572"/>
      <c r="AL84" s="572"/>
      <c r="AM84" s="572"/>
      <c r="AN84" s="572"/>
      <c r="AO84" s="572"/>
    </row>
    <row r="85" spans="1:41" s="44" customFormat="1" ht="14.45" customHeight="1">
      <c r="A85" s="789"/>
      <c r="B85" s="585" t="s">
        <v>262</v>
      </c>
      <c r="C85" s="253"/>
      <c r="D85" s="252">
        <f>'VA 1DGT'!AE$22</f>
        <v>66.401796302302955</v>
      </c>
      <c r="E85" s="586"/>
      <c r="F85" s="589">
        <f>'VA 1DGT'!$AE$28</f>
        <v>119.20470378381415</v>
      </c>
      <c r="G85" s="253"/>
      <c r="H85" s="252">
        <f>'VA 1DGT'!$AE$34</f>
        <v>84.179956857997468</v>
      </c>
      <c r="I85" s="586"/>
      <c r="J85" s="589">
        <f>'VA 1DGT'!$AE$40</f>
        <v>124.53466217146001</v>
      </c>
      <c r="K85" s="253"/>
      <c r="L85" s="252">
        <f>'VA 1DGT'!$AE$46</f>
        <v>114.38606141970129</v>
      </c>
      <c r="M85" s="586"/>
      <c r="N85" s="589">
        <f>'VA 1DGT'!$AE$52</f>
        <v>127.46982183886398</v>
      </c>
      <c r="O85" s="248"/>
      <c r="P85" s="252">
        <f>'VA 1DGT'!$AE$58</f>
        <v>132.64491378355427</v>
      </c>
      <c r="Q85" s="586"/>
      <c r="R85" s="589">
        <f>'VA 1DGT'!$AE$64</f>
        <v>93.287825738826598</v>
      </c>
      <c r="S85" s="248"/>
      <c r="T85" s="252">
        <f>'VA 1DGT'!$AE$70</f>
        <v>195.41359042914758</v>
      </c>
      <c r="U85" s="586"/>
      <c r="V85" s="589">
        <f>'VA 1DGT'!$AE$76</f>
        <v>177.08174602530823</v>
      </c>
      <c r="W85" s="248"/>
      <c r="X85" s="252">
        <f>'VA 1DGT'!AE82</f>
        <v>115.17199107203707</v>
      </c>
      <c r="Y85" s="248"/>
      <c r="Z85" s="252">
        <f>'VA 1DGT'!$AE$88</f>
        <v>144.95330919765166</v>
      </c>
      <c r="AA85" s="572"/>
      <c r="AB85" s="572"/>
      <c r="AC85" s="572"/>
      <c r="AD85" s="572"/>
      <c r="AE85" s="572"/>
      <c r="AF85" s="572"/>
      <c r="AG85" s="572"/>
      <c r="AH85" s="572"/>
      <c r="AI85" s="572"/>
      <c r="AJ85" s="572"/>
      <c r="AK85" s="572"/>
      <c r="AL85" s="572"/>
      <c r="AM85" s="572"/>
      <c r="AN85" s="572"/>
      <c r="AO85" s="572"/>
    </row>
    <row r="86" spans="1:41" s="44" customFormat="1" ht="14.45" customHeight="1">
      <c r="A86" s="789"/>
      <c r="B86" s="585" t="s">
        <v>263</v>
      </c>
      <c r="C86" s="253"/>
      <c r="D86" s="252">
        <f>'VA 1DGT'!AF$22</f>
        <v>72.56261628284139</v>
      </c>
      <c r="E86" s="586"/>
      <c r="F86" s="589">
        <f>'VA 1DGT'!$AF$28</f>
        <v>133.62752745863645</v>
      </c>
      <c r="G86" s="253"/>
      <c r="H86" s="252">
        <f>'VA 1DGT'!$AF$34</f>
        <v>90.163238136849387</v>
      </c>
      <c r="I86" s="586"/>
      <c r="J86" s="589">
        <f>'VA 1DGT'!$AF$40</f>
        <v>137.41967386817117</v>
      </c>
      <c r="K86" s="253"/>
      <c r="L86" s="252">
        <f>'VA 1DGT'!$AF$46</f>
        <v>124.03038261453263</v>
      </c>
      <c r="M86" s="586"/>
      <c r="N86" s="589">
        <f>'VA 1DGT'!$AF$52</f>
        <v>136.00997024370034</v>
      </c>
      <c r="O86" s="248"/>
      <c r="P86" s="252">
        <f>'VA 1DGT'!$AF$58</f>
        <v>146.8195103939741</v>
      </c>
      <c r="Q86" s="586"/>
      <c r="R86" s="589">
        <f>'VA 1DGT'!$AF$64</f>
        <v>88.195026204687721</v>
      </c>
      <c r="S86" s="248"/>
      <c r="T86" s="252">
        <f>'VA 1DGT'!$AF$70</f>
        <v>209.38088548511351</v>
      </c>
      <c r="U86" s="586"/>
      <c r="V86" s="589">
        <f>'VA 1DGT'!$AF$76</f>
        <v>187.55655175210904</v>
      </c>
      <c r="W86" s="248"/>
      <c r="X86" s="252">
        <f>'VA 1DGT'!AF82</f>
        <v>121.61072888979758</v>
      </c>
      <c r="Y86" s="248"/>
      <c r="Z86" s="252">
        <f>'VA 1DGT'!$AF$88</f>
        <v>154.45338551859098</v>
      </c>
      <c r="AA86" s="572"/>
      <c r="AB86" s="572"/>
      <c r="AC86" s="572"/>
      <c r="AD86" s="572"/>
      <c r="AE86" s="572"/>
      <c r="AF86" s="572"/>
      <c r="AG86" s="572"/>
      <c r="AH86" s="572"/>
      <c r="AI86" s="572"/>
      <c r="AJ86" s="572"/>
      <c r="AK86" s="572"/>
      <c r="AL86" s="572"/>
      <c r="AM86" s="572"/>
      <c r="AN86" s="572"/>
      <c r="AO86" s="572"/>
    </row>
    <row r="87" spans="1:41" s="44" customFormat="1" ht="15" customHeight="1" thickBot="1">
      <c r="A87" s="790"/>
      <c r="B87" s="657" t="s">
        <v>264</v>
      </c>
      <c r="C87" s="673"/>
      <c r="D87" s="661">
        <f>'VA 1DGT'!AG$22</f>
        <v>77.359956860201095</v>
      </c>
      <c r="E87" s="662"/>
      <c r="F87" s="659">
        <f>'VA 1DGT'!$AG$28</f>
        <v>143.22207856962274</v>
      </c>
      <c r="G87" s="673"/>
      <c r="H87" s="661">
        <f>'VA 1DGT'!$AG$34</f>
        <v>98.973279549427517</v>
      </c>
      <c r="I87" s="662"/>
      <c r="J87" s="659">
        <f>'VA 1DGT'!$AG$40</f>
        <v>148.41372643456725</v>
      </c>
      <c r="K87" s="673"/>
      <c r="L87" s="661">
        <f>'VA 1DGT'!$AG$46</f>
        <v>133.83401409632489</v>
      </c>
      <c r="M87" s="662"/>
      <c r="N87" s="659">
        <f>'VA 1DGT'!$AG$52</f>
        <v>147.63069701307018</v>
      </c>
      <c r="O87" s="660"/>
      <c r="P87" s="661">
        <f>'VA 1DGT'!$AG$58</f>
        <v>158.5964811874608</v>
      </c>
      <c r="Q87" s="662"/>
      <c r="R87" s="659">
        <f>'VA 1DGT'!$AG$64</f>
        <v>95.405915708254469</v>
      </c>
      <c r="S87" s="660"/>
      <c r="T87" s="661">
        <f>'VA 1DGT'!$AG$70</f>
        <v>229.05155209135816</v>
      </c>
      <c r="U87" s="662"/>
      <c r="V87" s="659">
        <f>'VA 1DGT'!$AG$76</f>
        <v>204.56187175535365</v>
      </c>
      <c r="W87" s="660"/>
      <c r="X87" s="661">
        <f>'VA 1DGT'!AG82</f>
        <v>133.65876780481156</v>
      </c>
      <c r="Y87" s="660"/>
      <c r="Z87" s="661">
        <f>'VA 1DGT'!$AG$88</f>
        <v>168.99979207436397</v>
      </c>
      <c r="AA87" s="572"/>
      <c r="AB87" s="572"/>
      <c r="AC87" s="572"/>
      <c r="AD87" s="572"/>
      <c r="AE87" s="572"/>
      <c r="AF87" s="572"/>
      <c r="AG87" s="572"/>
      <c r="AH87" s="572"/>
      <c r="AI87" s="572"/>
      <c r="AJ87" s="572"/>
      <c r="AK87" s="572"/>
      <c r="AL87" s="572"/>
      <c r="AM87" s="572"/>
      <c r="AN87" s="572"/>
      <c r="AO87" s="572"/>
    </row>
    <row r="88" spans="1:41" s="44" customFormat="1">
      <c r="A88" s="572"/>
      <c r="B88" s="572"/>
      <c r="C88" s="572"/>
      <c r="D88" s="572"/>
      <c r="E88" s="573"/>
      <c r="F88" s="573"/>
      <c r="G88" s="572"/>
      <c r="H88" s="572"/>
      <c r="I88" s="573"/>
      <c r="J88" s="573"/>
      <c r="K88" s="573"/>
      <c r="L88" s="572"/>
      <c r="M88" s="572"/>
      <c r="N88" s="572"/>
      <c r="O88" s="572"/>
      <c r="P88" s="572"/>
      <c r="Q88" s="572"/>
      <c r="R88" s="572"/>
      <c r="S88" s="572"/>
      <c r="T88" s="572"/>
      <c r="U88" s="572"/>
      <c r="V88" s="572"/>
      <c r="W88" s="572"/>
      <c r="X88" s="572"/>
      <c r="Y88" s="572"/>
      <c r="Z88" s="572"/>
      <c r="AA88" s="572"/>
      <c r="AB88" s="572"/>
      <c r="AC88" s="572"/>
      <c r="AD88" s="572"/>
      <c r="AE88" s="572"/>
      <c r="AF88" s="572"/>
      <c r="AG88" s="572"/>
      <c r="AH88" s="572"/>
      <c r="AI88" s="572"/>
      <c r="AJ88" s="572"/>
      <c r="AK88" s="572"/>
      <c r="AL88" s="572"/>
      <c r="AM88" s="572"/>
      <c r="AN88" s="572"/>
      <c r="AO88" s="572"/>
    </row>
    <row r="89" spans="1:41" s="44" customFormat="1">
      <c r="A89" s="572"/>
      <c r="B89" s="572"/>
      <c r="C89" s="572"/>
      <c r="D89" s="572"/>
      <c r="E89" s="573"/>
      <c r="F89" s="573"/>
      <c r="G89" s="572"/>
      <c r="H89" s="572"/>
      <c r="I89" s="573"/>
      <c r="J89" s="573"/>
      <c r="K89" s="573"/>
      <c r="L89" s="572"/>
      <c r="M89" s="572"/>
      <c r="N89" s="572"/>
      <c r="O89" s="572"/>
      <c r="P89" s="572"/>
      <c r="Q89" s="572"/>
      <c r="R89" s="572"/>
      <c r="S89" s="572"/>
      <c r="T89" s="572"/>
      <c r="U89" s="572"/>
      <c r="V89" s="572"/>
      <c r="W89" s="572"/>
      <c r="X89" s="572"/>
      <c r="Y89" s="572"/>
      <c r="Z89" s="572"/>
      <c r="AA89" s="572"/>
      <c r="AB89" s="572"/>
      <c r="AC89" s="572"/>
      <c r="AD89" s="572"/>
      <c r="AE89" s="572"/>
      <c r="AF89" s="572"/>
      <c r="AG89" s="572"/>
      <c r="AH89" s="572"/>
      <c r="AI89" s="572"/>
      <c r="AJ89" s="572"/>
      <c r="AK89" s="572"/>
      <c r="AL89" s="572"/>
      <c r="AM89" s="572"/>
      <c r="AN89" s="572"/>
      <c r="AO89" s="572"/>
    </row>
    <row r="90" spans="1:41" s="44" customFormat="1" ht="15.6">
      <c r="A90" s="574" t="s">
        <v>287</v>
      </c>
      <c r="B90" s="572"/>
      <c r="C90" s="572"/>
      <c r="D90" s="572"/>
      <c r="E90" s="573"/>
      <c r="F90" s="573"/>
      <c r="G90" s="572"/>
      <c r="H90" s="572"/>
      <c r="I90" s="573"/>
      <c r="J90" s="573"/>
      <c r="K90" s="573"/>
      <c r="L90" s="572"/>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row>
    <row r="91" spans="1:41" s="44" customFormat="1" ht="14.45" thickBot="1">
      <c r="A91" s="572"/>
      <c r="B91" s="572"/>
      <c r="C91" s="572"/>
      <c r="D91" s="572"/>
      <c r="E91" s="573"/>
      <c r="F91" s="573"/>
      <c r="G91" s="572"/>
      <c r="H91" s="572"/>
      <c r="I91" s="573"/>
      <c r="J91" s="573"/>
      <c r="K91" s="573"/>
      <c r="L91" s="572"/>
      <c r="M91" s="572"/>
      <c r="N91" s="572"/>
      <c r="O91" s="572"/>
      <c r="P91" s="572"/>
      <c r="Q91" s="572"/>
      <c r="R91" s="572"/>
      <c r="S91" s="572"/>
      <c r="T91" s="572"/>
      <c r="U91" s="572"/>
      <c r="V91" s="572"/>
      <c r="W91" s="572"/>
      <c r="X91" s="572"/>
      <c r="Y91" s="572"/>
      <c r="Z91" s="572"/>
      <c r="AA91" s="572"/>
      <c r="AB91" s="572"/>
      <c r="AC91" s="572"/>
      <c r="AD91" s="572"/>
      <c r="AE91" s="572"/>
      <c r="AF91" s="572"/>
      <c r="AG91" s="572"/>
      <c r="AH91" s="572"/>
      <c r="AI91" s="572"/>
      <c r="AJ91" s="572"/>
      <c r="AK91" s="572"/>
      <c r="AL91" s="572"/>
      <c r="AM91" s="572"/>
      <c r="AN91" s="572"/>
      <c r="AO91" s="572"/>
    </row>
    <row r="92" spans="1:41" s="44" customFormat="1" ht="30" customHeight="1" thickBot="1">
      <c r="A92" s="777" t="str">
        <f>Translate.!B11</f>
        <v>Number of SMEs in Czech Republic</v>
      </c>
      <c r="B92" s="607"/>
      <c r="C92" s="758" t="s">
        <v>288</v>
      </c>
      <c r="D92" s="759"/>
      <c r="E92" s="775" t="s">
        <v>289</v>
      </c>
      <c r="F92" s="776"/>
      <c r="G92" s="758" t="s">
        <v>290</v>
      </c>
      <c r="H92" s="759"/>
      <c r="I92" s="775" t="s">
        <v>291</v>
      </c>
      <c r="J92" s="776"/>
      <c r="K92" s="758" t="s">
        <v>292</v>
      </c>
      <c r="L92" s="759"/>
      <c r="M92" s="760" t="s">
        <v>293</v>
      </c>
      <c r="N92" s="761"/>
      <c r="O92" s="572"/>
      <c r="P92" s="572"/>
      <c r="Q92" s="572"/>
      <c r="R92" s="572"/>
      <c r="S92" s="572"/>
      <c r="T92" s="572"/>
      <c r="U92" s="572"/>
      <c r="V92" s="572"/>
      <c r="W92" s="572"/>
      <c r="X92" s="572"/>
      <c r="Y92" s="572"/>
      <c r="Z92" s="572"/>
      <c r="AA92" s="572"/>
      <c r="AB92" s="572"/>
      <c r="AC92" s="572"/>
      <c r="AD92" s="572"/>
      <c r="AE92" s="572"/>
      <c r="AF92" s="572"/>
      <c r="AG92" s="572"/>
      <c r="AH92" s="572"/>
      <c r="AI92" s="572"/>
      <c r="AJ92" s="572"/>
      <c r="AK92" s="572"/>
      <c r="AL92" s="572"/>
      <c r="AM92" s="572"/>
      <c r="AN92" s="572"/>
      <c r="AO92" s="572"/>
    </row>
    <row r="93" spans="1:41" s="44" customFormat="1" ht="14.45" customHeight="1">
      <c r="A93" s="778"/>
      <c r="B93" s="608">
        <v>2008</v>
      </c>
      <c r="C93" s="611">
        <f>'Knowledge Intensity'!AG6</f>
        <v>100</v>
      </c>
      <c r="D93" s="612"/>
      <c r="E93" s="609">
        <f>'Knowledge Intensity'!AG7</f>
        <v>100</v>
      </c>
      <c r="F93" s="635"/>
      <c r="G93" s="611">
        <f>'Knowledge Intensity'!AG8</f>
        <v>100</v>
      </c>
      <c r="H93" s="612"/>
      <c r="I93" s="609">
        <f>'Knowledge Intensity'!AG9</f>
        <v>100</v>
      </c>
      <c r="J93" s="635"/>
      <c r="K93" s="611">
        <f>'Knowledge Intensity'!AG13</f>
        <v>100</v>
      </c>
      <c r="L93" s="612"/>
      <c r="M93" s="611">
        <f>'Knowledge Intensity'!AG17</f>
        <v>100</v>
      </c>
      <c r="N93" s="612"/>
      <c r="O93" s="572"/>
      <c r="P93" s="572"/>
      <c r="Q93" s="572"/>
      <c r="R93" s="572"/>
      <c r="S93" s="572"/>
      <c r="T93" s="572"/>
      <c r="U93" s="572"/>
      <c r="V93" s="572"/>
      <c r="W93" s="572"/>
      <c r="X93" s="572"/>
      <c r="Y93" s="572"/>
      <c r="Z93" s="572"/>
      <c r="AA93" s="572"/>
      <c r="AB93" s="572"/>
      <c r="AC93" s="572"/>
      <c r="AD93" s="572"/>
      <c r="AE93" s="572"/>
      <c r="AF93" s="572"/>
      <c r="AG93" s="572"/>
      <c r="AH93" s="572"/>
      <c r="AI93" s="572"/>
      <c r="AJ93" s="572"/>
      <c r="AK93" s="572"/>
      <c r="AL93" s="572"/>
      <c r="AM93" s="572"/>
      <c r="AN93" s="572"/>
      <c r="AO93" s="572"/>
    </row>
    <row r="94" spans="1:41" s="44" customFormat="1" ht="14.45" customHeight="1">
      <c r="A94" s="778"/>
      <c r="B94" s="615">
        <v>2009</v>
      </c>
      <c r="C94" s="618">
        <f>'Knowledge Intensity'!AH6</f>
        <v>102.54880694143166</v>
      </c>
      <c r="D94" s="619"/>
      <c r="E94" s="616">
        <f>'Knowledge Intensity'!AH7</f>
        <v>101.64152433196193</v>
      </c>
      <c r="F94" s="622"/>
      <c r="G94" s="618">
        <f>'Knowledge Intensity'!AH8</f>
        <v>102.75039774701462</v>
      </c>
      <c r="H94" s="619"/>
      <c r="I94" s="616">
        <f>'Knowledge Intensity'!AH9</f>
        <v>103.80029806259314</v>
      </c>
      <c r="J94" s="622"/>
      <c r="K94" s="618">
        <f>'Knowledge Intensity'!AH13</f>
        <v>104.49106387609631</v>
      </c>
      <c r="L94" s="619"/>
      <c r="M94" s="618">
        <f>'Knowledge Intensity'!AH17</f>
        <v>105.07008110244878</v>
      </c>
      <c r="N94" s="619"/>
      <c r="O94" s="572"/>
      <c r="P94" s="572"/>
      <c r="Q94" s="572"/>
      <c r="R94" s="572"/>
      <c r="S94" s="572"/>
      <c r="T94" s="572"/>
      <c r="U94" s="572"/>
      <c r="V94" s="572"/>
      <c r="W94" s="572"/>
      <c r="X94" s="572"/>
      <c r="Y94" s="572"/>
      <c r="Z94" s="572"/>
      <c r="AA94" s="572"/>
      <c r="AB94" s="572"/>
      <c r="AC94" s="572"/>
      <c r="AD94" s="572"/>
      <c r="AE94" s="572"/>
      <c r="AF94" s="572"/>
      <c r="AG94" s="572"/>
      <c r="AH94" s="572"/>
      <c r="AI94" s="572"/>
      <c r="AJ94" s="572"/>
      <c r="AK94" s="572"/>
      <c r="AL94" s="572"/>
      <c r="AM94" s="572"/>
      <c r="AN94" s="572"/>
      <c r="AO94" s="572"/>
    </row>
    <row r="95" spans="1:41" s="44" customFormat="1" ht="14.45" customHeight="1">
      <c r="A95" s="778"/>
      <c r="B95" s="615">
        <v>2010</v>
      </c>
      <c r="C95" s="618">
        <f>'Knowledge Intensity'!AI6</f>
        <v>95.336225596529289</v>
      </c>
      <c r="D95" s="619"/>
      <c r="E95" s="616">
        <f>'Knowledge Intensity'!AI7</f>
        <v>104.89963844907119</v>
      </c>
      <c r="F95" s="622"/>
      <c r="G95" s="618">
        <f>'Knowledge Intensity'!AI8</f>
        <v>113.81599400179215</v>
      </c>
      <c r="H95" s="619"/>
      <c r="I95" s="616">
        <f>'Knowledge Intensity'!AI9</f>
        <v>110.46871803863125</v>
      </c>
      <c r="J95" s="622"/>
      <c r="K95" s="618">
        <f>'Knowledge Intensity'!AI13</f>
        <v>103.19850413292639</v>
      </c>
      <c r="L95" s="619"/>
      <c r="M95" s="618">
        <f>'Knowledge Intensity'!AI17</f>
        <v>106.96177346813758</v>
      </c>
      <c r="N95" s="619"/>
      <c r="O95" s="572"/>
      <c r="P95" s="572"/>
      <c r="Q95" s="572"/>
      <c r="R95" s="572"/>
      <c r="S95" s="572"/>
      <c r="T95" s="572"/>
      <c r="U95" s="572"/>
      <c r="V95" s="572"/>
      <c r="W95" s="572"/>
      <c r="X95" s="572"/>
      <c r="Y95" s="572"/>
      <c r="Z95" s="572"/>
      <c r="AA95" s="572"/>
      <c r="AB95" s="572"/>
      <c r="AC95" s="572"/>
      <c r="AD95" s="572"/>
      <c r="AE95" s="572"/>
      <c r="AF95" s="572"/>
      <c r="AG95" s="572"/>
      <c r="AH95" s="572"/>
      <c r="AI95" s="572"/>
      <c r="AJ95" s="572"/>
      <c r="AK95" s="572"/>
      <c r="AL95" s="572"/>
      <c r="AM95" s="572"/>
      <c r="AN95" s="572"/>
      <c r="AO95" s="572"/>
    </row>
    <row r="96" spans="1:41" s="44" customFormat="1" ht="14.45" customHeight="1">
      <c r="A96" s="778"/>
      <c r="B96" s="615">
        <v>2011</v>
      </c>
      <c r="C96" s="618">
        <f>'Knowledge Intensity'!AJ6</f>
        <v>93.275488069414322</v>
      </c>
      <c r="D96" s="619"/>
      <c r="E96" s="616">
        <f>'Knowledge Intensity'!AJ7</f>
        <v>102.33969164277106</v>
      </c>
      <c r="F96" s="622"/>
      <c r="G96" s="618">
        <f>'Knowledge Intensity'!AJ8</f>
        <v>121.29546659839438</v>
      </c>
      <c r="H96" s="619"/>
      <c r="I96" s="616">
        <f>'Knowledge Intensity'!AJ9</f>
        <v>114.47064667893983</v>
      </c>
      <c r="J96" s="622"/>
      <c r="K96" s="618">
        <f>'Knowledge Intensity'!AJ13</f>
        <v>104.03448804641937</v>
      </c>
      <c r="L96" s="619"/>
      <c r="M96" s="618">
        <f>'Knowledge Intensity'!AJ17</f>
        <v>110.95746964548439</v>
      </c>
      <c r="N96" s="619"/>
      <c r="O96" s="572"/>
      <c r="P96" s="572"/>
      <c r="Q96" s="572"/>
      <c r="R96" s="572"/>
      <c r="S96" s="572"/>
      <c r="T96" s="572"/>
      <c r="U96" s="572"/>
      <c r="V96" s="572"/>
      <c r="W96" s="572"/>
      <c r="X96" s="572"/>
      <c r="Y96" s="572"/>
      <c r="Z96" s="572"/>
      <c r="AA96" s="572"/>
      <c r="AB96" s="572"/>
      <c r="AC96" s="572"/>
      <c r="AD96" s="572"/>
      <c r="AE96" s="572"/>
      <c r="AF96" s="572"/>
      <c r="AG96" s="572"/>
      <c r="AH96" s="572"/>
      <c r="AI96" s="572"/>
      <c r="AJ96" s="572"/>
      <c r="AK96" s="572"/>
      <c r="AL96" s="572"/>
      <c r="AM96" s="572"/>
      <c r="AN96" s="572"/>
      <c r="AO96" s="572"/>
    </row>
    <row r="97" spans="1:41" s="44" customFormat="1" ht="14.45" customHeight="1">
      <c r="A97" s="778"/>
      <c r="B97" s="615">
        <v>2012</v>
      </c>
      <c r="C97" s="618">
        <f>'Knowledge Intensity'!AK6</f>
        <v>92.245119305856832</v>
      </c>
      <c r="D97" s="619"/>
      <c r="E97" s="616">
        <f>'Knowledge Intensity'!AK7</f>
        <v>99.239496322154338</v>
      </c>
      <c r="F97" s="622"/>
      <c r="G97" s="618">
        <f>'Knowledge Intensity'!AK8</f>
        <v>122.23360093630562</v>
      </c>
      <c r="H97" s="619"/>
      <c r="I97" s="616">
        <f>'Knowledge Intensity'!AK9</f>
        <v>115.40720610151661</v>
      </c>
      <c r="J97" s="622"/>
      <c r="K97" s="618">
        <f>'Knowledge Intensity'!AK13</f>
        <v>104.76263498172213</v>
      </c>
      <c r="L97" s="619"/>
      <c r="M97" s="618">
        <f>'Knowledge Intensity'!AK17</f>
        <v>111.16716319446263</v>
      </c>
      <c r="N97" s="619"/>
      <c r="O97" s="572"/>
      <c r="P97" s="572"/>
      <c r="Q97" s="572"/>
      <c r="R97" s="572"/>
      <c r="S97" s="572"/>
      <c r="T97" s="572"/>
      <c r="U97" s="572"/>
      <c r="V97" s="572"/>
      <c r="W97" s="572"/>
      <c r="X97" s="572"/>
      <c r="Y97" s="572"/>
      <c r="Z97" s="572"/>
      <c r="AA97" s="572"/>
      <c r="AB97" s="572"/>
      <c r="AC97" s="572"/>
      <c r="AD97" s="572"/>
      <c r="AE97" s="572"/>
      <c r="AF97" s="572"/>
      <c r="AG97" s="572"/>
      <c r="AH97" s="572"/>
      <c r="AI97" s="572"/>
      <c r="AJ97" s="572"/>
      <c r="AK97" s="572"/>
      <c r="AL97" s="572"/>
      <c r="AM97" s="572"/>
      <c r="AN97" s="572"/>
      <c r="AO97" s="572"/>
    </row>
    <row r="98" spans="1:41" s="44" customFormat="1" ht="14.45" customHeight="1">
      <c r="A98" s="778"/>
      <c r="B98" s="615">
        <v>2013</v>
      </c>
      <c r="C98" s="618">
        <f>'Knowledge Intensity'!AL6</f>
        <v>91.296095444685463</v>
      </c>
      <c r="D98" s="621"/>
      <c r="E98" s="618">
        <f>'Knowledge Intensity'!AL7</f>
        <v>93.454681461164441</v>
      </c>
      <c r="F98" s="620"/>
      <c r="G98" s="618">
        <f>'Knowledge Intensity'!AL8</f>
        <v>119.43565641972825</v>
      </c>
      <c r="H98" s="621"/>
      <c r="I98" s="618">
        <f>'Knowledge Intensity'!AL9</f>
        <v>110.66596534291808</v>
      </c>
      <c r="J98" s="620"/>
      <c r="K98" s="618">
        <f>'Knowledge Intensity'!AL13</f>
        <v>104.24620468249924</v>
      </c>
      <c r="L98" s="621"/>
      <c r="M98" s="618">
        <f>'Knowledge Intensity'!AL17</f>
        <v>109.03567146439921</v>
      </c>
      <c r="N98" s="621"/>
      <c r="O98" s="572"/>
      <c r="P98" s="572"/>
      <c r="Q98" s="572"/>
      <c r="R98" s="572"/>
      <c r="S98" s="572"/>
      <c r="T98" s="572"/>
      <c r="U98" s="572"/>
      <c r="V98" s="572"/>
      <c r="W98" s="572"/>
      <c r="X98" s="572"/>
      <c r="Y98" s="572"/>
      <c r="Z98" s="572"/>
      <c r="AA98" s="572"/>
      <c r="AB98" s="572"/>
      <c r="AC98" s="572"/>
      <c r="AD98" s="572"/>
      <c r="AE98" s="572"/>
      <c r="AF98" s="572"/>
      <c r="AG98" s="572"/>
      <c r="AH98" s="572"/>
      <c r="AI98" s="572"/>
      <c r="AJ98" s="572"/>
      <c r="AK98" s="572"/>
      <c r="AL98" s="572"/>
      <c r="AM98" s="572"/>
      <c r="AN98" s="572"/>
      <c r="AO98" s="572"/>
    </row>
    <row r="99" spans="1:41" s="44" customFormat="1" ht="14.45" customHeight="1">
      <c r="A99" s="778"/>
      <c r="B99" s="615">
        <v>2014</v>
      </c>
      <c r="C99" s="623">
        <f>'Knowledge Intensity'!AM6</f>
        <v>89.587852494577007</v>
      </c>
      <c r="D99" s="619"/>
      <c r="E99" s="620">
        <f>'Knowledge Intensity'!AM7</f>
        <v>90.803307983210743</v>
      </c>
      <c r="F99" s="619"/>
      <c r="G99" s="623">
        <f>'Knowledge Intensity'!AM8</f>
        <v>124.42989594572353</v>
      </c>
      <c r="H99" s="619"/>
      <c r="I99" s="620">
        <f>'Knowledge Intensity'!AM9</f>
        <v>111.11744250606353</v>
      </c>
      <c r="J99" s="619"/>
      <c r="K99" s="623">
        <f>'Knowledge Intensity'!AM13</f>
        <v>106.92283720078949</v>
      </c>
      <c r="L99" s="619"/>
      <c r="M99" s="623">
        <f>'Knowledge Intensity'!AM17</f>
        <v>108.20736885645023</v>
      </c>
      <c r="N99" s="619"/>
      <c r="O99" s="572"/>
      <c r="P99" s="572"/>
      <c r="Q99" s="572"/>
      <c r="R99" s="572"/>
      <c r="S99" s="572"/>
      <c r="T99" s="572"/>
      <c r="U99" s="572"/>
      <c r="V99" s="572"/>
      <c r="W99" s="572"/>
      <c r="X99" s="572"/>
      <c r="Y99" s="572"/>
      <c r="Z99" s="572"/>
      <c r="AA99" s="572"/>
      <c r="AB99" s="572"/>
      <c r="AC99" s="572"/>
      <c r="AD99" s="572"/>
      <c r="AE99" s="572"/>
      <c r="AF99" s="572"/>
      <c r="AG99" s="572"/>
      <c r="AH99" s="572"/>
      <c r="AI99" s="572"/>
      <c r="AJ99" s="572"/>
      <c r="AK99" s="572"/>
      <c r="AL99" s="572"/>
      <c r="AM99" s="572"/>
      <c r="AN99" s="572"/>
      <c r="AO99" s="572"/>
    </row>
    <row r="100" spans="1:41" s="44" customFormat="1" ht="14.45" customHeight="1">
      <c r="A100" s="778"/>
      <c r="B100" s="615">
        <v>2015</v>
      </c>
      <c r="C100" s="618">
        <f>'Knowledge Intensity'!AN6</f>
        <v>89.126898047722349</v>
      </c>
      <c r="D100" s="625"/>
      <c r="E100" s="616">
        <f>'Knowledge Intensity'!AN7</f>
        <v>87.432988405435736</v>
      </c>
      <c r="F100" s="622"/>
      <c r="G100" s="618">
        <f>'Knowledge Intensity'!AN8</f>
        <v>128.25009600790008</v>
      </c>
      <c r="H100" s="625"/>
      <c r="I100" s="616">
        <f>'Knowledge Intensity'!AN9</f>
        <v>112.1182899389264</v>
      </c>
      <c r="J100" s="622"/>
      <c r="K100" s="618">
        <f>'Knowledge Intensity'!AN13</f>
        <v>109.34026523939315</v>
      </c>
      <c r="L100" s="625"/>
      <c r="M100" s="618">
        <f>'Knowledge Intensity'!AN17</f>
        <v>107.18010607718608</v>
      </c>
      <c r="N100" s="625"/>
      <c r="O100" s="572"/>
      <c r="P100" s="572"/>
      <c r="Q100" s="572"/>
      <c r="R100" s="572"/>
      <c r="S100" s="572"/>
      <c r="T100" s="572"/>
      <c r="U100" s="572"/>
      <c r="V100" s="572"/>
      <c r="W100" s="572"/>
      <c r="X100" s="572"/>
      <c r="Y100" s="572"/>
      <c r="Z100" s="572"/>
      <c r="AA100" s="572"/>
      <c r="AB100" s="572"/>
      <c r="AC100" s="572"/>
      <c r="AD100" s="572"/>
      <c r="AE100" s="572"/>
      <c r="AF100" s="572"/>
      <c r="AG100" s="572"/>
      <c r="AH100" s="572"/>
      <c r="AI100" s="572"/>
      <c r="AJ100" s="572"/>
      <c r="AK100" s="572"/>
      <c r="AL100" s="572"/>
      <c r="AM100" s="572"/>
      <c r="AN100" s="572"/>
      <c r="AO100" s="572"/>
    </row>
    <row r="101" spans="1:41" s="44" customFormat="1" ht="14.45" customHeight="1">
      <c r="A101" s="778"/>
      <c r="B101" s="615">
        <v>2016</v>
      </c>
      <c r="C101" s="618">
        <f>'Knowledge Intensity'!AO6</f>
        <v>89.886117136659436</v>
      </c>
      <c r="D101" s="625"/>
      <c r="E101" s="616">
        <f>'Knowledge Intensity'!AO7</f>
        <v>85.350953746415655</v>
      </c>
      <c r="F101" s="622"/>
      <c r="G101" s="618">
        <f>'Knowledge Intensity'!AO8</f>
        <v>131.46498911910464</v>
      </c>
      <c r="H101" s="625"/>
      <c r="I101" s="616">
        <f>'Knowledge Intensity'!AO9</f>
        <v>115.16028169837234</v>
      </c>
      <c r="J101" s="622"/>
      <c r="K101" s="618">
        <f>'Knowledge Intensity'!AO13</f>
        <v>113.66264833767814</v>
      </c>
      <c r="L101" s="625"/>
      <c r="M101" s="618">
        <f>'Knowledge Intensity'!AO17</f>
        <v>107.84609907169373</v>
      </c>
      <c r="N101" s="625"/>
      <c r="O101" s="572"/>
      <c r="P101" s="572"/>
      <c r="Q101" s="572"/>
      <c r="R101" s="572"/>
      <c r="S101" s="572"/>
      <c r="T101" s="572"/>
      <c r="U101" s="572"/>
      <c r="V101" s="572"/>
      <c r="W101" s="572"/>
      <c r="X101" s="572"/>
      <c r="Y101" s="572"/>
      <c r="Z101" s="572"/>
      <c r="AA101" s="572"/>
      <c r="AB101" s="572"/>
      <c r="AC101" s="572"/>
      <c r="AD101" s="572"/>
      <c r="AE101" s="572"/>
      <c r="AF101" s="572"/>
      <c r="AG101" s="572"/>
      <c r="AH101" s="572"/>
      <c r="AI101" s="572"/>
      <c r="AJ101" s="572"/>
      <c r="AK101" s="572"/>
      <c r="AL101" s="572"/>
      <c r="AM101" s="572"/>
      <c r="AN101" s="572"/>
      <c r="AO101" s="572"/>
    </row>
    <row r="102" spans="1:41" s="44" customFormat="1" ht="14.45" customHeight="1">
      <c r="A102" s="778"/>
      <c r="B102" s="674">
        <v>2017</v>
      </c>
      <c r="C102" s="627">
        <f>'Knowledge Intensity'!AP6</f>
        <v>89.398047722342739</v>
      </c>
      <c r="D102" s="628"/>
      <c r="E102" s="626">
        <f>'Knowledge Intensity'!AP7</f>
        <v>81.789469309728631</v>
      </c>
      <c r="F102" s="629"/>
      <c r="G102" s="627">
        <f>'Knowledge Intensity'!AP8</f>
        <v>131.90388237660699</v>
      </c>
      <c r="H102" s="628"/>
      <c r="I102" s="626">
        <f>'Knowledge Intensity'!AP9</f>
        <v>116.74410449723854</v>
      </c>
      <c r="J102" s="629"/>
      <c r="K102" s="627">
        <f>'Knowledge Intensity'!AP13</f>
        <v>118.28133579346745</v>
      </c>
      <c r="L102" s="628"/>
      <c r="M102" s="627">
        <f>'Knowledge Intensity'!AP17</f>
        <v>104.84415659212641</v>
      </c>
      <c r="N102" s="628"/>
      <c r="O102" s="572"/>
      <c r="P102" s="572"/>
      <c r="Q102" s="572"/>
      <c r="R102" s="572"/>
      <c r="S102" s="572"/>
      <c r="T102" s="572"/>
      <c r="U102" s="572"/>
      <c r="V102" s="572"/>
      <c r="W102" s="572"/>
      <c r="X102" s="572"/>
      <c r="Y102" s="572"/>
      <c r="Z102" s="572"/>
      <c r="AA102" s="572"/>
      <c r="AB102" s="572"/>
      <c r="AC102" s="572"/>
      <c r="AD102" s="572"/>
      <c r="AE102" s="572"/>
      <c r="AF102" s="572"/>
      <c r="AG102" s="572"/>
      <c r="AH102" s="572"/>
      <c r="AI102" s="572"/>
      <c r="AJ102" s="572"/>
      <c r="AK102" s="572"/>
      <c r="AL102" s="572"/>
      <c r="AM102" s="572"/>
      <c r="AN102" s="572"/>
      <c r="AO102" s="572"/>
    </row>
    <row r="103" spans="1:41" s="44" customFormat="1" ht="13.15" customHeight="1">
      <c r="A103" s="778"/>
      <c r="B103" s="615">
        <v>2018</v>
      </c>
      <c r="C103" s="631">
        <f>'Knowledge Intensity'!AQ6</f>
        <v>88.367678958785248</v>
      </c>
      <c r="D103" s="625"/>
      <c r="E103" s="665">
        <f>'Knowledge Intensity'!AQ7</f>
        <v>80.3017080164568</v>
      </c>
      <c r="F103" s="622"/>
      <c r="G103" s="631">
        <f>'Knowledge Intensity'!AQ8</f>
        <v>135.83746319697164</v>
      </c>
      <c r="H103" s="625"/>
      <c r="I103" s="665">
        <f>'Knowledge Intensity'!AQ9</f>
        <v>120.45527600011688</v>
      </c>
      <c r="J103" s="622"/>
      <c r="K103" s="631">
        <f>'Knowledge Intensity'!AQ13</f>
        <v>124.21781090934275</v>
      </c>
      <c r="L103" s="625"/>
      <c r="M103" s="631">
        <f>'Knowledge Intensity'!AQ17</f>
        <v>105.45700627771699</v>
      </c>
      <c r="N103" s="625"/>
      <c r="O103" s="572"/>
      <c r="P103" s="572"/>
      <c r="Q103" s="572"/>
      <c r="R103" s="572"/>
      <c r="S103" s="572"/>
      <c r="T103" s="572"/>
      <c r="U103" s="572"/>
      <c r="V103" s="572"/>
      <c r="W103" s="572"/>
      <c r="X103" s="572"/>
      <c r="Y103" s="572"/>
      <c r="Z103" s="572"/>
      <c r="AA103" s="572"/>
      <c r="AB103" s="572"/>
      <c r="AC103" s="572"/>
      <c r="AD103" s="572"/>
      <c r="AE103" s="572"/>
      <c r="AF103" s="572"/>
      <c r="AG103" s="572"/>
      <c r="AH103" s="572"/>
      <c r="AI103" s="572"/>
      <c r="AJ103" s="572"/>
      <c r="AK103" s="572"/>
      <c r="AL103" s="572"/>
      <c r="AM103" s="572"/>
      <c r="AN103" s="572"/>
      <c r="AO103" s="572"/>
    </row>
    <row r="104" spans="1:41" s="44" customFormat="1" ht="14.45" customHeight="1">
      <c r="A104" s="778"/>
      <c r="B104" s="615">
        <v>2019</v>
      </c>
      <c r="C104" s="618">
        <f>'Knowledge Intensity'!AR6</f>
        <v>89.642082429501087</v>
      </c>
      <c r="D104" s="625">
        <f>'Knowledge Intensity'!$AR$6</f>
        <v>89.642082429501087</v>
      </c>
      <c r="E104" s="616">
        <f>'Knowledge Intensity'!AR7</f>
        <v>78.74745459834601</v>
      </c>
      <c r="F104" s="622">
        <f>'Knowledge Intensity'!$AR$7</f>
        <v>78.74745459834601</v>
      </c>
      <c r="G104" s="618">
        <f>'Knowledge Intensity'!AR8</f>
        <v>138.69026937073679</v>
      </c>
      <c r="H104" s="625">
        <f>'Knowledge Intensity'!$AR$8</f>
        <v>138.69026937073679</v>
      </c>
      <c r="I104" s="616">
        <f>'Knowledge Intensity'!AR9</f>
        <v>119.13152742468075</v>
      </c>
      <c r="J104" s="622">
        <f>'Knowledge Intensity'!$AR$9</f>
        <v>119.13152742468075</v>
      </c>
      <c r="K104" s="618">
        <f>'Knowledge Intensity'!AR13</f>
        <v>127.39454978061606</v>
      </c>
      <c r="L104" s="625">
        <f>'Knowledge Intensity'!$AR$13</f>
        <v>127.39454978061606</v>
      </c>
      <c r="M104" s="618">
        <f>'Knowledge Intensity'!AR17</f>
        <v>107.08926505159874</v>
      </c>
      <c r="N104" s="625">
        <f>'Knowledge Intensity'!$AR$17</f>
        <v>107.08926505159874</v>
      </c>
      <c r="O104" s="572"/>
      <c r="P104" s="572"/>
      <c r="Q104" s="572"/>
      <c r="R104" s="572"/>
      <c r="S104" s="572"/>
      <c r="T104" s="572"/>
      <c r="U104" s="572"/>
      <c r="V104" s="572"/>
      <c r="W104" s="572"/>
      <c r="X104" s="572"/>
      <c r="Y104" s="572"/>
      <c r="Z104" s="572"/>
      <c r="AA104" s="572"/>
      <c r="AB104" s="572"/>
      <c r="AC104" s="572"/>
      <c r="AD104" s="572"/>
      <c r="AE104" s="572"/>
      <c r="AF104" s="572"/>
      <c r="AG104" s="572"/>
      <c r="AH104" s="572"/>
      <c r="AI104" s="572"/>
      <c r="AJ104" s="572"/>
      <c r="AK104" s="572"/>
      <c r="AL104" s="572"/>
      <c r="AM104" s="572"/>
      <c r="AN104" s="572"/>
      <c r="AO104" s="572"/>
    </row>
    <row r="105" spans="1:41" s="44" customFormat="1" ht="14.45" customHeight="1">
      <c r="A105" s="778"/>
      <c r="B105" s="615" t="s">
        <v>262</v>
      </c>
      <c r="C105" s="638"/>
      <c r="D105" s="625">
        <f>'Knowledge Intensity'!$AS$6</f>
        <v>85.845986984815625</v>
      </c>
      <c r="E105" s="616"/>
      <c r="F105" s="622">
        <f>'Knowledge Intensity'!$AS$7</f>
        <v>75.38129077837344</v>
      </c>
      <c r="G105" s="638"/>
      <c r="H105" s="625">
        <f>'Knowledge Intensity'!$AS$8</f>
        <v>132.86944754311213</v>
      </c>
      <c r="I105" s="616"/>
      <c r="J105" s="622">
        <f>'Knowledge Intensity'!$AS$9</f>
        <v>114.14920662750943</v>
      </c>
      <c r="K105" s="638"/>
      <c r="L105" s="625">
        <f>'Knowledge Intensity'!$AS$13</f>
        <v>125.75473518107214</v>
      </c>
      <c r="M105" s="638"/>
      <c r="N105" s="625">
        <f>'Knowledge Intensity'!$AS$17</f>
        <v>104.42738739116093</v>
      </c>
      <c r="O105" s="572"/>
      <c r="P105" s="572"/>
      <c r="Q105" s="572"/>
      <c r="R105" s="572"/>
      <c r="S105" s="572"/>
      <c r="T105" s="572"/>
      <c r="U105" s="572"/>
      <c r="V105" s="572"/>
      <c r="W105" s="572"/>
      <c r="X105" s="572"/>
      <c r="Y105" s="572"/>
      <c r="Z105" s="572"/>
      <c r="AA105" s="572"/>
      <c r="AB105" s="572"/>
      <c r="AC105" s="572"/>
      <c r="AD105" s="572"/>
      <c r="AE105" s="572"/>
      <c r="AF105" s="572"/>
      <c r="AG105" s="572"/>
      <c r="AH105" s="572"/>
      <c r="AI105" s="572"/>
      <c r="AJ105" s="572"/>
      <c r="AK105" s="572"/>
      <c r="AL105" s="572"/>
      <c r="AM105" s="572"/>
      <c r="AN105" s="572"/>
      <c r="AO105" s="572"/>
    </row>
    <row r="106" spans="1:41" s="44" customFormat="1" ht="14.45" customHeight="1">
      <c r="A106" s="778"/>
      <c r="B106" s="615" t="s">
        <v>263</v>
      </c>
      <c r="C106" s="638"/>
      <c r="D106" s="625">
        <f>'Knowledge Intensity'!$AT$6</f>
        <v>87.17462039045553</v>
      </c>
      <c r="E106" s="616"/>
      <c r="F106" s="622">
        <f>'Knowledge Intensity'!$AT$7</f>
        <v>76.511656900635828</v>
      </c>
      <c r="G106" s="638"/>
      <c r="H106" s="625">
        <f>'Knowledge Intensity'!$AT$8</f>
        <v>135.04745533346744</v>
      </c>
      <c r="I106" s="616"/>
      <c r="J106" s="622">
        <f>'Knowledge Intensity'!$AT$9</f>
        <v>116.05008620437744</v>
      </c>
      <c r="K106" s="638"/>
      <c r="L106" s="625">
        <f>'Knowledge Intensity'!$AT$13</f>
        <v>129.91041616169611</v>
      </c>
      <c r="M106" s="638"/>
      <c r="N106" s="625">
        <f>'Knowledge Intensity'!$AT$17</f>
        <v>104.64284031351934</v>
      </c>
      <c r="O106" s="572"/>
      <c r="P106" s="572"/>
      <c r="Q106" s="572"/>
      <c r="R106" s="572"/>
      <c r="S106" s="572"/>
      <c r="T106" s="572"/>
      <c r="U106" s="572"/>
      <c r="V106" s="572"/>
      <c r="W106" s="572"/>
      <c r="X106" s="572"/>
      <c r="Y106" s="572"/>
      <c r="Z106" s="572"/>
      <c r="AA106" s="572"/>
      <c r="AB106" s="572"/>
      <c r="AC106" s="572"/>
      <c r="AD106" s="572"/>
      <c r="AE106" s="572"/>
      <c r="AF106" s="572"/>
      <c r="AG106" s="572"/>
      <c r="AH106" s="572"/>
      <c r="AI106" s="572"/>
      <c r="AJ106" s="572"/>
      <c r="AK106" s="572"/>
      <c r="AL106" s="572"/>
      <c r="AM106" s="572"/>
      <c r="AN106" s="572"/>
      <c r="AO106" s="572"/>
    </row>
    <row r="107" spans="1:41" s="44" customFormat="1" ht="15" customHeight="1" thickBot="1">
      <c r="A107" s="779"/>
      <c r="B107" s="641" t="s">
        <v>264</v>
      </c>
      <c r="C107" s="642"/>
      <c r="D107" s="644">
        <f>'Knowledge Intensity'!$AU$6</f>
        <v>86.930585683297181</v>
      </c>
      <c r="E107" s="675"/>
      <c r="F107" s="643">
        <f>'Knowledge Intensity'!$AU$7</f>
        <v>76.253999916884851</v>
      </c>
      <c r="G107" s="642"/>
      <c r="H107" s="644">
        <f>'Knowledge Intensity'!$AU$8</f>
        <v>134.80240659802863</v>
      </c>
      <c r="I107" s="675"/>
      <c r="J107" s="643">
        <f>'Knowledge Intensity'!$AU$9</f>
        <v>115.87913854066217</v>
      </c>
      <c r="K107" s="642"/>
      <c r="L107" s="644">
        <f>'Knowledge Intensity'!$AU$13</f>
        <v>132.94370217207418</v>
      </c>
      <c r="M107" s="642"/>
      <c r="N107" s="644">
        <f>'Knowledge Intensity'!$AU$17</f>
        <v>105.26380547978198</v>
      </c>
      <c r="O107" s="572"/>
      <c r="P107" s="572"/>
      <c r="Q107" s="572"/>
      <c r="R107" s="572"/>
      <c r="S107" s="572"/>
      <c r="T107" s="572"/>
      <c r="U107" s="572"/>
      <c r="V107" s="572"/>
      <c r="W107" s="572"/>
      <c r="X107" s="572"/>
      <c r="Y107" s="572"/>
      <c r="Z107" s="572"/>
      <c r="AA107" s="572"/>
      <c r="AB107" s="572"/>
      <c r="AC107" s="572"/>
      <c r="AD107" s="572"/>
      <c r="AE107" s="572"/>
      <c r="AF107" s="572"/>
      <c r="AG107" s="572"/>
      <c r="AH107" s="572"/>
      <c r="AI107" s="572"/>
      <c r="AJ107" s="572"/>
      <c r="AK107" s="572"/>
      <c r="AL107" s="572"/>
      <c r="AM107" s="572"/>
      <c r="AN107" s="572"/>
      <c r="AO107" s="572"/>
    </row>
    <row r="108" spans="1:41" s="44" customFormat="1" ht="14.45" thickBot="1">
      <c r="A108" s="572"/>
      <c r="B108" s="572"/>
      <c r="C108" s="572"/>
      <c r="D108" s="572"/>
      <c r="E108" s="573"/>
      <c r="F108" s="573"/>
      <c r="G108" s="572"/>
      <c r="H108" s="572"/>
      <c r="I108" s="573"/>
      <c r="J108" s="573"/>
      <c r="K108" s="573"/>
      <c r="L108" s="572"/>
      <c r="M108" s="572"/>
      <c r="N108" s="572"/>
      <c r="O108" s="572"/>
      <c r="P108" s="572"/>
      <c r="Q108" s="572"/>
      <c r="R108" s="572"/>
      <c r="S108" s="572"/>
      <c r="T108" s="572"/>
      <c r="U108" s="572"/>
      <c r="V108" s="572"/>
      <c r="W108" s="572"/>
      <c r="X108" s="572"/>
      <c r="Y108" s="572"/>
      <c r="Z108" s="572"/>
      <c r="AA108" s="572"/>
      <c r="AB108" s="572"/>
      <c r="AC108" s="572"/>
      <c r="AD108" s="572"/>
      <c r="AE108" s="572"/>
      <c r="AF108" s="572"/>
      <c r="AG108" s="572"/>
      <c r="AH108" s="572"/>
      <c r="AI108" s="572"/>
      <c r="AJ108" s="572"/>
      <c r="AK108" s="572"/>
      <c r="AL108" s="572"/>
      <c r="AM108" s="572"/>
      <c r="AN108" s="572"/>
      <c r="AO108" s="572"/>
    </row>
    <row r="109" spans="1:41" s="44" customFormat="1" ht="30" customHeight="1" thickBot="1">
      <c r="A109" s="766" t="str">
        <f>Translate.!B12</f>
        <v>Number of persons employed in SMEs in Czech Republic</v>
      </c>
      <c r="B109" s="647"/>
      <c r="C109" s="768" t="s">
        <v>288</v>
      </c>
      <c r="D109" s="769"/>
      <c r="E109" s="770" t="s">
        <v>289</v>
      </c>
      <c r="F109" s="771"/>
      <c r="G109" s="768" t="s">
        <v>290</v>
      </c>
      <c r="H109" s="769"/>
      <c r="I109" s="770" t="s">
        <v>291</v>
      </c>
      <c r="J109" s="772"/>
      <c r="K109" s="768" t="s">
        <v>292</v>
      </c>
      <c r="L109" s="769"/>
      <c r="M109" s="773" t="s">
        <v>293</v>
      </c>
      <c r="N109" s="774"/>
      <c r="O109" s="572"/>
      <c r="P109" s="572"/>
      <c r="Q109" s="572"/>
      <c r="R109" s="572"/>
      <c r="S109" s="572"/>
      <c r="T109" s="572"/>
      <c r="U109" s="572"/>
      <c r="V109" s="572"/>
      <c r="W109" s="572"/>
      <c r="X109" s="572"/>
      <c r="Y109" s="572"/>
      <c r="Z109" s="572"/>
      <c r="AA109" s="572"/>
      <c r="AB109" s="572"/>
      <c r="AC109" s="572"/>
      <c r="AD109" s="572"/>
      <c r="AE109" s="572"/>
      <c r="AF109" s="572"/>
      <c r="AG109" s="572"/>
      <c r="AH109" s="572"/>
      <c r="AI109" s="572"/>
      <c r="AJ109" s="572"/>
      <c r="AK109" s="572"/>
      <c r="AL109" s="572"/>
      <c r="AM109" s="572"/>
      <c r="AN109" s="572"/>
      <c r="AO109" s="572"/>
    </row>
    <row r="110" spans="1:41" s="44" customFormat="1">
      <c r="A110" s="767"/>
      <c r="B110" s="581">
        <v>2008</v>
      </c>
      <c r="C110" s="246">
        <f>'Knowledge Intensity'!AG29</f>
        <v>100</v>
      </c>
      <c r="D110" s="247"/>
      <c r="E110" s="246">
        <f>'Knowledge Intensity'!AG30</f>
        <v>100</v>
      </c>
      <c r="F110" s="649"/>
      <c r="G110" s="246">
        <f>'Knowledge Intensity'!AG31</f>
        <v>100</v>
      </c>
      <c r="H110" s="247"/>
      <c r="I110" s="650">
        <f>'Knowledge Intensity'!AG32</f>
        <v>100</v>
      </c>
      <c r="J110" s="677"/>
      <c r="K110" s="246">
        <f>'Knowledge Intensity'!AG36</f>
        <v>100</v>
      </c>
      <c r="L110" s="247"/>
      <c r="M110" s="650">
        <f>'Knowledge Intensity'!AG40</f>
        <v>100</v>
      </c>
      <c r="N110" s="677"/>
      <c r="O110" s="572"/>
      <c r="P110" s="572"/>
      <c r="Q110" s="572"/>
      <c r="R110" s="572"/>
      <c r="S110" s="572"/>
      <c r="T110" s="572"/>
      <c r="U110" s="572"/>
      <c r="V110" s="572"/>
      <c r="W110" s="572"/>
      <c r="X110" s="572"/>
      <c r="Y110" s="572"/>
      <c r="Z110" s="572"/>
      <c r="AA110" s="572"/>
      <c r="AB110" s="572"/>
      <c r="AC110" s="572"/>
      <c r="AD110" s="572"/>
      <c r="AE110" s="572"/>
      <c r="AF110" s="572"/>
      <c r="AG110" s="572"/>
      <c r="AH110" s="572"/>
      <c r="AI110" s="572"/>
      <c r="AJ110" s="572"/>
      <c r="AK110" s="572"/>
      <c r="AL110" s="572"/>
      <c r="AM110" s="572"/>
      <c r="AN110" s="572"/>
      <c r="AO110" s="572"/>
    </row>
    <row r="111" spans="1:41" s="44" customFormat="1">
      <c r="A111" s="767"/>
      <c r="B111" s="585">
        <v>2009</v>
      </c>
      <c r="C111" s="248">
        <f>'Knowledge Intensity'!AH29</f>
        <v>98.855766335441132</v>
      </c>
      <c r="D111" s="249"/>
      <c r="E111" s="248">
        <f>'Knowledge Intensity'!AH30</f>
        <v>92.029407399796796</v>
      </c>
      <c r="F111" s="589"/>
      <c r="G111" s="248">
        <f>'Knowledge Intensity'!AH31</f>
        <v>93.577223261989033</v>
      </c>
      <c r="H111" s="249"/>
      <c r="I111" s="248">
        <f>'Knowledge Intensity'!AH32</f>
        <v>94.717629675170201</v>
      </c>
      <c r="J111" s="249"/>
      <c r="K111" s="248">
        <f>'Knowledge Intensity'!AH36</f>
        <v>100.40251992107682</v>
      </c>
      <c r="L111" s="249"/>
      <c r="M111" s="248">
        <f>'Knowledge Intensity'!AH40</f>
        <v>98.951189699188305</v>
      </c>
      <c r="N111" s="249"/>
      <c r="O111" s="572"/>
      <c r="P111" s="572"/>
      <c r="Q111" s="572"/>
      <c r="R111" s="572"/>
      <c r="S111" s="572"/>
      <c r="T111" s="572"/>
      <c r="U111" s="572"/>
      <c r="V111" s="572"/>
      <c r="W111" s="572"/>
      <c r="X111" s="572"/>
      <c r="Y111" s="572"/>
      <c r="Z111" s="572"/>
      <c r="AA111" s="572"/>
      <c r="AB111" s="572"/>
      <c r="AC111" s="572"/>
      <c r="AD111" s="572"/>
      <c r="AE111" s="572"/>
      <c r="AF111" s="572"/>
      <c r="AG111" s="572"/>
      <c r="AH111" s="572"/>
      <c r="AI111" s="572"/>
      <c r="AJ111" s="572"/>
      <c r="AK111" s="572"/>
      <c r="AL111" s="572"/>
      <c r="AM111" s="572"/>
      <c r="AN111" s="572"/>
      <c r="AO111" s="572"/>
    </row>
    <row r="112" spans="1:41" s="44" customFormat="1">
      <c r="A112" s="767"/>
      <c r="B112" s="585">
        <v>2010</v>
      </c>
      <c r="C112" s="248">
        <f>'Knowledge Intensity'!AI29</f>
        <v>94.377769174517141</v>
      </c>
      <c r="D112" s="249"/>
      <c r="E112" s="248">
        <f>'Knowledge Intensity'!AI30</f>
        <v>88.485336255807852</v>
      </c>
      <c r="F112" s="589"/>
      <c r="G112" s="248">
        <f>'Knowledge Intensity'!AI31</f>
        <v>92.846841753058769</v>
      </c>
      <c r="H112" s="249"/>
      <c r="I112" s="248">
        <f>'Knowledge Intensity'!AI32</f>
        <v>93.238621874923581</v>
      </c>
      <c r="J112" s="249"/>
      <c r="K112" s="248">
        <f>'Knowledge Intensity'!AI36</f>
        <v>101.38642497906896</v>
      </c>
      <c r="L112" s="249"/>
      <c r="M112" s="248">
        <f>'Knowledge Intensity'!AI40</f>
        <v>99.559203286741734</v>
      </c>
      <c r="N112" s="249"/>
      <c r="O112" s="572"/>
      <c r="P112" s="572"/>
      <c r="Q112" s="572"/>
      <c r="R112" s="572"/>
      <c r="S112" s="572"/>
      <c r="T112" s="572"/>
      <c r="U112" s="572"/>
      <c r="V112" s="572"/>
      <c r="W112" s="572"/>
      <c r="X112" s="572"/>
      <c r="Y112" s="572"/>
      <c r="Z112" s="572"/>
      <c r="AA112" s="572"/>
      <c r="AB112" s="572"/>
      <c r="AC112" s="572"/>
      <c r="AD112" s="572"/>
      <c r="AE112" s="572"/>
      <c r="AF112" s="572"/>
      <c r="AG112" s="572"/>
      <c r="AH112" s="572"/>
      <c r="AI112" s="572"/>
      <c r="AJ112" s="572"/>
      <c r="AK112" s="572"/>
      <c r="AL112" s="572"/>
      <c r="AM112" s="572"/>
      <c r="AN112" s="572"/>
      <c r="AO112" s="572"/>
    </row>
    <row r="113" spans="1:41" s="44" customFormat="1">
      <c r="A113" s="767"/>
      <c r="B113" s="585">
        <v>2011</v>
      </c>
      <c r="C113" s="248">
        <f>'Knowledge Intensity'!AJ29</f>
        <v>93.483030068395919</v>
      </c>
      <c r="D113" s="249"/>
      <c r="E113" s="248">
        <f>'Knowledge Intensity'!AJ30</f>
        <v>87.730173407765108</v>
      </c>
      <c r="F113" s="589"/>
      <c r="G113" s="248">
        <f>'Knowledge Intensity'!AJ31</f>
        <v>94.80466499429221</v>
      </c>
      <c r="H113" s="249"/>
      <c r="I113" s="248">
        <f>'Knowledge Intensity'!AJ32</f>
        <v>91.886416113290466</v>
      </c>
      <c r="J113" s="249"/>
      <c r="K113" s="248">
        <f>'Knowledge Intensity'!AJ36</f>
        <v>102.76699512292227</v>
      </c>
      <c r="L113" s="249"/>
      <c r="M113" s="248">
        <f>'Knowledge Intensity'!AJ40</f>
        <v>101.26815764000341</v>
      </c>
      <c r="N113" s="249"/>
      <c r="O113" s="572"/>
      <c r="P113" s="572"/>
      <c r="Q113" s="572"/>
      <c r="R113" s="572"/>
      <c r="S113" s="572"/>
      <c r="T113" s="572"/>
      <c r="U113" s="572"/>
      <c r="V113" s="572"/>
      <c r="W113" s="572"/>
      <c r="X113" s="572"/>
      <c r="Y113" s="572"/>
      <c r="Z113" s="572"/>
      <c r="AA113" s="572"/>
      <c r="AB113" s="572"/>
      <c r="AC113" s="572"/>
      <c r="AD113" s="572"/>
      <c r="AE113" s="572"/>
      <c r="AF113" s="572"/>
      <c r="AG113" s="572"/>
      <c r="AH113" s="572"/>
      <c r="AI113" s="572"/>
      <c r="AJ113" s="572"/>
      <c r="AK113" s="572"/>
      <c r="AL113" s="572"/>
      <c r="AM113" s="572"/>
      <c r="AN113" s="572"/>
      <c r="AO113" s="572"/>
    </row>
    <row r="114" spans="1:41" s="44" customFormat="1">
      <c r="A114" s="767"/>
      <c r="B114" s="585">
        <v>2012</v>
      </c>
      <c r="C114" s="248">
        <f>'Knowledge Intensity'!AK29</f>
        <v>93.904589839549189</v>
      </c>
      <c r="D114" s="249"/>
      <c r="E114" s="248">
        <f>'Knowledge Intensity'!AK30</f>
        <v>87.88200509149857</v>
      </c>
      <c r="F114" s="589"/>
      <c r="G114" s="248">
        <f>'Knowledge Intensity'!AK31</f>
        <v>96.219622606399156</v>
      </c>
      <c r="H114" s="249"/>
      <c r="I114" s="248">
        <f>'Knowledge Intensity'!AK32</f>
        <v>91.509153849647021</v>
      </c>
      <c r="J114" s="249"/>
      <c r="K114" s="248">
        <f>'Knowledge Intensity'!AK36</f>
        <v>105.07702035726204</v>
      </c>
      <c r="L114" s="249"/>
      <c r="M114" s="248">
        <f>'Knowledge Intensity'!AK40</f>
        <v>102.2952118798603</v>
      </c>
      <c r="N114" s="249"/>
      <c r="O114" s="572"/>
      <c r="P114" s="572"/>
      <c r="Q114" s="572"/>
      <c r="R114" s="572"/>
      <c r="S114" s="572"/>
      <c r="T114" s="572"/>
      <c r="U114" s="572"/>
      <c r="V114" s="572"/>
      <c r="W114" s="572"/>
      <c r="X114" s="572"/>
      <c r="Y114" s="572"/>
      <c r="Z114" s="572"/>
      <c r="AA114" s="572"/>
      <c r="AB114" s="572"/>
      <c r="AC114" s="572"/>
      <c r="AD114" s="572"/>
      <c r="AE114" s="572"/>
      <c r="AF114" s="572"/>
      <c r="AG114" s="572"/>
      <c r="AH114" s="572"/>
      <c r="AI114" s="572"/>
      <c r="AJ114" s="572"/>
      <c r="AK114" s="572"/>
      <c r="AL114" s="572"/>
      <c r="AM114" s="572"/>
      <c r="AN114" s="572"/>
      <c r="AO114" s="572"/>
    </row>
    <row r="115" spans="1:41" s="44" customFormat="1">
      <c r="A115" s="767"/>
      <c r="B115" s="585">
        <v>2013</v>
      </c>
      <c r="C115" s="248">
        <f>'Knowledge Intensity'!AL29</f>
        <v>91.598915989159892</v>
      </c>
      <c r="D115" s="250"/>
      <c r="E115" s="248">
        <f>'Knowledge Intensity'!AL30</f>
        <v>87.109718369350546</v>
      </c>
      <c r="F115" s="588"/>
      <c r="G115" s="248">
        <f>'Knowledge Intensity'!AL31</f>
        <v>95.260214068700947</v>
      </c>
      <c r="H115" s="250"/>
      <c r="I115" s="248">
        <f>'Knowledge Intensity'!AL32</f>
        <v>89.053455966856816</v>
      </c>
      <c r="J115" s="250"/>
      <c r="K115" s="248">
        <f>'Knowledge Intensity'!AL36</f>
        <v>105.07848406606595</v>
      </c>
      <c r="L115" s="250"/>
      <c r="M115" s="248">
        <f>'Knowledge Intensity'!AL40</f>
        <v>100.27809921394406</v>
      </c>
      <c r="N115" s="250"/>
      <c r="O115" s="572"/>
      <c r="P115" s="572"/>
      <c r="Q115" s="572"/>
      <c r="R115" s="572"/>
      <c r="S115" s="572"/>
      <c r="T115" s="572"/>
      <c r="U115" s="572"/>
      <c r="V115" s="572"/>
      <c r="W115" s="572"/>
      <c r="X115" s="572"/>
      <c r="Y115" s="572"/>
      <c r="Z115" s="572"/>
      <c r="AA115" s="572"/>
      <c r="AB115" s="572"/>
      <c r="AC115" s="572"/>
      <c r="AD115" s="572"/>
      <c r="AE115" s="572"/>
      <c r="AF115" s="572"/>
      <c r="AG115" s="572"/>
      <c r="AH115" s="572"/>
      <c r="AI115" s="572"/>
      <c r="AJ115" s="572"/>
      <c r="AK115" s="572"/>
      <c r="AL115" s="572"/>
      <c r="AM115" s="572"/>
      <c r="AN115" s="572"/>
      <c r="AO115" s="572"/>
    </row>
    <row r="116" spans="1:41" s="44" customFormat="1">
      <c r="A116" s="767"/>
      <c r="B116" s="585">
        <v>2014</v>
      </c>
      <c r="C116" s="251">
        <f>'Knowledge Intensity'!AM29</f>
        <v>92.24846216716135</v>
      </c>
      <c r="D116" s="252"/>
      <c r="E116" s="251">
        <f>'Knowledge Intensity'!AM30</f>
        <v>88.507597292144709</v>
      </c>
      <c r="F116" s="589"/>
      <c r="G116" s="251">
        <f>'Knowledge Intensity'!AM31</f>
        <v>96.811156479138859</v>
      </c>
      <c r="H116" s="252"/>
      <c r="I116" s="251">
        <f>'Knowledge Intensity'!AM32</f>
        <v>87.154219922940683</v>
      </c>
      <c r="J116" s="252"/>
      <c r="K116" s="251">
        <f>'Knowledge Intensity'!AM36</f>
        <v>107.28809887645713</v>
      </c>
      <c r="L116" s="252"/>
      <c r="M116" s="251">
        <f>'Knowledge Intensity'!AM40</f>
        <v>99.735353809255045</v>
      </c>
      <c r="N116" s="252"/>
      <c r="O116" s="572"/>
      <c r="P116" s="572"/>
      <c r="Q116" s="572"/>
      <c r="R116" s="572"/>
      <c r="S116" s="572"/>
      <c r="T116" s="572"/>
      <c r="U116" s="572"/>
      <c r="V116" s="572"/>
      <c r="W116" s="572"/>
      <c r="X116" s="572"/>
      <c r="Y116" s="572"/>
      <c r="Z116" s="572"/>
      <c r="AA116" s="572"/>
      <c r="AB116" s="572"/>
      <c r="AC116" s="572"/>
      <c r="AD116" s="572"/>
      <c r="AE116" s="572"/>
      <c r="AF116" s="572"/>
      <c r="AG116" s="572"/>
      <c r="AH116" s="572"/>
      <c r="AI116" s="572"/>
      <c r="AJ116" s="572"/>
      <c r="AK116" s="572"/>
      <c r="AL116" s="572"/>
      <c r="AM116" s="572"/>
      <c r="AN116" s="572"/>
      <c r="AO116" s="572"/>
    </row>
    <row r="117" spans="1:41" s="44" customFormat="1">
      <c r="A117" s="767"/>
      <c r="B117" s="585">
        <v>2015</v>
      </c>
      <c r="C117" s="248">
        <f>'Knowledge Intensity'!AN29</f>
        <v>90.82462253193961</v>
      </c>
      <c r="D117" s="252"/>
      <c r="E117" s="248">
        <f>'Knowledge Intensity'!AN30</f>
        <v>86.006370081167162</v>
      </c>
      <c r="F117" s="589"/>
      <c r="G117" s="248">
        <f>'Knowledge Intensity'!AN31</f>
        <v>97.806350490082053</v>
      </c>
      <c r="H117" s="252"/>
      <c r="I117" s="248">
        <f>'Knowledge Intensity'!AN32</f>
        <v>87.446248860353577</v>
      </c>
      <c r="J117" s="252"/>
      <c r="K117" s="248">
        <f>'Knowledge Intensity'!AN36</f>
        <v>111.17570945965726</v>
      </c>
      <c r="L117" s="252"/>
      <c r="M117" s="248">
        <f>'Knowledge Intensity'!AN40</f>
        <v>100.12738331341656</v>
      </c>
      <c r="N117" s="252"/>
      <c r="O117" s="572"/>
      <c r="P117" s="572"/>
      <c r="Q117" s="572"/>
      <c r="R117" s="572"/>
      <c r="S117" s="572"/>
      <c r="T117" s="572"/>
      <c r="U117" s="572"/>
      <c r="V117" s="572"/>
      <c r="W117" s="572"/>
      <c r="X117" s="572"/>
      <c r="Y117" s="572"/>
      <c r="Z117" s="572"/>
      <c r="AA117" s="572"/>
      <c r="AB117" s="572"/>
      <c r="AC117" s="572"/>
      <c r="AD117" s="572"/>
      <c r="AE117" s="572"/>
      <c r="AF117" s="572"/>
      <c r="AG117" s="572"/>
      <c r="AH117" s="572"/>
      <c r="AI117" s="572"/>
      <c r="AJ117" s="572"/>
      <c r="AK117" s="572"/>
      <c r="AL117" s="572"/>
      <c r="AM117" s="572"/>
      <c r="AN117" s="572"/>
      <c r="AO117" s="572"/>
    </row>
    <row r="118" spans="1:41" s="44" customFormat="1">
      <c r="A118" s="767"/>
      <c r="B118" s="585">
        <v>2016</v>
      </c>
      <c r="C118" s="248">
        <f>'Knowledge Intensity'!AO29</f>
        <v>92.738848023400863</v>
      </c>
      <c r="D118" s="252"/>
      <c r="E118" s="248">
        <f>'Knowledge Intensity'!AO30</f>
        <v>87.952212975330212</v>
      </c>
      <c r="F118" s="589"/>
      <c r="G118" s="248">
        <f>'Knowledge Intensity'!AO31</f>
        <v>99.254946447039288</v>
      </c>
      <c r="H118" s="252"/>
      <c r="I118" s="248">
        <f>'Knowledge Intensity'!AO32</f>
        <v>88.179465056082833</v>
      </c>
      <c r="J118" s="252"/>
      <c r="K118" s="248">
        <f>'Knowledge Intensity'!AO36</f>
        <v>117.13622445096283</v>
      </c>
      <c r="L118" s="252"/>
      <c r="M118" s="248">
        <f>'Knowledge Intensity'!AO40</f>
        <v>100.71290512780898</v>
      </c>
      <c r="N118" s="252"/>
      <c r="O118" s="572"/>
      <c r="P118" s="572"/>
      <c r="Q118" s="572"/>
      <c r="R118" s="572"/>
      <c r="S118" s="572"/>
      <c r="T118" s="572"/>
      <c r="U118" s="572"/>
      <c r="V118" s="572"/>
      <c r="W118" s="572"/>
      <c r="X118" s="572"/>
      <c r="Y118" s="572"/>
      <c r="Z118" s="572"/>
      <c r="AA118" s="572"/>
      <c r="AB118" s="572"/>
      <c r="AC118" s="572"/>
      <c r="AD118" s="572"/>
      <c r="AE118" s="572"/>
      <c r="AF118" s="572"/>
      <c r="AG118" s="572"/>
      <c r="AH118" s="572"/>
      <c r="AI118" s="572"/>
      <c r="AJ118" s="572"/>
      <c r="AK118" s="572"/>
      <c r="AL118" s="572"/>
      <c r="AM118" s="572"/>
      <c r="AN118" s="572"/>
      <c r="AO118" s="572"/>
    </row>
    <row r="119" spans="1:41" s="44" customFormat="1">
      <c r="A119" s="767"/>
      <c r="B119" s="585">
        <v>2017</v>
      </c>
      <c r="C119" s="248">
        <f>'Knowledge Intensity'!AP29</f>
        <v>93.711016475244122</v>
      </c>
      <c r="D119" s="252"/>
      <c r="E119" s="248">
        <f>'Knowledge Intensity'!AP30</f>
        <v>87.149103279792683</v>
      </c>
      <c r="F119" s="589"/>
      <c r="G119" s="248">
        <f>'Knowledge Intensity'!AP31</f>
        <v>100.09375793990188</v>
      </c>
      <c r="H119" s="252"/>
      <c r="I119" s="248">
        <f>'Knowledge Intensity'!AP32</f>
        <v>88.720906267793325</v>
      </c>
      <c r="J119" s="252"/>
      <c r="K119" s="248">
        <f>'Knowledge Intensity'!AP36</f>
        <v>121.46499686766316</v>
      </c>
      <c r="L119" s="252"/>
      <c r="M119" s="248">
        <f>'Knowledge Intensity'!AP40</f>
        <v>101.12542947200038</v>
      </c>
      <c r="N119" s="252"/>
      <c r="O119" s="572"/>
      <c r="P119" s="572"/>
      <c r="Q119" s="572"/>
      <c r="R119" s="572"/>
      <c r="S119" s="572"/>
      <c r="T119" s="572"/>
      <c r="U119" s="572"/>
      <c r="V119" s="572"/>
      <c r="W119" s="572"/>
      <c r="X119" s="572"/>
      <c r="Y119" s="572"/>
      <c r="Z119" s="572"/>
      <c r="AA119" s="572"/>
      <c r="AB119" s="572"/>
      <c r="AC119" s="572"/>
      <c r="AD119" s="572"/>
      <c r="AE119" s="572"/>
      <c r="AF119" s="572"/>
      <c r="AG119" s="572"/>
      <c r="AH119" s="572"/>
      <c r="AI119" s="572"/>
      <c r="AJ119" s="572"/>
      <c r="AK119" s="572"/>
      <c r="AL119" s="572"/>
      <c r="AM119" s="572"/>
      <c r="AN119" s="572"/>
      <c r="AO119" s="572"/>
    </row>
    <row r="120" spans="1:41" s="44" customFormat="1">
      <c r="A120" s="767"/>
      <c r="B120" s="585">
        <v>2018</v>
      </c>
      <c r="C120" s="591">
        <f>'Knowledge Intensity'!AQ29</f>
        <v>95.466081644943429</v>
      </c>
      <c r="D120" s="252"/>
      <c r="E120" s="595">
        <f>'Knowledge Intensity'!AQ30</f>
        <v>88.043540303891689</v>
      </c>
      <c r="F120" s="589"/>
      <c r="G120" s="591">
        <f>'Knowledge Intensity'!AQ31</f>
        <v>100.87388125664268</v>
      </c>
      <c r="H120" s="252"/>
      <c r="I120" s="591">
        <f>'Knowledge Intensity'!AQ32</f>
        <v>88.759680444890023</v>
      </c>
      <c r="J120" s="252"/>
      <c r="K120" s="591">
        <f>'Knowledge Intensity'!AQ36</f>
        <v>125.59880327168192</v>
      </c>
      <c r="L120" s="252"/>
      <c r="M120" s="591">
        <f>'Knowledge Intensity'!AQ40</f>
        <v>102.38276163239824</v>
      </c>
      <c r="N120" s="252"/>
      <c r="O120" s="572"/>
      <c r="P120" s="572"/>
      <c r="Q120" s="572"/>
      <c r="R120" s="572"/>
      <c r="S120" s="572"/>
      <c r="T120" s="572"/>
      <c r="U120" s="572"/>
      <c r="V120" s="572"/>
      <c r="W120" s="572"/>
      <c r="X120" s="572"/>
      <c r="Y120" s="572"/>
      <c r="Z120" s="572"/>
      <c r="AA120" s="572"/>
      <c r="AB120" s="572"/>
      <c r="AC120" s="572"/>
      <c r="AD120" s="572"/>
      <c r="AE120" s="572"/>
      <c r="AF120" s="572"/>
      <c r="AG120" s="572"/>
      <c r="AH120" s="572"/>
      <c r="AI120" s="572"/>
      <c r="AJ120" s="572"/>
      <c r="AK120" s="572"/>
      <c r="AL120" s="572"/>
      <c r="AM120" s="572"/>
      <c r="AN120" s="572"/>
      <c r="AO120" s="572"/>
    </row>
    <row r="121" spans="1:41" s="44" customFormat="1">
      <c r="A121" s="676"/>
      <c r="B121" s="585">
        <v>2019</v>
      </c>
      <c r="C121" s="248">
        <f>'Knowledge Intensity'!AR29</f>
        <v>90.583731234137744</v>
      </c>
      <c r="D121" s="252">
        <f>'Knowledge Intensity'!$AR$29</f>
        <v>90.583731234137744</v>
      </c>
      <c r="E121" s="251">
        <f>'Knowledge Intensity'!AR30</f>
        <v>87.073187437925952</v>
      </c>
      <c r="F121" s="589">
        <f>'Knowledge Intensity'!$AR$30</f>
        <v>87.073187437925952</v>
      </c>
      <c r="G121" s="251">
        <f>'Knowledge Intensity'!AR31</f>
        <v>101.3974227302169</v>
      </c>
      <c r="H121" s="252">
        <f>'Knowledge Intensity'!$AR$31</f>
        <v>101.3974227302169</v>
      </c>
      <c r="I121" s="251">
        <f>'Knowledge Intensity'!AR32</f>
        <v>87.089945611356995</v>
      </c>
      <c r="J121" s="252">
        <f>'Knowledge Intensity'!$AR$32</f>
        <v>87.089945611356995</v>
      </c>
      <c r="K121" s="251">
        <f>'Knowledge Intensity'!AR36</f>
        <v>127.85145112090821</v>
      </c>
      <c r="L121" s="252">
        <f>'Knowledge Intensity'!$AR$36</f>
        <v>127.85145112090821</v>
      </c>
      <c r="M121" s="251">
        <f>'Knowledge Intensity'!AR40</f>
        <v>103.45532492729586</v>
      </c>
      <c r="N121" s="252">
        <f>'Knowledge Intensity'!$AR$40</f>
        <v>103.45532492729586</v>
      </c>
      <c r="O121" s="572"/>
      <c r="P121" s="572"/>
      <c r="Q121" s="572"/>
      <c r="R121" s="572"/>
      <c r="S121" s="572"/>
      <c r="T121" s="572"/>
      <c r="U121" s="572"/>
      <c r="V121" s="572"/>
      <c r="W121" s="572"/>
      <c r="X121" s="572"/>
      <c r="Y121" s="572"/>
      <c r="Z121" s="572"/>
      <c r="AA121" s="572"/>
      <c r="AB121" s="572"/>
      <c r="AC121" s="572"/>
      <c r="AD121" s="572"/>
      <c r="AE121" s="572"/>
      <c r="AF121" s="572"/>
      <c r="AG121" s="572"/>
      <c r="AH121" s="572"/>
      <c r="AI121" s="572"/>
      <c r="AJ121" s="572"/>
      <c r="AK121" s="572"/>
      <c r="AL121" s="572"/>
      <c r="AM121" s="572"/>
      <c r="AN121" s="572"/>
      <c r="AO121" s="572"/>
    </row>
    <row r="122" spans="1:41" s="44" customFormat="1">
      <c r="A122" s="676"/>
      <c r="B122" s="585" t="s">
        <v>262</v>
      </c>
      <c r="C122" s="253"/>
      <c r="D122" s="252">
        <f>'Knowledge Intensity'!$AS$29</f>
        <v>88.411407923603051</v>
      </c>
      <c r="E122" s="251"/>
      <c r="F122" s="589">
        <f>'Knowledge Intensity'!$AS$30</f>
        <v>84.905304976197812</v>
      </c>
      <c r="G122" s="251"/>
      <c r="H122" s="252">
        <f>'Knowledge Intensity'!$AS$31</f>
        <v>99.099995347888481</v>
      </c>
      <c r="I122" s="251"/>
      <c r="J122" s="252">
        <f>'Knowledge Intensity'!$AS$32</f>
        <v>85.241709836414884</v>
      </c>
      <c r="K122" s="251"/>
      <c r="L122" s="252">
        <f>'Knowledge Intensity'!$AS$36</f>
        <v>126.14827955667188</v>
      </c>
      <c r="M122" s="251"/>
      <c r="N122" s="252">
        <f>'Knowledge Intensity'!$AS$40</f>
        <v>101.45565915084097</v>
      </c>
      <c r="O122" s="572"/>
      <c r="P122" s="572"/>
      <c r="Q122" s="572"/>
      <c r="R122" s="572"/>
      <c r="S122" s="572"/>
      <c r="T122" s="572"/>
      <c r="U122" s="572"/>
      <c r="V122" s="572"/>
      <c r="W122" s="572"/>
      <c r="X122" s="572"/>
      <c r="Y122" s="572"/>
      <c r="Z122" s="572"/>
      <c r="AA122" s="572"/>
      <c r="AB122" s="572"/>
      <c r="AC122" s="572"/>
      <c r="AD122" s="572"/>
      <c r="AE122" s="572"/>
      <c r="AF122" s="572"/>
      <c r="AG122" s="572"/>
      <c r="AH122" s="572"/>
      <c r="AI122" s="572"/>
      <c r="AJ122" s="572"/>
      <c r="AK122" s="572"/>
      <c r="AL122" s="572"/>
      <c r="AM122" s="572"/>
      <c r="AN122" s="572"/>
      <c r="AO122" s="572"/>
    </row>
    <row r="123" spans="1:41" s="44" customFormat="1">
      <c r="A123" s="676"/>
      <c r="B123" s="585" t="s">
        <v>263</v>
      </c>
      <c r="C123" s="253"/>
      <c r="D123" s="252">
        <f>'Knowledge Intensity'!$AT$29</f>
        <v>87.645717727018535</v>
      </c>
      <c r="E123" s="251"/>
      <c r="F123" s="589">
        <f>'Knowledge Intensity'!$AT$30</f>
        <v>83.997168852814596</v>
      </c>
      <c r="G123" s="251"/>
      <c r="H123" s="252">
        <f>'Knowledge Intensity'!$AT$31</f>
        <v>98.506672201486523</v>
      </c>
      <c r="I123" s="251"/>
      <c r="J123" s="252">
        <f>'Knowledge Intensity'!$AT$32</f>
        <v>84.877372298470348</v>
      </c>
      <c r="K123" s="251"/>
      <c r="L123" s="252">
        <f>'Knowledge Intensity'!$AT$36</f>
        <v>127.8426688680847</v>
      </c>
      <c r="M123" s="251"/>
      <c r="N123" s="252">
        <f>'Knowledge Intensity'!$AT$40</f>
        <v>99.519895234581838</v>
      </c>
      <c r="O123" s="572"/>
      <c r="P123" s="572"/>
      <c r="Q123" s="572"/>
      <c r="R123" s="572"/>
      <c r="S123" s="572"/>
      <c r="T123" s="572"/>
      <c r="U123" s="572"/>
      <c r="V123" s="572"/>
      <c r="W123" s="572"/>
      <c r="X123" s="572"/>
      <c r="Y123" s="572"/>
      <c r="Z123" s="572"/>
      <c r="AA123" s="572"/>
      <c r="AB123" s="572"/>
      <c r="AC123" s="572"/>
      <c r="AD123" s="572"/>
      <c r="AE123" s="572"/>
      <c r="AF123" s="572"/>
      <c r="AG123" s="572"/>
      <c r="AH123" s="572"/>
      <c r="AI123" s="572"/>
      <c r="AJ123" s="572"/>
      <c r="AK123" s="572"/>
      <c r="AL123" s="572"/>
      <c r="AM123" s="572"/>
      <c r="AN123" s="572"/>
      <c r="AO123" s="572"/>
    </row>
    <row r="124" spans="1:41" s="44" customFormat="1" ht="14.45" thickBot="1">
      <c r="A124" s="678"/>
      <c r="B124" s="657" t="s">
        <v>264</v>
      </c>
      <c r="C124" s="673"/>
      <c r="D124" s="661">
        <f>'Knowledge Intensity'!$AU$29</f>
        <v>86.927345463930834</v>
      </c>
      <c r="E124" s="679"/>
      <c r="F124" s="659">
        <f>'Knowledge Intensity'!$AU$30</f>
        <v>83.116430927999815</v>
      </c>
      <c r="G124" s="679"/>
      <c r="H124" s="661">
        <f>'Knowledge Intensity'!$AU$31</f>
        <v>98.001739173999709</v>
      </c>
      <c r="I124" s="679"/>
      <c r="J124" s="661">
        <f>'Knowledge Intensity'!$AU$32</f>
        <v>84.609096910990559</v>
      </c>
      <c r="K124" s="679"/>
      <c r="L124" s="661">
        <f>'Knowledge Intensity'!$AU$36</f>
        <v>129.9840748482134</v>
      </c>
      <c r="M124" s="679"/>
      <c r="N124" s="661">
        <f>'Knowledge Intensity'!$AU$40</f>
        <v>99.859163663384336</v>
      </c>
      <c r="O124" s="572"/>
      <c r="P124" s="572"/>
      <c r="Q124" s="572"/>
      <c r="R124" s="572"/>
      <c r="S124" s="572"/>
      <c r="T124" s="572"/>
      <c r="U124" s="572"/>
      <c r="V124" s="572"/>
      <c r="W124" s="572"/>
      <c r="X124" s="572"/>
      <c r="Y124" s="572"/>
      <c r="Z124" s="572"/>
      <c r="AA124" s="572"/>
      <c r="AB124" s="572"/>
      <c r="AC124" s="572"/>
      <c r="AD124" s="572"/>
      <c r="AE124" s="572"/>
      <c r="AF124" s="572"/>
      <c r="AG124" s="572"/>
      <c r="AH124" s="572"/>
      <c r="AI124" s="572"/>
      <c r="AJ124" s="572"/>
      <c r="AK124" s="572"/>
      <c r="AL124" s="572"/>
      <c r="AM124" s="572"/>
      <c r="AN124" s="572"/>
      <c r="AO124" s="572"/>
    </row>
    <row r="125" spans="1:41" s="44" customFormat="1" ht="14.45" thickBot="1">
      <c r="A125" s="572"/>
      <c r="B125" s="572"/>
      <c r="C125" s="572"/>
      <c r="D125" s="572"/>
      <c r="E125" s="573"/>
      <c r="F125" s="573"/>
      <c r="G125" s="572"/>
      <c r="H125" s="572"/>
      <c r="I125" s="573"/>
      <c r="J125" s="573"/>
      <c r="K125" s="573"/>
      <c r="L125" s="572"/>
      <c r="M125" s="572"/>
      <c r="N125" s="572"/>
      <c r="O125" s="572"/>
      <c r="P125" s="572"/>
      <c r="Q125" s="572"/>
      <c r="R125" s="572"/>
      <c r="S125" s="572"/>
      <c r="T125" s="572"/>
      <c r="U125" s="572"/>
      <c r="V125" s="572"/>
      <c r="W125" s="572"/>
      <c r="X125" s="572"/>
      <c r="Y125" s="572"/>
      <c r="Z125" s="572"/>
      <c r="AA125" s="572"/>
      <c r="AB125" s="572"/>
      <c r="AC125" s="572"/>
      <c r="AD125" s="572"/>
      <c r="AE125" s="572"/>
      <c r="AF125" s="572"/>
      <c r="AG125" s="572"/>
      <c r="AH125" s="572"/>
      <c r="AI125" s="572"/>
      <c r="AJ125" s="572"/>
      <c r="AK125" s="572"/>
      <c r="AL125" s="572"/>
      <c r="AM125" s="572"/>
      <c r="AN125" s="572"/>
      <c r="AO125" s="572"/>
    </row>
    <row r="126" spans="1:41" s="44" customFormat="1" ht="30" customHeight="1" thickBot="1">
      <c r="A126" s="762" t="str">
        <f>Translate.!B13</f>
        <v>Value added of SMEs in Czech Republic</v>
      </c>
      <c r="B126" s="607"/>
      <c r="C126" s="758" t="s">
        <v>288</v>
      </c>
      <c r="D126" s="759"/>
      <c r="E126" s="764" t="s">
        <v>289</v>
      </c>
      <c r="F126" s="765"/>
      <c r="G126" s="758" t="s">
        <v>290</v>
      </c>
      <c r="H126" s="759"/>
      <c r="I126" s="764" t="s">
        <v>291</v>
      </c>
      <c r="J126" s="765"/>
      <c r="K126" s="758" t="s">
        <v>292</v>
      </c>
      <c r="L126" s="759"/>
      <c r="M126" s="760" t="s">
        <v>293</v>
      </c>
      <c r="N126" s="761"/>
      <c r="O126" s="572"/>
      <c r="P126" s="572"/>
      <c r="Q126" s="572"/>
      <c r="R126" s="572"/>
      <c r="S126" s="572"/>
      <c r="T126" s="572"/>
      <c r="U126" s="572"/>
      <c r="V126" s="572"/>
      <c r="W126" s="572"/>
      <c r="X126" s="572"/>
      <c r="Y126" s="572"/>
      <c r="Z126" s="572"/>
      <c r="AA126" s="572"/>
      <c r="AB126" s="572"/>
      <c r="AC126" s="572"/>
      <c r="AD126" s="572"/>
      <c r="AE126" s="572"/>
      <c r="AF126" s="572"/>
      <c r="AG126" s="572"/>
      <c r="AH126" s="572"/>
      <c r="AI126" s="572"/>
      <c r="AJ126" s="572"/>
      <c r="AK126" s="572"/>
      <c r="AL126" s="572"/>
      <c r="AM126" s="572"/>
      <c r="AN126" s="572"/>
      <c r="AO126" s="572"/>
    </row>
    <row r="127" spans="1:41" s="44" customFormat="1">
      <c r="A127" s="763"/>
      <c r="B127" s="608">
        <v>2008</v>
      </c>
      <c r="C127" s="611">
        <f>'Knowledge Intensity'!AG53</f>
        <v>100</v>
      </c>
      <c r="D127" s="612"/>
      <c r="E127" s="611">
        <f>'Knowledge Intensity'!AG54</f>
        <v>100</v>
      </c>
      <c r="F127" s="636"/>
      <c r="G127" s="611">
        <f>'Knowledge Intensity'!AG55</f>
        <v>100</v>
      </c>
      <c r="H127" s="612"/>
      <c r="I127" s="611">
        <f>'Knowledge Intensity'!AG56</f>
        <v>100</v>
      </c>
      <c r="J127" s="636"/>
      <c r="K127" s="611">
        <f>'Knowledge Intensity'!AG60</f>
        <v>100</v>
      </c>
      <c r="L127" s="612"/>
      <c r="M127" s="613">
        <f>'Knowledge Intensity'!AG64</f>
        <v>100</v>
      </c>
      <c r="N127" s="614"/>
      <c r="O127" s="572"/>
      <c r="P127" s="572"/>
      <c r="Q127" s="572"/>
      <c r="R127" s="572"/>
      <c r="S127" s="572"/>
      <c r="T127" s="572"/>
      <c r="U127" s="572"/>
      <c r="V127" s="572"/>
      <c r="W127" s="572"/>
      <c r="X127" s="572"/>
      <c r="Y127" s="572"/>
      <c r="Z127" s="572"/>
      <c r="AA127" s="572"/>
      <c r="AB127" s="572"/>
      <c r="AC127" s="572"/>
      <c r="AD127" s="572"/>
      <c r="AE127" s="572"/>
      <c r="AF127" s="572"/>
      <c r="AG127" s="572"/>
      <c r="AH127" s="572"/>
      <c r="AI127" s="572"/>
      <c r="AJ127" s="572"/>
      <c r="AK127" s="572"/>
      <c r="AL127" s="572"/>
      <c r="AM127" s="572"/>
      <c r="AN127" s="572"/>
      <c r="AO127" s="572"/>
    </row>
    <row r="128" spans="1:41" s="44" customFormat="1">
      <c r="A128" s="763"/>
      <c r="B128" s="615">
        <v>2009</v>
      </c>
      <c r="C128" s="618">
        <f>'Knowledge Intensity'!AH53</f>
        <v>89.88032752466934</v>
      </c>
      <c r="D128" s="619"/>
      <c r="E128" s="618">
        <f>'Knowledge Intensity'!AH54</f>
        <v>83.122351407149836</v>
      </c>
      <c r="F128" s="625"/>
      <c r="G128" s="618">
        <f>'Knowledge Intensity'!AH55</f>
        <v>81.749552975143231</v>
      </c>
      <c r="H128" s="619"/>
      <c r="I128" s="618">
        <f>'Knowledge Intensity'!AH56</f>
        <v>91.01612158027703</v>
      </c>
      <c r="J128" s="625"/>
      <c r="K128" s="618">
        <f>'Knowledge Intensity'!AH60</f>
        <v>87.011077079079541</v>
      </c>
      <c r="L128" s="619"/>
      <c r="M128" s="618">
        <f>'Knowledge Intensity'!AH64</f>
        <v>84.276119794405702</v>
      </c>
      <c r="N128" s="619"/>
      <c r="O128" s="572"/>
      <c r="P128" s="572"/>
      <c r="Q128" s="572"/>
      <c r="R128" s="572"/>
      <c r="S128" s="572"/>
      <c r="T128" s="572"/>
      <c r="U128" s="572"/>
      <c r="V128" s="572"/>
      <c r="W128" s="572"/>
      <c r="X128" s="572"/>
      <c r="Y128" s="572"/>
      <c r="Z128" s="572"/>
      <c r="AA128" s="572"/>
      <c r="AB128" s="572"/>
      <c r="AC128" s="572"/>
      <c r="AD128" s="572"/>
      <c r="AE128" s="572"/>
      <c r="AF128" s="572"/>
      <c r="AG128" s="572"/>
      <c r="AH128" s="572"/>
      <c r="AI128" s="572"/>
      <c r="AJ128" s="572"/>
      <c r="AK128" s="572"/>
      <c r="AL128" s="572"/>
      <c r="AM128" s="572"/>
      <c r="AN128" s="572"/>
      <c r="AO128" s="572"/>
    </row>
    <row r="129" spans="1:41" s="44" customFormat="1">
      <c r="A129" s="763"/>
      <c r="B129" s="615">
        <v>2010</v>
      </c>
      <c r="C129" s="618">
        <f>'Knowledge Intensity'!AI53</f>
        <v>101.9735460844006</v>
      </c>
      <c r="D129" s="619"/>
      <c r="E129" s="618">
        <f>'Knowledge Intensity'!AI54</f>
        <v>88.924807128110402</v>
      </c>
      <c r="F129" s="625"/>
      <c r="G129" s="618">
        <f>'Knowledge Intensity'!AI55</f>
        <v>87.896389071487675</v>
      </c>
      <c r="H129" s="619"/>
      <c r="I129" s="618">
        <f>'Knowledge Intensity'!AI56</f>
        <v>90.175957047508234</v>
      </c>
      <c r="J129" s="625"/>
      <c r="K129" s="618">
        <f>'Knowledge Intensity'!AI60</f>
        <v>87.440276375501014</v>
      </c>
      <c r="L129" s="619"/>
      <c r="M129" s="618">
        <f>'Knowledge Intensity'!AI64</f>
        <v>90.314646214087489</v>
      </c>
      <c r="N129" s="619"/>
      <c r="O129" s="572"/>
      <c r="P129" s="572"/>
      <c r="Q129" s="572"/>
      <c r="R129" s="572"/>
      <c r="S129" s="572"/>
      <c r="T129" s="572"/>
      <c r="U129" s="572"/>
      <c r="V129" s="572"/>
      <c r="W129" s="572"/>
      <c r="X129" s="572"/>
      <c r="Y129" s="572"/>
      <c r="Z129" s="572"/>
      <c r="AA129" s="572"/>
      <c r="AB129" s="572"/>
      <c r="AC129" s="572"/>
      <c r="AD129" s="572"/>
      <c r="AE129" s="572"/>
      <c r="AF129" s="572"/>
      <c r="AG129" s="572"/>
      <c r="AH129" s="572"/>
      <c r="AI129" s="572"/>
      <c r="AJ129" s="572"/>
      <c r="AK129" s="572"/>
      <c r="AL129" s="572"/>
      <c r="AM129" s="572"/>
      <c r="AN129" s="572"/>
      <c r="AO129" s="572"/>
    </row>
    <row r="130" spans="1:41" s="44" customFormat="1">
      <c r="A130" s="763"/>
      <c r="B130" s="615">
        <v>2011</v>
      </c>
      <c r="C130" s="618">
        <f>'Knowledge Intensity'!AJ53</f>
        <v>108.85996397228637</v>
      </c>
      <c r="D130" s="619"/>
      <c r="E130" s="618">
        <f>'Knowledge Intensity'!AJ54</f>
        <v>94.629468651526693</v>
      </c>
      <c r="F130" s="625"/>
      <c r="G130" s="618">
        <f>'Knowledge Intensity'!AJ55</f>
        <v>96.254760384990007</v>
      </c>
      <c r="H130" s="619"/>
      <c r="I130" s="618">
        <f>'Knowledge Intensity'!AJ56</f>
        <v>91.553935748569558</v>
      </c>
      <c r="J130" s="625"/>
      <c r="K130" s="618">
        <f>'Knowledge Intensity'!AJ60</f>
        <v>94.162771734856619</v>
      </c>
      <c r="L130" s="619"/>
      <c r="M130" s="618">
        <f>'Knowledge Intensity'!AJ64</f>
        <v>97.501979322349101</v>
      </c>
      <c r="N130" s="619"/>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row>
    <row r="131" spans="1:41" s="44" customFormat="1">
      <c r="A131" s="763"/>
      <c r="B131" s="615">
        <v>2012</v>
      </c>
      <c r="C131" s="618">
        <f>'Knowledge Intensity'!AK53</f>
        <v>106.27755616208273</v>
      </c>
      <c r="D131" s="619"/>
      <c r="E131" s="618">
        <f>'Knowledge Intensity'!AK54</f>
        <v>93.349994566989025</v>
      </c>
      <c r="F131" s="625"/>
      <c r="G131" s="618">
        <f>'Knowledge Intensity'!AK55</f>
        <v>93.621943806407643</v>
      </c>
      <c r="H131" s="619"/>
      <c r="I131" s="618">
        <f>'Knowledge Intensity'!AK56</f>
        <v>91.961738056174667</v>
      </c>
      <c r="J131" s="625"/>
      <c r="K131" s="618">
        <f>'Knowledge Intensity'!AK60</f>
        <v>92.473795947379074</v>
      </c>
      <c r="L131" s="619"/>
      <c r="M131" s="618">
        <f>'Knowledge Intensity'!AK64</f>
        <v>95.438138178347316</v>
      </c>
      <c r="N131" s="619"/>
      <c r="O131" s="572"/>
      <c r="P131" s="572"/>
      <c r="Q131" s="572"/>
      <c r="R131" s="572"/>
      <c r="S131" s="572"/>
      <c r="T131" s="572"/>
      <c r="U131" s="572"/>
      <c r="V131" s="572"/>
      <c r="W131" s="572"/>
      <c r="X131" s="572"/>
      <c r="Y131" s="572"/>
      <c r="Z131" s="572"/>
      <c r="AA131" s="572"/>
      <c r="AB131" s="572"/>
      <c r="AC131" s="572"/>
      <c r="AD131" s="572"/>
      <c r="AE131" s="572"/>
      <c r="AF131" s="572"/>
      <c r="AG131" s="572"/>
      <c r="AH131" s="572"/>
      <c r="AI131" s="572"/>
      <c r="AJ131" s="572"/>
      <c r="AK131" s="572"/>
      <c r="AL131" s="572"/>
      <c r="AM131" s="572"/>
      <c r="AN131" s="572"/>
      <c r="AO131" s="572"/>
    </row>
    <row r="132" spans="1:41" s="44" customFormat="1">
      <c r="A132" s="763"/>
      <c r="B132" s="615">
        <v>2013</v>
      </c>
      <c r="C132" s="618">
        <f>'Knowledge Intensity'!AL53</f>
        <v>99.412135208901958</v>
      </c>
      <c r="D132" s="621"/>
      <c r="E132" s="618">
        <f>'Knowledge Intensity'!AL54</f>
        <v>93.62164511572314</v>
      </c>
      <c r="F132" s="621"/>
      <c r="G132" s="618">
        <f>'Knowledge Intensity'!AL55</f>
        <v>91.960388735138139</v>
      </c>
      <c r="H132" s="621"/>
      <c r="I132" s="618">
        <f>'Knowledge Intensity'!AL56</f>
        <v>89.040033662208202</v>
      </c>
      <c r="J132" s="621"/>
      <c r="K132" s="618">
        <f>'Knowledge Intensity'!AL60</f>
        <v>89.026502378406818</v>
      </c>
      <c r="L132" s="621"/>
      <c r="M132" s="618">
        <f>'Knowledge Intensity'!AL64</f>
        <v>94.04010259731308</v>
      </c>
      <c r="N132" s="621"/>
      <c r="O132" s="572"/>
      <c r="P132" s="572"/>
      <c r="Q132" s="572"/>
      <c r="R132" s="572"/>
      <c r="S132" s="572"/>
      <c r="T132" s="572"/>
      <c r="U132" s="572"/>
      <c r="V132" s="572"/>
      <c r="W132" s="572"/>
      <c r="X132" s="572"/>
      <c r="Y132" s="572"/>
      <c r="Z132" s="572"/>
      <c r="AA132" s="572"/>
      <c r="AB132" s="572"/>
      <c r="AC132" s="572"/>
      <c r="AD132" s="572"/>
      <c r="AE132" s="572"/>
      <c r="AF132" s="572"/>
      <c r="AG132" s="572"/>
      <c r="AH132" s="572"/>
      <c r="AI132" s="572"/>
      <c r="AJ132" s="572"/>
      <c r="AK132" s="572"/>
      <c r="AL132" s="572"/>
      <c r="AM132" s="572"/>
      <c r="AN132" s="572"/>
      <c r="AO132" s="572"/>
    </row>
    <row r="133" spans="1:41" s="44" customFormat="1">
      <c r="A133" s="763"/>
      <c r="B133" s="615">
        <v>2014</v>
      </c>
      <c r="C133" s="623">
        <f>'Knowledge Intensity'!AM53</f>
        <v>106.82343061095951</v>
      </c>
      <c r="D133" s="619"/>
      <c r="E133" s="618">
        <f>'Knowledge Intensity'!AM54</f>
        <v>99.399652287297641</v>
      </c>
      <c r="F133" s="624"/>
      <c r="G133" s="623">
        <f>'Knowledge Intensity'!AM55</f>
        <v>98.262150160135107</v>
      </c>
      <c r="H133" s="619"/>
      <c r="I133" s="618">
        <f>'Knowledge Intensity'!AM56</f>
        <v>87.751019861888807</v>
      </c>
      <c r="J133" s="624"/>
      <c r="K133" s="623">
        <f>'Knowledge Intensity'!AM60</f>
        <v>88.703079779613191</v>
      </c>
      <c r="L133" s="619"/>
      <c r="M133" s="623">
        <f>'Knowledge Intensity'!AM64</f>
        <v>93.698555037284379</v>
      </c>
      <c r="N133" s="619"/>
      <c r="O133" s="572"/>
      <c r="P133" s="572"/>
      <c r="Q133" s="572"/>
      <c r="R133" s="572"/>
      <c r="S133" s="572"/>
      <c r="T133" s="572"/>
      <c r="U133" s="572"/>
      <c r="V133" s="572"/>
      <c r="W133" s="572"/>
      <c r="X133" s="572"/>
      <c r="Y133" s="572"/>
      <c r="Z133" s="572"/>
      <c r="AA133" s="572"/>
      <c r="AB133" s="572"/>
      <c r="AC133" s="572"/>
      <c r="AD133" s="572"/>
      <c r="AE133" s="572"/>
      <c r="AF133" s="572"/>
      <c r="AG133" s="572"/>
      <c r="AH133" s="572"/>
      <c r="AI133" s="572"/>
      <c r="AJ133" s="572"/>
      <c r="AK133" s="572"/>
      <c r="AL133" s="572"/>
      <c r="AM133" s="572"/>
      <c r="AN133" s="572"/>
      <c r="AO133" s="572"/>
    </row>
    <row r="134" spans="1:41" s="44" customFormat="1">
      <c r="A134" s="763"/>
      <c r="B134" s="615">
        <v>2015</v>
      </c>
      <c r="C134" s="618">
        <f>'Knowledge Intensity'!AN53</f>
        <v>107.20134369095109</v>
      </c>
      <c r="D134" s="625"/>
      <c r="E134" s="618">
        <f>'Knowledge Intensity'!AN54</f>
        <v>99.065522112354671</v>
      </c>
      <c r="F134" s="625"/>
      <c r="G134" s="618">
        <f>'Knowledge Intensity'!AN55</f>
        <v>104.20735248256402</v>
      </c>
      <c r="H134" s="625"/>
      <c r="I134" s="618">
        <f>'Knowledge Intensity'!AN56</f>
        <v>92.203372912957519</v>
      </c>
      <c r="J134" s="625"/>
      <c r="K134" s="618">
        <f>'Knowledge Intensity'!AN60</f>
        <v>96.865496609180951</v>
      </c>
      <c r="L134" s="625"/>
      <c r="M134" s="618">
        <f>'Knowledge Intensity'!AN64</f>
        <v>102.47863893413437</v>
      </c>
      <c r="N134" s="625"/>
      <c r="O134" s="572"/>
      <c r="P134" s="572"/>
      <c r="Q134" s="572"/>
      <c r="R134" s="572"/>
      <c r="S134" s="572"/>
      <c r="T134" s="572"/>
      <c r="U134" s="572"/>
      <c r="V134" s="572"/>
      <c r="W134" s="572"/>
      <c r="X134" s="572"/>
      <c r="Y134" s="572"/>
      <c r="Z134" s="572"/>
      <c r="AA134" s="572"/>
      <c r="AB134" s="572"/>
      <c r="AC134" s="572"/>
      <c r="AD134" s="572"/>
      <c r="AE134" s="572"/>
      <c r="AF134" s="572"/>
      <c r="AG134" s="572"/>
      <c r="AH134" s="572"/>
      <c r="AI134" s="572"/>
      <c r="AJ134" s="572"/>
      <c r="AK134" s="572"/>
      <c r="AL134" s="572"/>
      <c r="AM134" s="572"/>
      <c r="AN134" s="572"/>
      <c r="AO134" s="572"/>
    </row>
    <row r="135" spans="1:41" s="44" customFormat="1">
      <c r="A135" s="763"/>
      <c r="B135" s="615">
        <v>2016</v>
      </c>
      <c r="C135" s="618">
        <f>'Knowledge Intensity'!AO53</f>
        <v>119.56749947512074</v>
      </c>
      <c r="D135" s="625"/>
      <c r="E135" s="618">
        <f>'Knowledge Intensity'!AO54</f>
        <v>102.16777137889819</v>
      </c>
      <c r="F135" s="625"/>
      <c r="G135" s="618">
        <f>'Knowledge Intensity'!AO55</f>
        <v>108.2820535447209</v>
      </c>
      <c r="H135" s="625"/>
      <c r="I135" s="618">
        <f>'Knowledge Intensity'!AO56</f>
        <v>97.896554598967995</v>
      </c>
      <c r="J135" s="625"/>
      <c r="K135" s="618">
        <f>'Knowledge Intensity'!AO60</f>
        <v>101.47786991022107</v>
      </c>
      <c r="L135" s="625"/>
      <c r="M135" s="618">
        <f>'Knowledge Intensity'!AO64</f>
        <v>107.0827029687913</v>
      </c>
      <c r="N135" s="625"/>
      <c r="O135" s="572"/>
      <c r="P135" s="572"/>
      <c r="Q135" s="572"/>
      <c r="R135" s="572"/>
      <c r="S135" s="572"/>
      <c r="T135" s="572"/>
      <c r="U135" s="572"/>
      <c r="V135" s="572"/>
      <c r="W135" s="572"/>
      <c r="X135" s="572"/>
      <c r="Y135" s="572"/>
      <c r="Z135" s="572"/>
      <c r="AA135" s="572"/>
      <c r="AB135" s="572"/>
      <c r="AC135" s="572"/>
      <c r="AD135" s="572"/>
      <c r="AE135" s="572"/>
      <c r="AF135" s="572"/>
      <c r="AG135" s="572"/>
      <c r="AH135" s="572"/>
      <c r="AI135" s="572"/>
      <c r="AJ135" s="572"/>
      <c r="AK135" s="572"/>
      <c r="AL135" s="572"/>
      <c r="AM135" s="572"/>
      <c r="AN135" s="572"/>
      <c r="AO135" s="572"/>
    </row>
    <row r="136" spans="1:41" s="44" customFormat="1">
      <c r="A136" s="763"/>
      <c r="B136" s="615">
        <v>2017</v>
      </c>
      <c r="C136" s="618">
        <f>'Knowledge Intensity'!AP53</f>
        <v>131.2408146126391</v>
      </c>
      <c r="D136" s="625"/>
      <c r="E136" s="618">
        <f>'Knowledge Intensity'!AP53</f>
        <v>131.2408146126391</v>
      </c>
      <c r="F136" s="625"/>
      <c r="G136" s="618">
        <f>'Knowledge Intensity'!AP55</f>
        <v>114.74723025253185</v>
      </c>
      <c r="H136" s="625"/>
      <c r="I136" s="618">
        <f>'Knowledge Intensity'!AP56</f>
        <v>101.90304059206716</v>
      </c>
      <c r="J136" s="625"/>
      <c r="K136" s="618">
        <f>'Knowledge Intensity'!AP60</f>
        <v>114.72428804537115</v>
      </c>
      <c r="L136" s="625"/>
      <c r="M136" s="618">
        <f>'Knowledge Intensity'!AP64</f>
        <v>120.76771189170147</v>
      </c>
      <c r="N136" s="625"/>
      <c r="O136" s="572"/>
      <c r="P136" s="572"/>
      <c r="Q136" s="572"/>
      <c r="R136" s="572"/>
      <c r="S136" s="572"/>
      <c r="T136" s="572"/>
      <c r="U136" s="572"/>
      <c r="V136" s="572"/>
      <c r="W136" s="572"/>
      <c r="X136" s="572"/>
      <c r="Y136" s="572"/>
      <c r="Z136" s="572"/>
      <c r="AA136" s="572"/>
      <c r="AB136" s="572"/>
      <c r="AC136" s="572"/>
      <c r="AD136" s="572"/>
      <c r="AE136" s="572"/>
      <c r="AF136" s="572"/>
      <c r="AG136" s="572"/>
      <c r="AH136" s="572"/>
      <c r="AI136" s="572"/>
      <c r="AJ136" s="572"/>
      <c r="AK136" s="572"/>
      <c r="AL136" s="572"/>
      <c r="AM136" s="572"/>
      <c r="AN136" s="572"/>
      <c r="AO136" s="572"/>
    </row>
    <row r="137" spans="1:41" s="44" customFormat="1">
      <c r="A137" s="763"/>
      <c r="B137" s="615">
        <v>2018</v>
      </c>
      <c r="C137" s="631">
        <f>'Knowledge Intensity'!AQ53</f>
        <v>152.61389880327525</v>
      </c>
      <c r="D137" s="625"/>
      <c r="E137" s="680">
        <f>'Knowledge Intensity'!AQ54</f>
        <v>117.6083885689449</v>
      </c>
      <c r="F137" s="625"/>
      <c r="G137" s="631">
        <f>'Knowledge Intensity'!AQ55</f>
        <v>125.6122482780395</v>
      </c>
      <c r="H137" s="625"/>
      <c r="I137" s="680">
        <f>'Knowledge Intensity'!AQ56</f>
        <v>109.87132803879369</v>
      </c>
      <c r="J137" s="625"/>
      <c r="K137" s="631">
        <f>'Knowledge Intensity'!AQ60</f>
        <v>128.58563346488992</v>
      </c>
      <c r="L137" s="625"/>
      <c r="M137" s="631">
        <f>'Knowledge Intensity'!AQ64</f>
        <v>136.30229143833969</v>
      </c>
      <c r="N137" s="625"/>
      <c r="O137" s="572"/>
      <c r="P137" s="572"/>
      <c r="Q137" s="572"/>
      <c r="R137" s="572"/>
      <c r="S137" s="572"/>
      <c r="T137" s="572"/>
      <c r="U137" s="572"/>
      <c r="V137" s="572"/>
      <c r="W137" s="572"/>
      <c r="X137" s="572"/>
      <c r="Y137" s="572"/>
      <c r="Z137" s="572"/>
      <c r="AA137" s="572"/>
      <c r="AB137" s="572"/>
      <c r="AC137" s="572"/>
      <c r="AD137" s="572"/>
      <c r="AE137" s="572"/>
      <c r="AF137" s="572"/>
      <c r="AG137" s="572"/>
      <c r="AH137" s="572"/>
      <c r="AI137" s="572"/>
      <c r="AJ137" s="572"/>
      <c r="AK137" s="572"/>
      <c r="AL137" s="572"/>
      <c r="AM137" s="572"/>
      <c r="AN137" s="572"/>
      <c r="AO137" s="572"/>
    </row>
    <row r="138" spans="1:41" s="44" customFormat="1">
      <c r="A138" s="681"/>
      <c r="B138" s="615">
        <v>2019</v>
      </c>
      <c r="C138" s="618">
        <f>'Knowledge Intensity'!AR53</f>
        <v>127.29372244383791</v>
      </c>
      <c r="D138" s="625">
        <f>'Knowledge Intensity'!$AR$53</f>
        <v>127.29372244383791</v>
      </c>
      <c r="E138" s="618">
        <f>'Knowledge Intensity'!AR54</f>
        <v>119.40943170705205</v>
      </c>
      <c r="F138" s="625">
        <f>'Knowledge Intensity'!$AR$54</f>
        <v>119.40943170705205</v>
      </c>
      <c r="G138" s="618">
        <f>'Knowledge Intensity'!AR55</f>
        <v>131.39161773092405</v>
      </c>
      <c r="H138" s="625">
        <f>'Knowledge Intensity'!$AR$55</f>
        <v>131.39161773092405</v>
      </c>
      <c r="I138" s="618">
        <f>'Knowledge Intensity'!AR56</f>
        <v>114.91846844526147</v>
      </c>
      <c r="J138" s="625">
        <f>'Knowledge Intensity'!$AR$56</f>
        <v>114.91846844526147</v>
      </c>
      <c r="K138" s="618">
        <f>'Knowledge Intensity'!AR60</f>
        <v>138.99204423064484</v>
      </c>
      <c r="L138" s="625">
        <f>'Knowledge Intensity'!$AR$60</f>
        <v>138.99204423064484</v>
      </c>
      <c r="M138" s="618">
        <f>'Knowledge Intensity'!AR64</f>
        <v>141.75208091273433</v>
      </c>
      <c r="N138" s="625">
        <f>'Knowledge Intensity'!$AR$64</f>
        <v>141.75208091273433</v>
      </c>
      <c r="O138" s="572"/>
      <c r="P138" s="572"/>
      <c r="Q138" s="572"/>
      <c r="R138" s="572"/>
      <c r="S138" s="572"/>
      <c r="T138" s="572"/>
      <c r="U138" s="572"/>
      <c r="V138" s="572"/>
      <c r="W138" s="572"/>
      <c r="X138" s="572"/>
      <c r="Y138" s="572"/>
      <c r="Z138" s="572"/>
      <c r="AA138" s="572"/>
      <c r="AB138" s="572"/>
      <c r="AC138" s="572"/>
      <c r="AD138" s="572"/>
      <c r="AE138" s="572"/>
      <c r="AF138" s="572"/>
      <c r="AG138" s="572"/>
      <c r="AH138" s="572"/>
      <c r="AI138" s="572"/>
      <c r="AJ138" s="572"/>
      <c r="AK138" s="572"/>
      <c r="AL138" s="572"/>
      <c r="AM138" s="572"/>
      <c r="AN138" s="572"/>
      <c r="AO138" s="572"/>
    </row>
    <row r="139" spans="1:41" s="44" customFormat="1">
      <c r="A139" s="681"/>
      <c r="B139" s="615" t="s">
        <v>262</v>
      </c>
      <c r="C139" s="638"/>
      <c r="D139" s="625">
        <f>'Knowledge Intensity'!$AS$53</f>
        <v>123.3230261809784</v>
      </c>
      <c r="E139" s="618"/>
      <c r="F139" s="625">
        <f>'Knowledge Intensity'!$AS$54</f>
        <v>116.27393455938279</v>
      </c>
      <c r="G139" s="638"/>
      <c r="H139" s="625">
        <f>'Knowledge Intensity'!$AS$55</f>
        <v>127.02800998830971</v>
      </c>
      <c r="I139" s="618"/>
      <c r="J139" s="625">
        <f>'Knowledge Intensity'!$AS$56</f>
        <v>110.99403186773505</v>
      </c>
      <c r="K139" s="638"/>
      <c r="L139" s="625">
        <f>'Knowledge Intensity'!$AS$60</f>
        <v>138.51821051273782</v>
      </c>
      <c r="M139" s="638"/>
      <c r="N139" s="625">
        <f>'Knowledge Intensity'!$AS$64</f>
        <v>133.211635635628</v>
      </c>
      <c r="O139" s="572"/>
      <c r="P139" s="572"/>
      <c r="Q139" s="572"/>
      <c r="R139" s="572"/>
      <c r="S139" s="572"/>
      <c r="T139" s="572"/>
      <c r="U139" s="572"/>
      <c r="V139" s="572"/>
      <c r="W139" s="572"/>
      <c r="X139" s="572"/>
      <c r="Y139" s="572"/>
      <c r="Z139" s="572"/>
      <c r="AA139" s="572"/>
      <c r="AB139" s="572"/>
      <c r="AC139" s="572"/>
      <c r="AD139" s="572"/>
      <c r="AE139" s="572"/>
      <c r="AF139" s="572"/>
      <c r="AG139" s="572"/>
      <c r="AH139" s="572"/>
      <c r="AI139" s="572"/>
      <c r="AJ139" s="572"/>
      <c r="AK139" s="572"/>
      <c r="AL139" s="572"/>
      <c r="AM139" s="572"/>
      <c r="AN139" s="572"/>
      <c r="AO139" s="572"/>
    </row>
    <row r="140" spans="1:41" s="44" customFormat="1">
      <c r="A140" s="681"/>
      <c r="B140" s="615" t="s">
        <v>263</v>
      </c>
      <c r="C140" s="638"/>
      <c r="D140" s="625">
        <f>'Knowledge Intensity'!$AT$53</f>
        <v>138.18252991811883</v>
      </c>
      <c r="E140" s="618"/>
      <c r="F140" s="625">
        <f>'Knowledge Intensity'!$AT$54</f>
        <v>130.12654677822451</v>
      </c>
      <c r="G140" s="638"/>
      <c r="H140" s="625">
        <f>'Knowledge Intensity'!$AT$55</f>
        <v>142.45548677508668</v>
      </c>
      <c r="I140" s="618"/>
      <c r="J140" s="625">
        <f>'Knowledge Intensity'!$AT$56</f>
        <v>124.53591917255166</v>
      </c>
      <c r="K140" s="638"/>
      <c r="L140" s="625">
        <f>'Knowledge Intensity'!$AT$60</f>
        <v>147.1293981922903</v>
      </c>
      <c r="M140" s="638"/>
      <c r="N140" s="625">
        <f>'Knowledge Intensity'!$AT$64</f>
        <v>141.87435031120626</v>
      </c>
      <c r="O140" s="572"/>
      <c r="P140" s="572"/>
      <c r="Q140" s="572"/>
      <c r="R140" s="572"/>
      <c r="S140" s="572"/>
      <c r="T140" s="572"/>
      <c r="U140" s="572"/>
      <c r="V140" s="572"/>
      <c r="W140" s="572"/>
      <c r="X140" s="572"/>
      <c r="Y140" s="572"/>
      <c r="Z140" s="572"/>
      <c r="AA140" s="572"/>
      <c r="AB140" s="572"/>
      <c r="AC140" s="572"/>
      <c r="AD140" s="572"/>
      <c r="AE140" s="572"/>
      <c r="AF140" s="572"/>
      <c r="AG140" s="572"/>
      <c r="AH140" s="572"/>
      <c r="AI140" s="572"/>
      <c r="AJ140" s="572"/>
      <c r="AK140" s="572"/>
      <c r="AL140" s="572"/>
      <c r="AM140" s="572"/>
      <c r="AN140" s="572"/>
      <c r="AO140" s="572"/>
    </row>
    <row r="141" spans="1:41" s="44" customFormat="1" ht="14.45" thickBot="1">
      <c r="A141" s="682"/>
      <c r="B141" s="641" t="s">
        <v>264</v>
      </c>
      <c r="C141" s="642"/>
      <c r="D141" s="644">
        <f>'Knowledge Intensity'!$AU$53</f>
        <v>148.03147583455808</v>
      </c>
      <c r="E141" s="683"/>
      <c r="F141" s="644">
        <f>'Knowledge Intensity'!$AU$54</f>
        <v>139.07393328262523</v>
      </c>
      <c r="G141" s="642"/>
      <c r="H141" s="644">
        <f>'Knowledge Intensity'!$AU$55</f>
        <v>152.79783773905811</v>
      </c>
      <c r="I141" s="683"/>
      <c r="J141" s="644">
        <f>'Knowledge Intensity'!$AU$56</f>
        <v>133.6702149924584</v>
      </c>
      <c r="K141" s="642"/>
      <c r="L141" s="644">
        <f>'Knowledge Intensity'!$AU$60</f>
        <v>161.37880519129638</v>
      </c>
      <c r="M141" s="642"/>
      <c r="N141" s="644">
        <f>'Knowledge Intensity'!$AU$64</f>
        <v>154.08962602644149</v>
      </c>
      <c r="O141" s="572"/>
      <c r="P141" s="572"/>
      <c r="Q141" s="572"/>
      <c r="R141" s="572"/>
      <c r="S141" s="572"/>
      <c r="T141" s="572"/>
      <c r="U141" s="572"/>
      <c r="V141" s="572"/>
      <c r="W141" s="572"/>
      <c r="X141" s="572"/>
      <c r="Y141" s="572"/>
      <c r="Z141" s="572"/>
      <c r="AA141" s="572"/>
      <c r="AB141" s="572"/>
      <c r="AC141" s="572"/>
      <c r="AD141" s="572"/>
      <c r="AE141" s="572"/>
      <c r="AF141" s="572"/>
      <c r="AG141" s="572"/>
      <c r="AH141" s="572"/>
      <c r="AI141" s="572"/>
      <c r="AJ141" s="572"/>
      <c r="AK141" s="572"/>
      <c r="AL141" s="572"/>
      <c r="AM141" s="572"/>
      <c r="AN141" s="572"/>
      <c r="AO141" s="572"/>
    </row>
    <row r="142" spans="1:41" s="44" customFormat="1">
      <c r="A142" s="572"/>
      <c r="B142" s="578"/>
      <c r="C142" s="572"/>
      <c r="D142" s="573"/>
      <c r="E142" s="573"/>
      <c r="F142" s="573"/>
      <c r="G142" s="572"/>
      <c r="H142" s="573"/>
      <c r="I142" s="573"/>
      <c r="J142" s="573"/>
      <c r="K142" s="572"/>
      <c r="L142" s="573"/>
      <c r="M142" s="572"/>
      <c r="N142" s="573"/>
      <c r="O142" s="572"/>
      <c r="P142" s="572"/>
      <c r="Q142" s="572"/>
      <c r="R142" s="572"/>
      <c r="S142" s="572"/>
      <c r="T142" s="572"/>
      <c r="U142" s="572"/>
      <c r="V142" s="572"/>
      <c r="W142" s="572"/>
      <c r="X142" s="572"/>
      <c r="Y142" s="572"/>
      <c r="Z142" s="572"/>
      <c r="AA142" s="572"/>
      <c r="AB142" s="572"/>
      <c r="AC142" s="572"/>
      <c r="AD142" s="572"/>
      <c r="AE142" s="572"/>
      <c r="AF142" s="572"/>
      <c r="AG142" s="572"/>
      <c r="AH142" s="572"/>
      <c r="AI142" s="572"/>
      <c r="AJ142" s="572"/>
      <c r="AK142" s="572"/>
      <c r="AL142" s="572"/>
      <c r="AM142" s="572"/>
      <c r="AN142" s="572"/>
      <c r="AO142" s="572"/>
    </row>
    <row r="143" spans="1:41" s="44" customFormat="1">
      <c r="A143" s="572"/>
      <c r="B143" s="572"/>
      <c r="C143" s="572"/>
      <c r="D143" s="572"/>
      <c r="E143" s="573"/>
      <c r="F143" s="573"/>
      <c r="G143" s="572"/>
      <c r="H143" s="572"/>
      <c r="I143" s="573"/>
      <c r="J143" s="573"/>
      <c r="K143" s="573"/>
      <c r="L143" s="572"/>
      <c r="M143" s="572"/>
      <c r="N143" s="572"/>
      <c r="O143" s="572"/>
      <c r="P143" s="572"/>
      <c r="Q143" s="572"/>
      <c r="R143" s="572"/>
      <c r="S143" s="572"/>
      <c r="T143" s="572"/>
      <c r="U143" s="572"/>
      <c r="V143" s="572"/>
      <c r="W143" s="572"/>
      <c r="X143" s="572"/>
      <c r="Y143" s="572"/>
      <c r="Z143" s="572"/>
      <c r="AA143" s="572"/>
      <c r="AB143" s="572"/>
      <c r="AC143" s="572"/>
      <c r="AD143" s="572"/>
      <c r="AE143" s="572"/>
      <c r="AF143" s="572"/>
      <c r="AG143" s="572"/>
      <c r="AH143" s="572"/>
      <c r="AI143" s="572"/>
      <c r="AJ143" s="572"/>
      <c r="AK143" s="572"/>
      <c r="AL143" s="572"/>
      <c r="AM143" s="572"/>
      <c r="AN143" s="572"/>
      <c r="AO143" s="572"/>
    </row>
    <row r="144" spans="1:41" s="44" customFormat="1">
      <c r="A144" s="572"/>
      <c r="B144" s="572"/>
      <c r="C144" s="572"/>
      <c r="D144" s="572"/>
      <c r="E144" s="573"/>
      <c r="F144" s="573"/>
      <c r="G144" s="572"/>
      <c r="H144" s="572"/>
      <c r="I144" s="573"/>
      <c r="J144" s="573"/>
      <c r="K144" s="573"/>
      <c r="L144" s="572"/>
      <c r="M144" s="572"/>
      <c r="N144" s="572"/>
      <c r="O144" s="572"/>
      <c r="P144" s="572"/>
      <c r="Q144" s="572"/>
      <c r="R144" s="572"/>
      <c r="S144" s="572"/>
      <c r="T144" s="572"/>
      <c r="U144" s="572"/>
      <c r="V144" s="572"/>
      <c r="W144" s="572"/>
      <c r="X144" s="572"/>
      <c r="Y144" s="572"/>
      <c r="Z144" s="572"/>
      <c r="AA144" s="572"/>
      <c r="AB144" s="572"/>
      <c r="AC144" s="572"/>
      <c r="AD144" s="572"/>
      <c r="AE144" s="572"/>
      <c r="AF144" s="572"/>
      <c r="AG144" s="572"/>
      <c r="AH144" s="572"/>
      <c r="AI144" s="572"/>
      <c r="AJ144" s="572"/>
      <c r="AK144" s="572"/>
      <c r="AL144" s="572"/>
      <c r="AM144" s="572"/>
      <c r="AN144" s="572"/>
      <c r="AO144" s="572"/>
    </row>
    <row r="145" spans="5:22" s="44" customFormat="1">
      <c r="E145" s="573"/>
      <c r="F145" s="573"/>
      <c r="G145" s="572"/>
      <c r="H145" s="572"/>
      <c r="I145" s="573"/>
      <c r="J145" s="573"/>
      <c r="K145" s="573"/>
      <c r="L145" s="572"/>
      <c r="M145" s="572"/>
      <c r="N145" s="572"/>
      <c r="O145" s="572"/>
      <c r="P145" s="572"/>
      <c r="Q145" s="572"/>
      <c r="R145" s="572"/>
      <c r="S145" s="572"/>
      <c r="T145" s="572"/>
      <c r="U145" s="572"/>
      <c r="V145" s="572"/>
    </row>
    <row r="146" spans="5:22" s="44" customFormat="1">
      <c r="E146" s="573"/>
      <c r="F146" s="573"/>
      <c r="G146" s="572"/>
      <c r="H146" s="572"/>
      <c r="I146" s="573"/>
      <c r="J146" s="573"/>
      <c r="K146" s="573"/>
      <c r="L146" s="572"/>
      <c r="M146" s="572"/>
      <c r="N146" s="572"/>
      <c r="O146" s="572"/>
      <c r="P146" s="572"/>
      <c r="Q146" s="572"/>
      <c r="R146" s="572"/>
      <c r="S146" s="572"/>
      <c r="T146" s="572"/>
      <c r="U146" s="572"/>
      <c r="V146" s="572"/>
    </row>
    <row r="147" spans="5:22" s="44" customFormat="1">
      <c r="E147" s="573"/>
      <c r="F147" s="573"/>
      <c r="G147" s="572"/>
      <c r="H147" s="572"/>
      <c r="I147" s="573"/>
      <c r="J147" s="573"/>
      <c r="K147" s="573"/>
      <c r="L147" s="572"/>
      <c r="M147" s="572"/>
      <c r="N147" s="572"/>
      <c r="O147" s="572"/>
      <c r="P147" s="572"/>
      <c r="Q147" s="572"/>
      <c r="R147" s="572"/>
      <c r="S147" s="572"/>
      <c r="T147" s="572"/>
      <c r="U147" s="572"/>
      <c r="V147" s="572"/>
    </row>
    <row r="148" spans="5:22" s="44" customFormat="1">
      <c r="E148" s="573"/>
      <c r="F148" s="573"/>
      <c r="G148" s="572"/>
      <c r="H148" s="572"/>
      <c r="I148" s="573"/>
      <c r="J148" s="573"/>
      <c r="K148" s="573"/>
      <c r="L148" s="572"/>
      <c r="M148" s="572"/>
      <c r="N148" s="572"/>
      <c r="O148" s="572"/>
      <c r="P148" s="572"/>
      <c r="Q148" s="572"/>
      <c r="R148" s="572"/>
      <c r="S148" s="572"/>
      <c r="T148" s="572"/>
      <c r="U148" s="572"/>
      <c r="V148" s="572"/>
    </row>
    <row r="149" spans="5:22" s="44" customFormat="1">
      <c r="E149" s="573"/>
      <c r="F149" s="573"/>
      <c r="G149" s="572"/>
      <c r="H149" s="572"/>
      <c r="I149" s="573"/>
      <c r="J149" s="573"/>
      <c r="K149" s="573"/>
      <c r="L149" s="572"/>
      <c r="M149" s="572"/>
      <c r="N149" s="572"/>
      <c r="O149" s="572"/>
      <c r="P149" s="572"/>
      <c r="Q149" s="572"/>
      <c r="R149" s="572"/>
      <c r="S149" s="572"/>
      <c r="T149" s="572"/>
      <c r="U149" s="572"/>
      <c r="V149" s="572"/>
    </row>
    <row r="150" spans="5:22" s="44" customFormat="1">
      <c r="E150" s="573"/>
      <c r="F150" s="573"/>
      <c r="G150" s="572"/>
      <c r="H150" s="572"/>
      <c r="I150" s="573"/>
      <c r="J150" s="573"/>
      <c r="K150" s="573"/>
      <c r="L150" s="572"/>
      <c r="M150" s="572"/>
      <c r="N150" s="572"/>
      <c r="O150" s="572"/>
      <c r="P150" s="572"/>
      <c r="Q150" s="572"/>
      <c r="R150" s="572"/>
      <c r="S150" s="572"/>
      <c r="T150" s="572"/>
      <c r="U150" s="572"/>
      <c r="V150" s="572"/>
    </row>
    <row r="151" spans="5:22" s="44" customFormat="1">
      <c r="E151" s="573"/>
      <c r="F151" s="573"/>
      <c r="G151" s="572"/>
      <c r="H151" s="572"/>
      <c r="I151" s="573"/>
      <c r="J151" s="573"/>
      <c r="K151" s="573"/>
      <c r="L151" s="572"/>
      <c r="M151" s="572"/>
      <c r="N151" s="572"/>
      <c r="O151" s="572"/>
      <c r="P151" s="572"/>
      <c r="Q151" s="572"/>
      <c r="R151" s="572"/>
      <c r="S151" s="572"/>
      <c r="T151" s="572"/>
      <c r="U151" s="572"/>
      <c r="V151" s="572"/>
    </row>
    <row r="152" spans="5:22" s="44" customFormat="1">
      <c r="E152" s="573"/>
      <c r="F152" s="573"/>
      <c r="G152" s="572"/>
      <c r="H152" s="572"/>
      <c r="I152" s="573"/>
      <c r="J152" s="573"/>
      <c r="K152" s="573"/>
      <c r="L152" s="572"/>
      <c r="M152" s="572"/>
      <c r="N152" s="572"/>
      <c r="O152" s="572"/>
      <c r="P152" s="572"/>
      <c r="Q152" s="572"/>
      <c r="R152" s="572"/>
      <c r="S152" s="572"/>
      <c r="T152" s="572"/>
      <c r="U152" s="572"/>
      <c r="V152" s="572"/>
    </row>
    <row r="153" spans="5:22" s="44" customFormat="1">
      <c r="E153" s="573"/>
      <c r="F153" s="573"/>
      <c r="G153" s="572"/>
      <c r="H153" s="572"/>
      <c r="I153" s="573"/>
      <c r="J153" s="573"/>
      <c r="K153" s="573"/>
      <c r="L153" s="572"/>
      <c r="M153" s="572"/>
      <c r="N153" s="572"/>
      <c r="O153" s="572"/>
      <c r="P153" s="572"/>
      <c r="Q153" s="572"/>
      <c r="R153" s="572"/>
      <c r="S153" s="572"/>
      <c r="T153" s="572"/>
      <c r="U153" s="572"/>
      <c r="V153" s="572"/>
    </row>
    <row r="154" spans="5:22" s="44" customFormat="1">
      <c r="E154" s="573"/>
      <c r="F154" s="573"/>
      <c r="G154" s="572"/>
      <c r="H154" s="572"/>
      <c r="I154" s="573"/>
      <c r="J154" s="573"/>
      <c r="K154" s="573"/>
      <c r="L154" s="572"/>
      <c r="M154" s="572"/>
      <c r="N154" s="572"/>
      <c r="O154" s="572"/>
      <c r="P154" s="572"/>
      <c r="Q154" s="572"/>
      <c r="R154" s="572"/>
      <c r="S154" s="572"/>
      <c r="T154" s="572"/>
      <c r="U154" s="572"/>
      <c r="V154" s="572"/>
    </row>
    <row r="155" spans="5:22" s="44" customFormat="1">
      <c r="E155" s="573"/>
      <c r="F155" s="573"/>
      <c r="G155" s="572"/>
      <c r="H155" s="572"/>
      <c r="I155" s="573"/>
      <c r="J155" s="573"/>
      <c r="K155" s="573"/>
      <c r="L155" s="572"/>
      <c r="M155" s="572"/>
      <c r="N155" s="572"/>
      <c r="O155" s="572"/>
      <c r="P155" s="572"/>
      <c r="Q155" s="572"/>
      <c r="R155" s="572"/>
      <c r="S155" s="572"/>
      <c r="T155" s="572"/>
      <c r="U155" s="572"/>
      <c r="V155" s="572"/>
    </row>
    <row r="156" spans="5:22" s="44" customFormat="1">
      <c r="E156" s="573"/>
      <c r="F156" s="573"/>
      <c r="G156" s="572"/>
      <c r="H156" s="572"/>
      <c r="I156" s="573"/>
      <c r="J156" s="573"/>
      <c r="K156" s="573"/>
      <c r="L156" s="572"/>
      <c r="M156" s="572"/>
      <c r="N156" s="572"/>
      <c r="O156" s="572"/>
      <c r="P156" s="572"/>
      <c r="Q156" s="572"/>
      <c r="R156" s="572"/>
      <c r="S156" s="572"/>
      <c r="T156" s="572"/>
      <c r="U156" s="572"/>
      <c r="V156" s="572"/>
    </row>
    <row r="157" spans="5:22" s="44" customFormat="1">
      <c r="E157" s="573"/>
      <c r="F157" s="573"/>
      <c r="G157" s="572"/>
      <c r="H157" s="572"/>
      <c r="I157" s="573"/>
      <c r="J157" s="573"/>
      <c r="K157" s="573"/>
      <c r="L157" s="572"/>
      <c r="M157" s="572"/>
      <c r="N157" s="572"/>
      <c r="O157" s="572"/>
      <c r="P157" s="572"/>
      <c r="Q157" s="572"/>
      <c r="R157" s="572"/>
      <c r="S157" s="572"/>
      <c r="T157" s="572"/>
      <c r="U157" s="572"/>
      <c r="V157" s="572"/>
    </row>
    <row r="158" spans="5:22" s="44" customFormat="1">
      <c r="E158" s="573"/>
      <c r="F158" s="573"/>
      <c r="G158" s="572"/>
      <c r="H158" s="572"/>
      <c r="I158" s="573"/>
      <c r="J158" s="573"/>
      <c r="K158" s="573"/>
      <c r="L158" s="572"/>
      <c r="M158" s="572"/>
      <c r="N158" s="572"/>
      <c r="O158" s="572"/>
      <c r="P158" s="572"/>
      <c r="Q158" s="572"/>
      <c r="R158" s="572"/>
      <c r="S158" s="572"/>
      <c r="T158" s="572"/>
      <c r="U158" s="572"/>
      <c r="V158" s="572"/>
    </row>
    <row r="159" spans="5:22" s="44" customFormat="1">
      <c r="E159" s="573"/>
      <c r="F159" s="573"/>
      <c r="G159" s="572"/>
      <c r="H159" s="572"/>
      <c r="I159" s="573"/>
      <c r="J159" s="573"/>
      <c r="K159" s="573"/>
      <c r="L159" s="572"/>
      <c r="M159" s="572"/>
      <c r="N159" s="572"/>
      <c r="O159" s="572"/>
      <c r="P159" s="572"/>
      <c r="Q159" s="572"/>
      <c r="R159" s="572"/>
      <c r="S159" s="572"/>
      <c r="T159" s="572"/>
      <c r="U159" s="572"/>
      <c r="V159" s="572"/>
    </row>
    <row r="160" spans="5:22" s="44" customFormat="1">
      <c r="E160" s="573"/>
      <c r="F160" s="573"/>
      <c r="G160" s="572"/>
      <c r="H160" s="572"/>
      <c r="I160" s="573"/>
      <c r="J160" s="573"/>
      <c r="K160" s="573"/>
      <c r="L160" s="572"/>
      <c r="M160" s="572"/>
      <c r="N160" s="572"/>
      <c r="O160" s="572"/>
      <c r="P160" s="572"/>
      <c r="Q160" s="572"/>
      <c r="R160" s="572"/>
      <c r="S160" s="572"/>
      <c r="T160" s="572"/>
      <c r="U160" s="572"/>
      <c r="V160" s="572"/>
    </row>
    <row r="161" spans="5:22" s="44" customFormat="1">
      <c r="E161" s="573"/>
      <c r="F161" s="573"/>
      <c r="G161" s="572"/>
      <c r="H161" s="572"/>
      <c r="I161" s="573"/>
      <c r="J161" s="573"/>
      <c r="K161" s="573"/>
      <c r="L161" s="572"/>
      <c r="M161" s="572"/>
      <c r="N161" s="572"/>
      <c r="O161" s="572"/>
      <c r="P161" s="572"/>
      <c r="Q161" s="572"/>
      <c r="R161" s="572"/>
      <c r="S161" s="572"/>
      <c r="T161" s="572"/>
      <c r="U161" s="572"/>
      <c r="V161" s="572"/>
    </row>
    <row r="162" spans="5:22" s="44" customFormat="1">
      <c r="E162" s="573"/>
      <c r="F162" s="573"/>
      <c r="G162" s="572"/>
      <c r="H162" s="572"/>
      <c r="I162" s="573"/>
      <c r="J162" s="573"/>
      <c r="K162" s="573"/>
      <c r="L162" s="572"/>
      <c r="M162" s="572"/>
      <c r="N162" s="572"/>
      <c r="O162" s="572"/>
      <c r="P162" s="572"/>
      <c r="Q162" s="572"/>
      <c r="R162" s="572"/>
      <c r="S162" s="572"/>
      <c r="T162" s="572"/>
      <c r="U162" s="572"/>
      <c r="V162" s="572"/>
    </row>
    <row r="163" spans="5:22" s="44" customFormat="1">
      <c r="E163" s="573"/>
      <c r="F163" s="573"/>
      <c r="G163" s="572"/>
      <c r="H163" s="572"/>
      <c r="I163" s="573"/>
      <c r="J163" s="573"/>
      <c r="K163" s="573"/>
      <c r="L163" s="572"/>
      <c r="M163" s="572"/>
      <c r="N163" s="572"/>
      <c r="O163" s="572"/>
      <c r="P163" s="572"/>
      <c r="Q163" s="572"/>
      <c r="R163" s="572"/>
      <c r="S163" s="572"/>
      <c r="T163" s="572"/>
      <c r="U163" s="572"/>
      <c r="V163" s="572"/>
    </row>
    <row r="164" spans="5:22" s="44" customFormat="1">
      <c r="E164" s="573"/>
      <c r="F164" s="573"/>
      <c r="G164" s="572"/>
      <c r="H164" s="572"/>
      <c r="I164" s="573"/>
      <c r="J164" s="573"/>
      <c r="K164" s="573"/>
      <c r="L164" s="572"/>
      <c r="M164" s="572"/>
      <c r="N164" s="572"/>
      <c r="O164" s="572"/>
      <c r="P164" s="572"/>
      <c r="Q164" s="572"/>
      <c r="R164" s="572"/>
      <c r="S164" s="572"/>
      <c r="T164" s="572"/>
      <c r="U164" s="572"/>
      <c r="V164" s="572"/>
    </row>
    <row r="165" spans="5:22" s="44" customFormat="1">
      <c r="E165" s="573"/>
      <c r="F165" s="573"/>
      <c r="G165" s="572"/>
      <c r="H165" s="572"/>
      <c r="I165" s="573"/>
      <c r="J165" s="573"/>
      <c r="K165" s="573"/>
      <c r="L165" s="572"/>
      <c r="M165" s="572"/>
      <c r="N165" s="572"/>
      <c r="O165" s="572"/>
      <c r="P165" s="572"/>
      <c r="Q165" s="572"/>
      <c r="R165" s="572"/>
      <c r="S165" s="572"/>
      <c r="T165" s="572"/>
      <c r="U165" s="572"/>
      <c r="V165" s="572"/>
    </row>
    <row r="166" spans="5:22" s="44" customFormat="1">
      <c r="E166" s="573"/>
      <c r="F166" s="573"/>
      <c r="G166" s="572"/>
      <c r="H166" s="572"/>
      <c r="I166" s="573"/>
      <c r="J166" s="573"/>
      <c r="K166" s="573"/>
      <c r="L166" s="572"/>
      <c r="M166" s="572"/>
      <c r="N166" s="572"/>
      <c r="O166" s="572"/>
      <c r="P166" s="572"/>
      <c r="Q166" s="572"/>
      <c r="R166" s="572"/>
      <c r="S166" s="572"/>
      <c r="T166" s="572"/>
      <c r="U166" s="572"/>
      <c r="V166" s="572"/>
    </row>
    <row r="167" spans="5:22" s="44" customFormat="1">
      <c r="E167" s="573"/>
      <c r="F167" s="573"/>
      <c r="G167" s="572"/>
      <c r="H167" s="572"/>
      <c r="I167" s="573"/>
      <c r="J167" s="573"/>
      <c r="K167" s="573"/>
      <c r="L167" s="572"/>
      <c r="M167" s="572"/>
      <c r="N167" s="572"/>
      <c r="O167" s="572"/>
      <c r="P167" s="572"/>
      <c r="Q167" s="572"/>
      <c r="R167" s="572"/>
      <c r="S167" s="572"/>
      <c r="T167" s="572"/>
      <c r="U167" s="572"/>
      <c r="V167" s="572"/>
    </row>
    <row r="168" spans="5:22" s="44" customFormat="1">
      <c r="E168" s="573"/>
      <c r="F168" s="573"/>
      <c r="G168" s="572"/>
      <c r="H168" s="572"/>
      <c r="I168" s="573"/>
      <c r="J168" s="573"/>
      <c r="K168" s="573"/>
      <c r="L168" s="572"/>
      <c r="M168" s="572"/>
      <c r="N168" s="572"/>
      <c r="O168" s="572"/>
      <c r="P168" s="572"/>
      <c r="Q168" s="572"/>
      <c r="R168" s="572"/>
      <c r="S168" s="572"/>
      <c r="T168" s="572"/>
      <c r="U168" s="572"/>
      <c r="V168" s="572"/>
    </row>
    <row r="169" spans="5:22" s="44" customFormat="1">
      <c r="E169" s="573"/>
      <c r="F169" s="573"/>
      <c r="G169" s="572"/>
      <c r="H169" s="572"/>
      <c r="I169" s="573"/>
      <c r="J169" s="573"/>
      <c r="K169" s="573"/>
      <c r="L169" s="572"/>
      <c r="M169" s="572"/>
      <c r="N169" s="572"/>
      <c r="O169" s="572"/>
      <c r="P169" s="572"/>
      <c r="Q169" s="572"/>
      <c r="R169" s="572"/>
      <c r="S169" s="572"/>
      <c r="T169" s="572"/>
      <c r="U169" s="572"/>
      <c r="V169" s="572"/>
    </row>
    <row r="170" spans="5:22" s="44" customFormat="1">
      <c r="E170" s="573"/>
      <c r="F170" s="573"/>
      <c r="G170" s="572"/>
      <c r="H170" s="572"/>
      <c r="I170" s="573"/>
      <c r="J170" s="573"/>
      <c r="K170" s="573"/>
      <c r="L170" s="572"/>
      <c r="M170" s="572"/>
      <c r="N170" s="572"/>
      <c r="O170" s="572"/>
      <c r="P170" s="572"/>
      <c r="Q170" s="572"/>
      <c r="R170" s="572"/>
      <c r="S170" s="572"/>
      <c r="T170" s="572"/>
      <c r="U170" s="572"/>
      <c r="V170" s="572"/>
    </row>
    <row r="171" spans="5:22" s="44" customFormat="1">
      <c r="E171" s="573"/>
      <c r="F171" s="573"/>
      <c r="G171" s="572"/>
      <c r="H171" s="572"/>
      <c r="I171" s="573"/>
      <c r="J171" s="573"/>
      <c r="K171" s="573"/>
      <c r="L171" s="572"/>
      <c r="M171" s="572"/>
      <c r="N171" s="572"/>
      <c r="O171" s="572"/>
      <c r="P171" s="572"/>
      <c r="Q171" s="572"/>
      <c r="R171" s="572"/>
      <c r="S171" s="572"/>
      <c r="T171" s="572"/>
      <c r="U171" s="572"/>
      <c r="V171" s="572"/>
    </row>
    <row r="172" spans="5:22" s="44" customFormat="1">
      <c r="E172" s="573"/>
      <c r="F172" s="573"/>
      <c r="G172" s="572"/>
      <c r="H172" s="572"/>
      <c r="I172" s="573"/>
      <c r="J172" s="573"/>
      <c r="K172" s="573"/>
      <c r="L172" s="572"/>
      <c r="M172" s="572"/>
      <c r="N172" s="572"/>
      <c r="O172" s="572"/>
      <c r="P172" s="572"/>
      <c r="Q172" s="572"/>
      <c r="R172" s="572"/>
      <c r="S172" s="572"/>
      <c r="T172" s="572"/>
      <c r="U172" s="572"/>
      <c r="V172" s="572"/>
    </row>
    <row r="173" spans="5:22" s="44" customFormat="1">
      <c r="E173" s="573"/>
      <c r="F173" s="573"/>
      <c r="G173" s="572"/>
      <c r="H173" s="572"/>
      <c r="I173" s="573"/>
      <c r="J173" s="573"/>
      <c r="K173" s="573"/>
      <c r="L173" s="572"/>
      <c r="M173" s="572"/>
      <c r="N173" s="572"/>
      <c r="O173" s="572"/>
      <c r="P173" s="572"/>
      <c r="Q173" s="572"/>
      <c r="R173" s="572"/>
      <c r="S173" s="572"/>
      <c r="T173" s="572"/>
      <c r="U173" s="572"/>
      <c r="V173" s="572"/>
    </row>
    <row r="174" spans="5:22" s="44" customFormat="1">
      <c r="E174" s="573"/>
      <c r="F174" s="573"/>
      <c r="G174" s="572"/>
      <c r="H174" s="572"/>
      <c r="I174" s="573"/>
      <c r="J174" s="573"/>
      <c r="K174" s="573"/>
      <c r="L174" s="572"/>
      <c r="M174" s="572"/>
      <c r="N174" s="572"/>
      <c r="O174" s="572"/>
      <c r="P174" s="572"/>
      <c r="Q174" s="572"/>
      <c r="R174" s="572"/>
      <c r="S174" s="572"/>
      <c r="T174" s="572"/>
      <c r="U174" s="572"/>
      <c r="V174" s="572"/>
    </row>
    <row r="175" spans="5:22" s="44" customFormat="1">
      <c r="E175" s="573"/>
      <c r="F175" s="573"/>
      <c r="G175" s="572"/>
      <c r="H175" s="572"/>
      <c r="I175" s="573"/>
      <c r="J175" s="573"/>
      <c r="K175" s="573"/>
      <c r="L175" s="572"/>
      <c r="M175" s="572"/>
      <c r="N175" s="572"/>
      <c r="O175" s="572"/>
      <c r="P175" s="572"/>
      <c r="Q175" s="572"/>
      <c r="R175" s="572"/>
      <c r="S175" s="572"/>
      <c r="T175" s="572"/>
      <c r="U175" s="572"/>
      <c r="V175" s="572"/>
    </row>
    <row r="176" spans="5:22" s="44" customFormat="1">
      <c r="E176" s="573"/>
      <c r="F176" s="573"/>
      <c r="G176" s="572"/>
      <c r="H176" s="572"/>
      <c r="I176" s="573"/>
      <c r="J176" s="573"/>
      <c r="K176" s="573"/>
      <c r="L176" s="572"/>
      <c r="M176" s="572"/>
      <c r="N176" s="572"/>
      <c r="O176" s="572"/>
      <c r="P176" s="572"/>
      <c r="Q176" s="572"/>
      <c r="R176" s="572"/>
      <c r="S176" s="572"/>
      <c r="T176" s="572"/>
      <c r="U176" s="572"/>
      <c r="V176" s="572"/>
    </row>
    <row r="177" spans="5:22" s="44" customFormat="1">
      <c r="E177" s="573"/>
      <c r="F177" s="573"/>
      <c r="G177" s="572"/>
      <c r="H177" s="572"/>
      <c r="I177" s="573"/>
      <c r="J177" s="573"/>
      <c r="K177" s="573"/>
      <c r="L177" s="572"/>
      <c r="M177" s="572"/>
      <c r="N177" s="572"/>
      <c r="O177" s="572"/>
      <c r="P177" s="572"/>
      <c r="Q177" s="572"/>
      <c r="R177" s="572"/>
      <c r="S177" s="572"/>
      <c r="T177" s="572"/>
      <c r="U177" s="572"/>
      <c r="V177" s="572"/>
    </row>
    <row r="178" spans="5:22" s="44" customFormat="1">
      <c r="E178" s="573"/>
      <c r="F178" s="573"/>
      <c r="G178" s="572"/>
      <c r="H178" s="572"/>
      <c r="I178" s="573"/>
      <c r="J178" s="573"/>
      <c r="K178" s="573"/>
      <c r="L178" s="572"/>
      <c r="M178" s="572"/>
      <c r="N178" s="572"/>
      <c r="O178" s="572"/>
      <c r="P178" s="572"/>
      <c r="Q178" s="572"/>
      <c r="R178" s="572"/>
      <c r="S178" s="572"/>
      <c r="T178" s="572"/>
      <c r="U178" s="572"/>
      <c r="V178" s="572"/>
    </row>
    <row r="179" spans="5:22" s="44" customFormat="1">
      <c r="E179" s="573"/>
      <c r="F179" s="573"/>
      <c r="G179" s="572"/>
      <c r="H179" s="572"/>
      <c r="I179" s="573"/>
      <c r="J179" s="573"/>
      <c r="K179" s="573"/>
      <c r="L179" s="572"/>
      <c r="M179" s="572"/>
      <c r="N179" s="572"/>
      <c r="O179" s="572"/>
      <c r="P179" s="572"/>
      <c r="Q179" s="572"/>
      <c r="R179" s="572"/>
      <c r="S179" s="572"/>
      <c r="T179" s="572"/>
      <c r="U179" s="572"/>
      <c r="V179" s="572"/>
    </row>
    <row r="180" spans="5:22" s="44" customFormat="1">
      <c r="E180" s="573"/>
      <c r="F180" s="573"/>
      <c r="G180" s="572"/>
      <c r="H180" s="572"/>
      <c r="I180" s="573"/>
      <c r="J180" s="573"/>
      <c r="K180" s="573"/>
      <c r="L180" s="572"/>
      <c r="M180" s="572"/>
      <c r="N180" s="572"/>
      <c r="O180" s="572"/>
      <c r="P180" s="572"/>
      <c r="Q180" s="572"/>
      <c r="R180" s="572"/>
      <c r="S180" s="572"/>
      <c r="T180" s="572"/>
      <c r="U180" s="572"/>
      <c r="V180" s="572"/>
    </row>
    <row r="181" spans="5:22" s="44" customFormat="1">
      <c r="E181" s="573"/>
      <c r="F181" s="573"/>
      <c r="G181" s="572"/>
      <c r="H181" s="572"/>
      <c r="I181" s="573"/>
      <c r="J181" s="573"/>
      <c r="K181" s="573"/>
      <c r="L181" s="572"/>
      <c r="M181" s="572"/>
      <c r="N181" s="572"/>
      <c r="O181" s="572"/>
      <c r="P181" s="572"/>
      <c r="Q181" s="572"/>
      <c r="R181" s="572"/>
      <c r="S181" s="572"/>
      <c r="T181" s="572"/>
      <c r="U181" s="572"/>
      <c r="V181" s="572"/>
    </row>
    <row r="182" spans="5:22" s="44" customFormat="1">
      <c r="E182" s="573"/>
      <c r="F182" s="573"/>
      <c r="G182" s="572"/>
      <c r="H182" s="572"/>
      <c r="I182" s="573"/>
      <c r="J182" s="573"/>
      <c r="K182" s="573"/>
      <c r="L182" s="572"/>
      <c r="M182" s="572"/>
      <c r="N182" s="572"/>
      <c r="O182" s="572"/>
      <c r="P182" s="572"/>
      <c r="Q182" s="572"/>
      <c r="R182" s="572"/>
      <c r="S182" s="572"/>
      <c r="T182" s="572"/>
      <c r="U182" s="572"/>
      <c r="V182" s="572"/>
    </row>
    <row r="183" spans="5:22" s="44" customFormat="1">
      <c r="E183" s="573"/>
      <c r="F183" s="573"/>
      <c r="G183" s="572"/>
      <c r="H183" s="572"/>
      <c r="I183" s="573"/>
      <c r="J183" s="573"/>
      <c r="K183" s="573"/>
      <c r="L183" s="572"/>
      <c r="M183" s="572"/>
      <c r="N183" s="572"/>
      <c r="O183" s="572"/>
      <c r="P183" s="572"/>
      <c r="Q183" s="572"/>
      <c r="R183" s="572"/>
      <c r="S183" s="572"/>
      <c r="T183" s="572"/>
      <c r="U183" s="572"/>
      <c r="V183" s="572"/>
    </row>
    <row r="184" spans="5:22" s="44" customFormat="1">
      <c r="E184" s="573"/>
      <c r="F184" s="573"/>
      <c r="G184" s="572"/>
      <c r="H184" s="572"/>
      <c r="I184" s="573"/>
      <c r="J184" s="573"/>
      <c r="K184" s="573"/>
      <c r="L184" s="572"/>
      <c r="M184" s="572"/>
      <c r="N184" s="572"/>
      <c r="O184" s="572"/>
      <c r="P184" s="572"/>
      <c r="Q184" s="572"/>
      <c r="R184" s="572"/>
      <c r="S184" s="572"/>
      <c r="T184" s="572"/>
      <c r="U184" s="572"/>
      <c r="V184" s="572"/>
    </row>
    <row r="185" spans="5:22" s="44" customFormat="1">
      <c r="E185" s="573"/>
      <c r="F185" s="573"/>
      <c r="G185" s="572"/>
      <c r="H185" s="572"/>
      <c r="I185" s="573"/>
      <c r="J185" s="573"/>
      <c r="K185" s="573"/>
      <c r="L185" s="572"/>
      <c r="M185" s="572"/>
      <c r="N185" s="572"/>
      <c r="O185" s="572"/>
      <c r="P185" s="572"/>
      <c r="Q185" s="572"/>
      <c r="R185" s="572"/>
      <c r="S185" s="572"/>
      <c r="T185" s="572"/>
      <c r="U185" s="572"/>
      <c r="V185" s="572"/>
    </row>
    <row r="186" spans="5:22" s="44" customFormat="1">
      <c r="E186" s="573"/>
      <c r="F186" s="573"/>
      <c r="G186" s="572"/>
      <c r="H186" s="572"/>
      <c r="I186" s="573"/>
      <c r="J186" s="573"/>
      <c r="K186" s="573"/>
      <c r="L186" s="572"/>
      <c r="M186" s="572"/>
      <c r="N186" s="572"/>
      <c r="O186" s="572"/>
      <c r="P186" s="572"/>
      <c r="Q186" s="572"/>
      <c r="R186" s="572"/>
      <c r="S186" s="572"/>
      <c r="T186" s="572"/>
      <c r="U186" s="572"/>
      <c r="V186" s="572"/>
    </row>
    <row r="187" spans="5:22" s="44" customFormat="1">
      <c r="E187" s="573"/>
      <c r="F187" s="573"/>
      <c r="G187" s="572"/>
      <c r="H187" s="572"/>
      <c r="I187" s="573"/>
      <c r="J187" s="573"/>
      <c r="K187" s="573"/>
      <c r="L187" s="572"/>
      <c r="M187" s="572"/>
      <c r="N187" s="572"/>
      <c r="O187" s="572"/>
      <c r="P187" s="572"/>
      <c r="Q187" s="572"/>
      <c r="R187" s="572"/>
      <c r="S187" s="572"/>
      <c r="T187" s="572"/>
      <c r="U187" s="572"/>
      <c r="V187" s="572"/>
    </row>
    <row r="188" spans="5:22" s="44" customFormat="1">
      <c r="E188" s="573"/>
      <c r="F188" s="573"/>
      <c r="G188" s="572"/>
      <c r="H188" s="572"/>
      <c r="I188" s="573"/>
      <c r="J188" s="573"/>
      <c r="K188" s="573"/>
      <c r="L188" s="572"/>
      <c r="M188" s="572"/>
      <c r="N188" s="572"/>
      <c r="O188" s="572"/>
      <c r="P188" s="572"/>
      <c r="Q188" s="572"/>
      <c r="R188" s="572"/>
      <c r="S188" s="572"/>
      <c r="T188" s="572"/>
      <c r="U188" s="572"/>
      <c r="V188" s="572"/>
    </row>
    <row r="189" spans="5:22" s="44" customFormat="1">
      <c r="E189" s="573"/>
      <c r="F189" s="573"/>
      <c r="G189" s="572"/>
      <c r="H189" s="572"/>
      <c r="I189" s="573"/>
      <c r="J189" s="573"/>
      <c r="K189" s="573"/>
      <c r="L189" s="572"/>
      <c r="M189" s="572"/>
      <c r="N189" s="572"/>
      <c r="O189" s="572"/>
      <c r="P189" s="572"/>
      <c r="Q189" s="572"/>
      <c r="R189" s="572"/>
      <c r="S189" s="572"/>
      <c r="T189" s="572"/>
      <c r="U189" s="572"/>
      <c r="V189" s="572"/>
    </row>
    <row r="190" spans="5:22" s="44" customFormat="1">
      <c r="E190" s="573"/>
      <c r="F190" s="573"/>
      <c r="G190" s="572"/>
      <c r="H190" s="572"/>
      <c r="I190" s="573"/>
      <c r="J190" s="573"/>
      <c r="K190" s="573"/>
      <c r="L190" s="572"/>
      <c r="M190" s="572"/>
      <c r="N190" s="572"/>
      <c r="O190" s="572"/>
      <c r="P190" s="572"/>
      <c r="Q190" s="572"/>
      <c r="R190" s="572"/>
      <c r="S190" s="572"/>
      <c r="T190" s="572"/>
      <c r="U190" s="572"/>
      <c r="V190" s="572"/>
    </row>
    <row r="191" spans="5:22" s="44" customFormat="1">
      <c r="E191" s="573"/>
      <c r="F191" s="573"/>
      <c r="G191" s="572"/>
      <c r="H191" s="572"/>
      <c r="I191" s="573"/>
      <c r="J191" s="573"/>
      <c r="K191" s="573"/>
      <c r="L191" s="572"/>
      <c r="M191" s="572"/>
      <c r="N191" s="572"/>
      <c r="O191" s="572"/>
      <c r="P191" s="572"/>
      <c r="Q191" s="572"/>
      <c r="R191" s="572"/>
      <c r="S191" s="572"/>
      <c r="T191" s="572"/>
      <c r="U191" s="572"/>
      <c r="V191" s="572"/>
    </row>
    <row r="192" spans="5:22" s="44" customFormat="1">
      <c r="E192" s="573"/>
      <c r="F192" s="573"/>
      <c r="G192" s="572"/>
      <c r="H192" s="572"/>
      <c r="I192" s="573"/>
      <c r="J192" s="573"/>
      <c r="K192" s="573"/>
      <c r="L192" s="572"/>
      <c r="M192" s="572"/>
      <c r="N192" s="572"/>
      <c r="O192" s="572"/>
      <c r="P192" s="572"/>
      <c r="Q192" s="572"/>
      <c r="R192" s="572"/>
      <c r="S192" s="572"/>
      <c r="T192" s="572"/>
      <c r="U192" s="572"/>
      <c r="V192" s="572"/>
    </row>
    <row r="193" spans="5:22" s="44" customFormat="1">
      <c r="E193" s="573"/>
      <c r="F193" s="573"/>
      <c r="G193" s="572"/>
      <c r="H193" s="572"/>
      <c r="I193" s="573"/>
      <c r="J193" s="573"/>
      <c r="K193" s="573"/>
      <c r="L193" s="572"/>
      <c r="M193" s="572"/>
      <c r="N193" s="572"/>
      <c r="O193" s="572"/>
      <c r="P193" s="572"/>
      <c r="Q193" s="572"/>
      <c r="R193" s="572"/>
      <c r="S193" s="572"/>
      <c r="T193" s="572"/>
      <c r="U193" s="572"/>
      <c r="V193" s="572"/>
    </row>
    <row r="194" spans="5:22" s="44" customFormat="1">
      <c r="E194" s="573"/>
      <c r="F194" s="573"/>
      <c r="G194" s="572"/>
      <c r="H194" s="572"/>
      <c r="I194" s="573"/>
      <c r="J194" s="573"/>
      <c r="K194" s="573"/>
      <c r="L194" s="572"/>
      <c r="M194" s="572"/>
      <c r="N194" s="572"/>
      <c r="O194" s="572"/>
      <c r="P194" s="572"/>
      <c r="Q194" s="572"/>
      <c r="R194" s="572"/>
      <c r="S194" s="572"/>
      <c r="T194" s="572"/>
      <c r="U194" s="572"/>
      <c r="V194" s="572"/>
    </row>
    <row r="195" spans="5:22" s="44" customFormat="1">
      <c r="E195" s="573"/>
      <c r="F195" s="573"/>
      <c r="G195" s="572"/>
      <c r="H195" s="572"/>
      <c r="I195" s="573"/>
      <c r="J195" s="573"/>
      <c r="K195" s="573"/>
      <c r="L195" s="572"/>
      <c r="M195" s="572"/>
      <c r="N195" s="572"/>
      <c r="O195" s="572"/>
      <c r="P195" s="572"/>
      <c r="Q195" s="572"/>
      <c r="R195" s="572"/>
      <c r="S195" s="572"/>
      <c r="T195" s="572"/>
      <c r="U195" s="572"/>
      <c r="V195" s="572"/>
    </row>
    <row r="196" spans="5:22" s="44" customFormat="1">
      <c r="E196" s="573"/>
      <c r="F196" s="573"/>
      <c r="G196" s="572"/>
      <c r="H196" s="572"/>
      <c r="I196" s="573"/>
      <c r="J196" s="573"/>
      <c r="K196" s="573"/>
      <c r="L196" s="572"/>
      <c r="M196" s="572"/>
      <c r="N196" s="572"/>
      <c r="O196" s="572"/>
      <c r="P196" s="572"/>
      <c r="Q196" s="572"/>
      <c r="R196" s="572"/>
      <c r="S196" s="572"/>
      <c r="T196" s="572"/>
      <c r="U196" s="572"/>
      <c r="V196" s="572"/>
    </row>
    <row r="197" spans="5:22" s="44" customFormat="1">
      <c r="E197" s="573"/>
      <c r="F197" s="573"/>
      <c r="G197" s="572"/>
      <c r="H197" s="572"/>
      <c r="I197" s="573"/>
      <c r="J197" s="573"/>
      <c r="K197" s="573"/>
      <c r="L197" s="572"/>
      <c r="M197" s="572"/>
      <c r="N197" s="572"/>
      <c r="O197" s="572"/>
      <c r="P197" s="572"/>
      <c r="Q197" s="572"/>
      <c r="R197" s="572"/>
      <c r="S197" s="572"/>
      <c r="T197" s="572"/>
      <c r="U197" s="572"/>
      <c r="V197" s="572"/>
    </row>
    <row r="198" spans="5:22" s="44" customFormat="1">
      <c r="E198" s="573"/>
      <c r="F198" s="573"/>
      <c r="G198" s="572"/>
      <c r="H198" s="572"/>
      <c r="I198" s="573"/>
      <c r="J198" s="573"/>
      <c r="K198" s="573"/>
      <c r="L198" s="572"/>
      <c r="M198" s="572"/>
      <c r="N198" s="572"/>
      <c r="O198" s="572"/>
      <c r="P198" s="572"/>
      <c r="Q198" s="572"/>
      <c r="R198" s="572"/>
      <c r="S198" s="572"/>
      <c r="T198" s="572"/>
      <c r="U198" s="572"/>
      <c r="V198" s="572"/>
    </row>
    <row r="199" spans="5:22" s="44" customFormat="1">
      <c r="E199" s="573"/>
      <c r="F199" s="573"/>
      <c r="G199" s="572"/>
      <c r="H199" s="572"/>
      <c r="I199" s="573"/>
      <c r="J199" s="573"/>
      <c r="K199" s="573"/>
      <c r="L199" s="572"/>
      <c r="M199" s="572"/>
      <c r="N199" s="572"/>
      <c r="O199" s="572"/>
      <c r="P199" s="572"/>
      <c r="Q199" s="572"/>
      <c r="R199" s="572"/>
      <c r="S199" s="572"/>
      <c r="T199" s="572"/>
      <c r="U199" s="572"/>
      <c r="V199" s="572"/>
    </row>
    <row r="200" spans="5:22" s="44" customFormat="1">
      <c r="E200" s="573"/>
      <c r="F200" s="573"/>
      <c r="G200" s="572"/>
      <c r="H200" s="572"/>
      <c r="I200" s="573"/>
      <c r="J200" s="573"/>
      <c r="K200" s="573"/>
      <c r="L200" s="572"/>
      <c r="M200" s="572"/>
      <c r="N200" s="572"/>
      <c r="O200" s="572"/>
      <c r="P200" s="572"/>
      <c r="Q200" s="572"/>
      <c r="R200" s="572"/>
      <c r="S200" s="572"/>
      <c r="T200" s="572"/>
      <c r="U200" s="572"/>
      <c r="V200" s="572"/>
    </row>
    <row r="201" spans="5:22" s="44" customFormat="1">
      <c r="E201" s="573"/>
      <c r="F201" s="573"/>
      <c r="G201" s="572"/>
      <c r="H201" s="572"/>
      <c r="I201" s="573"/>
      <c r="J201" s="573"/>
      <c r="K201" s="573"/>
      <c r="L201" s="572"/>
      <c r="M201" s="572"/>
      <c r="N201" s="572"/>
      <c r="O201" s="572"/>
      <c r="P201" s="572"/>
      <c r="Q201" s="572"/>
      <c r="R201" s="572"/>
      <c r="S201" s="572"/>
      <c r="T201" s="572"/>
      <c r="U201" s="572"/>
      <c r="V201" s="572"/>
    </row>
    <row r="202" spans="5:22" s="44" customFormat="1">
      <c r="E202" s="573"/>
      <c r="F202" s="573"/>
      <c r="G202" s="572"/>
      <c r="H202" s="572"/>
      <c r="I202" s="573"/>
      <c r="J202" s="573"/>
      <c r="K202" s="573"/>
      <c r="L202" s="572"/>
      <c r="M202" s="572"/>
      <c r="N202" s="572"/>
      <c r="O202" s="572"/>
      <c r="P202" s="572"/>
      <c r="Q202" s="572"/>
      <c r="R202" s="572"/>
      <c r="S202" s="572"/>
      <c r="T202" s="572"/>
      <c r="U202" s="572"/>
      <c r="V202" s="572"/>
    </row>
    <row r="203" spans="5:22" s="44" customFormat="1">
      <c r="E203" s="573"/>
      <c r="F203" s="573"/>
      <c r="G203" s="572"/>
      <c r="H203" s="572"/>
      <c r="I203" s="573"/>
      <c r="J203" s="573"/>
      <c r="K203" s="573"/>
      <c r="L203" s="572"/>
      <c r="M203" s="572"/>
      <c r="N203" s="572"/>
      <c r="O203" s="572"/>
      <c r="P203" s="572"/>
      <c r="Q203" s="572"/>
      <c r="R203" s="572"/>
      <c r="S203" s="572"/>
      <c r="T203" s="572"/>
      <c r="U203" s="572"/>
      <c r="V203" s="572"/>
    </row>
    <row r="204" spans="5:22" s="44" customFormat="1">
      <c r="E204" s="573"/>
      <c r="F204" s="573"/>
      <c r="G204" s="572"/>
      <c r="H204" s="572"/>
      <c r="I204" s="573"/>
      <c r="J204" s="573"/>
      <c r="K204" s="573"/>
      <c r="L204" s="572"/>
      <c r="M204" s="572"/>
      <c r="N204" s="572"/>
      <c r="O204" s="572"/>
      <c r="P204" s="572"/>
      <c r="Q204" s="572"/>
      <c r="R204" s="572"/>
      <c r="S204" s="572"/>
      <c r="T204" s="572"/>
      <c r="U204" s="572"/>
      <c r="V204" s="572"/>
    </row>
    <row r="205" spans="5:22" s="44" customFormat="1">
      <c r="E205" s="573"/>
      <c r="F205" s="573"/>
      <c r="G205" s="572"/>
      <c r="H205" s="572"/>
      <c r="I205" s="573"/>
      <c r="J205" s="573"/>
      <c r="K205" s="573"/>
      <c r="L205" s="572"/>
      <c r="M205" s="572"/>
      <c r="N205" s="572"/>
      <c r="O205" s="572"/>
      <c r="P205" s="572"/>
      <c r="Q205" s="572"/>
      <c r="R205" s="572"/>
      <c r="S205" s="572"/>
      <c r="T205" s="572"/>
      <c r="U205" s="572"/>
      <c r="V205" s="572"/>
    </row>
    <row r="206" spans="5:22" s="44" customFormat="1">
      <c r="E206" s="573"/>
      <c r="F206" s="573"/>
      <c r="G206" s="572"/>
      <c r="H206" s="572"/>
      <c r="I206" s="573"/>
      <c r="J206" s="573"/>
      <c r="K206" s="573"/>
      <c r="L206" s="572"/>
      <c r="M206" s="572"/>
      <c r="N206" s="572"/>
      <c r="O206" s="572"/>
      <c r="P206" s="572"/>
      <c r="Q206" s="572"/>
      <c r="R206" s="572"/>
      <c r="S206" s="572"/>
      <c r="T206" s="572"/>
      <c r="U206" s="572"/>
      <c r="V206" s="572"/>
    </row>
    <row r="207" spans="5:22" s="44" customFormat="1">
      <c r="E207" s="573"/>
      <c r="F207" s="573"/>
      <c r="G207" s="572"/>
      <c r="H207" s="572"/>
      <c r="I207" s="573"/>
      <c r="J207" s="573"/>
      <c r="K207" s="573"/>
      <c r="L207" s="572"/>
      <c r="M207" s="572"/>
      <c r="N207" s="572"/>
      <c r="O207" s="572"/>
      <c r="P207" s="572"/>
      <c r="Q207" s="572"/>
      <c r="R207" s="572"/>
      <c r="S207" s="572"/>
      <c r="T207" s="572"/>
      <c r="U207" s="572"/>
      <c r="V207" s="572"/>
    </row>
    <row r="208" spans="5:22" s="44" customFormat="1">
      <c r="E208" s="573"/>
      <c r="F208" s="573"/>
      <c r="G208" s="572"/>
      <c r="H208" s="572"/>
      <c r="I208" s="573"/>
      <c r="J208" s="573"/>
      <c r="K208" s="573"/>
      <c r="L208" s="572"/>
      <c r="M208" s="572"/>
      <c r="N208" s="572"/>
      <c r="O208" s="572"/>
      <c r="P208" s="572"/>
      <c r="Q208" s="572"/>
      <c r="R208" s="572"/>
      <c r="S208" s="572"/>
      <c r="T208" s="572"/>
      <c r="U208" s="572"/>
      <c r="V208" s="572"/>
    </row>
    <row r="209" spans="5:22" s="44" customFormat="1">
      <c r="E209" s="573"/>
      <c r="F209" s="573"/>
      <c r="G209" s="572"/>
      <c r="H209" s="572"/>
      <c r="I209" s="573"/>
      <c r="J209" s="573"/>
      <c r="K209" s="573"/>
      <c r="L209" s="572"/>
      <c r="M209" s="572"/>
      <c r="N209" s="572"/>
      <c r="O209" s="572"/>
      <c r="P209" s="572"/>
      <c r="Q209" s="572"/>
      <c r="R209" s="572"/>
      <c r="S209" s="572"/>
      <c r="T209" s="572"/>
      <c r="U209" s="572"/>
      <c r="V209" s="572"/>
    </row>
    <row r="210" spans="5:22" s="44" customFormat="1">
      <c r="E210" s="573"/>
      <c r="F210" s="573"/>
      <c r="G210" s="572"/>
      <c r="H210" s="572"/>
      <c r="I210" s="573"/>
      <c r="J210" s="573"/>
      <c r="K210" s="573"/>
      <c r="L210" s="572"/>
      <c r="M210" s="572"/>
      <c r="N210" s="572"/>
      <c r="O210" s="572"/>
      <c r="P210" s="572"/>
      <c r="Q210" s="572"/>
      <c r="R210" s="572"/>
      <c r="S210" s="572"/>
      <c r="T210" s="572"/>
      <c r="U210" s="572"/>
      <c r="V210" s="572"/>
    </row>
    <row r="211" spans="5:22" s="44" customFormat="1">
      <c r="E211" s="573"/>
      <c r="F211" s="573"/>
      <c r="G211" s="572"/>
      <c r="H211" s="572"/>
      <c r="I211" s="573"/>
      <c r="J211" s="573"/>
      <c r="K211" s="573"/>
      <c r="L211" s="572"/>
      <c r="M211" s="572"/>
      <c r="N211" s="572"/>
      <c r="O211" s="572"/>
      <c r="P211" s="572"/>
      <c r="Q211" s="572"/>
      <c r="R211" s="572"/>
      <c r="S211" s="572"/>
      <c r="T211" s="572"/>
      <c r="U211" s="572"/>
      <c r="V211" s="572"/>
    </row>
    <row r="212" spans="5:22" s="44" customFormat="1">
      <c r="E212" s="573"/>
      <c r="F212" s="573"/>
      <c r="G212" s="572"/>
      <c r="H212" s="572"/>
      <c r="I212" s="573"/>
      <c r="J212" s="573"/>
      <c r="K212" s="573"/>
      <c r="L212" s="572"/>
      <c r="M212" s="572"/>
      <c r="N212" s="572"/>
      <c r="O212" s="572"/>
      <c r="P212" s="572"/>
      <c r="Q212" s="572"/>
      <c r="R212" s="572"/>
      <c r="S212" s="572"/>
      <c r="T212" s="572"/>
      <c r="U212" s="572"/>
      <c r="V212" s="572"/>
    </row>
    <row r="213" spans="5:22" s="44" customFormat="1">
      <c r="E213" s="573"/>
      <c r="F213" s="573"/>
      <c r="G213" s="572"/>
      <c r="H213" s="572"/>
      <c r="I213" s="573"/>
      <c r="J213" s="573"/>
      <c r="K213" s="573"/>
      <c r="L213" s="572"/>
      <c r="M213" s="572"/>
      <c r="N213" s="572"/>
      <c r="O213" s="572"/>
      <c r="P213" s="572"/>
      <c r="Q213" s="572"/>
      <c r="R213" s="572"/>
      <c r="S213" s="572"/>
      <c r="T213" s="572"/>
      <c r="U213" s="572"/>
      <c r="V213" s="572"/>
    </row>
    <row r="214" spans="5:22" s="44" customFormat="1">
      <c r="E214" s="573"/>
      <c r="F214" s="573"/>
      <c r="G214" s="572"/>
      <c r="H214" s="572"/>
      <c r="I214" s="573"/>
      <c r="J214" s="573"/>
      <c r="K214" s="573"/>
      <c r="L214" s="572"/>
      <c r="M214" s="572"/>
      <c r="N214" s="572"/>
      <c r="O214" s="572"/>
      <c r="P214" s="572"/>
      <c r="Q214" s="572"/>
      <c r="R214" s="572"/>
      <c r="S214" s="572"/>
      <c r="T214" s="572"/>
      <c r="U214" s="572"/>
      <c r="V214" s="572"/>
    </row>
    <row r="215" spans="5:22" s="44" customFormat="1">
      <c r="E215" s="573"/>
      <c r="F215" s="573"/>
      <c r="G215" s="572"/>
      <c r="H215" s="572"/>
      <c r="I215" s="573"/>
      <c r="J215" s="573"/>
      <c r="K215" s="573"/>
      <c r="L215" s="572"/>
      <c r="M215" s="572"/>
      <c r="N215" s="572"/>
      <c r="O215" s="572"/>
      <c r="P215" s="572"/>
      <c r="Q215" s="572"/>
      <c r="R215" s="572"/>
      <c r="S215" s="572"/>
      <c r="T215" s="572"/>
      <c r="U215" s="572"/>
      <c r="V215" s="572"/>
    </row>
    <row r="216" spans="5:22" s="44" customFormat="1">
      <c r="E216" s="573"/>
      <c r="F216" s="573"/>
      <c r="G216" s="572"/>
      <c r="H216" s="572"/>
      <c r="I216" s="573"/>
      <c r="J216" s="573"/>
      <c r="K216" s="573"/>
      <c r="L216" s="572"/>
      <c r="M216" s="572"/>
      <c r="N216" s="572"/>
      <c r="O216" s="572"/>
      <c r="P216" s="572"/>
      <c r="Q216" s="572"/>
      <c r="R216" s="572"/>
      <c r="S216" s="572"/>
      <c r="T216" s="572"/>
      <c r="U216" s="572"/>
      <c r="V216" s="572"/>
    </row>
    <row r="217" spans="5:22" s="44" customFormat="1">
      <c r="E217" s="573"/>
      <c r="F217" s="573"/>
      <c r="G217" s="572"/>
      <c r="H217" s="572"/>
      <c r="I217" s="573"/>
      <c r="J217" s="573"/>
      <c r="K217" s="573"/>
      <c r="L217" s="572"/>
      <c r="M217" s="572"/>
      <c r="N217" s="572"/>
      <c r="O217" s="572"/>
      <c r="P217" s="572"/>
      <c r="Q217" s="572"/>
      <c r="R217" s="572"/>
      <c r="S217" s="572"/>
      <c r="T217" s="572"/>
      <c r="U217" s="572"/>
      <c r="V217" s="572"/>
    </row>
    <row r="218" spans="5:22" s="44" customFormat="1">
      <c r="E218" s="573"/>
      <c r="F218" s="573"/>
      <c r="G218" s="572"/>
      <c r="H218" s="572"/>
      <c r="I218" s="573"/>
      <c r="J218" s="573"/>
      <c r="K218" s="573"/>
      <c r="L218" s="572"/>
      <c r="M218" s="572"/>
      <c r="N218" s="572"/>
      <c r="O218" s="572"/>
      <c r="P218" s="572"/>
      <c r="Q218" s="572"/>
      <c r="R218" s="572"/>
      <c r="S218" s="572"/>
      <c r="T218" s="572"/>
      <c r="U218" s="572"/>
      <c r="V218" s="572"/>
    </row>
    <row r="219" spans="5:22" s="44" customFormat="1">
      <c r="E219" s="573"/>
      <c r="F219" s="573"/>
      <c r="G219" s="572"/>
      <c r="H219" s="572"/>
      <c r="I219" s="573"/>
      <c r="J219" s="573"/>
      <c r="K219" s="573"/>
      <c r="L219" s="572"/>
      <c r="M219" s="572"/>
      <c r="N219" s="572"/>
      <c r="O219" s="572"/>
      <c r="P219" s="572"/>
      <c r="Q219" s="572"/>
      <c r="R219" s="572"/>
      <c r="S219" s="572"/>
      <c r="T219" s="572"/>
      <c r="U219" s="572"/>
      <c r="V219" s="572"/>
    </row>
    <row r="220" spans="5:22" s="44" customFormat="1">
      <c r="E220" s="573"/>
      <c r="F220" s="573"/>
      <c r="G220" s="572"/>
      <c r="H220" s="572"/>
      <c r="I220" s="573"/>
      <c r="J220" s="573"/>
      <c r="K220" s="573"/>
      <c r="L220" s="572"/>
      <c r="M220" s="572"/>
      <c r="N220" s="572"/>
      <c r="O220" s="572"/>
      <c r="P220" s="572"/>
      <c r="Q220" s="572"/>
      <c r="R220" s="572"/>
      <c r="S220" s="572"/>
      <c r="T220" s="572"/>
      <c r="U220" s="572"/>
      <c r="V220" s="572"/>
    </row>
    <row r="221" spans="5:22" s="44" customFormat="1">
      <c r="E221" s="573"/>
      <c r="F221" s="573"/>
      <c r="G221" s="572"/>
      <c r="H221" s="572"/>
      <c r="I221" s="573"/>
      <c r="J221" s="573"/>
      <c r="K221" s="573"/>
      <c r="L221" s="572"/>
      <c r="M221" s="572"/>
      <c r="N221" s="572"/>
      <c r="O221" s="572"/>
      <c r="P221" s="572"/>
      <c r="Q221" s="572"/>
      <c r="R221" s="572"/>
      <c r="S221" s="572"/>
      <c r="T221" s="572"/>
      <c r="U221" s="572"/>
      <c r="V221" s="572"/>
    </row>
    <row r="222" spans="5:22" s="44" customFormat="1">
      <c r="E222" s="573"/>
      <c r="F222" s="573"/>
      <c r="G222" s="572"/>
      <c r="H222" s="572"/>
      <c r="I222" s="573"/>
      <c r="J222" s="573"/>
      <c r="K222" s="573"/>
      <c r="L222" s="572"/>
      <c r="M222" s="572"/>
      <c r="N222" s="572"/>
      <c r="O222" s="572"/>
      <c r="P222" s="572"/>
      <c r="Q222" s="572"/>
      <c r="R222" s="572"/>
      <c r="S222" s="572"/>
      <c r="T222" s="572"/>
      <c r="U222" s="572"/>
      <c r="V222" s="572"/>
    </row>
    <row r="223" spans="5:22" s="44" customFormat="1">
      <c r="E223" s="573"/>
      <c r="F223" s="573"/>
      <c r="G223" s="572"/>
      <c r="H223" s="572"/>
      <c r="I223" s="573"/>
      <c r="J223" s="573"/>
      <c r="K223" s="573"/>
      <c r="L223" s="572"/>
      <c r="M223" s="572"/>
      <c r="N223" s="572"/>
      <c r="O223" s="572"/>
      <c r="P223" s="572"/>
      <c r="Q223" s="572"/>
      <c r="R223" s="572"/>
      <c r="S223" s="572"/>
      <c r="T223" s="572"/>
      <c r="U223" s="572"/>
      <c r="V223" s="572"/>
    </row>
    <row r="224" spans="5:22" s="44" customFormat="1">
      <c r="E224" s="573"/>
      <c r="F224" s="573"/>
      <c r="G224" s="572"/>
      <c r="H224" s="572"/>
      <c r="I224" s="573"/>
      <c r="J224" s="573"/>
      <c r="K224" s="573"/>
      <c r="L224" s="572"/>
      <c r="M224" s="572"/>
      <c r="N224" s="572"/>
      <c r="O224" s="572"/>
      <c r="P224" s="572"/>
      <c r="Q224" s="572"/>
      <c r="R224" s="572"/>
      <c r="S224" s="572"/>
      <c r="T224" s="572"/>
      <c r="U224" s="572"/>
      <c r="V224" s="572"/>
    </row>
    <row r="225" spans="5:22" s="44" customFormat="1">
      <c r="E225" s="573"/>
      <c r="F225" s="573"/>
      <c r="G225" s="572"/>
      <c r="H225" s="572"/>
      <c r="I225" s="573"/>
      <c r="J225" s="573"/>
      <c r="K225" s="573"/>
      <c r="L225" s="572"/>
      <c r="M225" s="572"/>
      <c r="N225" s="572"/>
      <c r="O225" s="572"/>
      <c r="P225" s="572"/>
      <c r="Q225" s="572"/>
      <c r="R225" s="572"/>
      <c r="S225" s="572"/>
      <c r="T225" s="572"/>
      <c r="U225" s="572"/>
      <c r="V225" s="572"/>
    </row>
    <row r="226" spans="5:22" s="44" customFormat="1">
      <c r="E226" s="573"/>
      <c r="F226" s="573"/>
      <c r="G226" s="572"/>
      <c r="H226" s="572"/>
      <c r="I226" s="573"/>
      <c r="J226" s="573"/>
      <c r="K226" s="573"/>
      <c r="L226" s="572"/>
      <c r="M226" s="572"/>
      <c r="N226" s="572"/>
      <c r="O226" s="572"/>
      <c r="P226" s="572"/>
      <c r="Q226" s="572"/>
      <c r="R226" s="572"/>
      <c r="S226" s="572"/>
      <c r="T226" s="572"/>
      <c r="U226" s="572"/>
      <c r="V226" s="572"/>
    </row>
    <row r="227" spans="5:22" s="44" customFormat="1">
      <c r="E227" s="573"/>
      <c r="F227" s="573"/>
      <c r="G227" s="572"/>
      <c r="H227" s="572"/>
      <c r="I227" s="573"/>
      <c r="J227" s="573"/>
      <c r="K227" s="573"/>
      <c r="L227" s="572"/>
      <c r="M227" s="572"/>
      <c r="N227" s="572"/>
      <c r="O227" s="572"/>
      <c r="P227" s="572"/>
      <c r="Q227" s="572"/>
      <c r="R227" s="572"/>
      <c r="S227" s="572"/>
      <c r="T227" s="572"/>
      <c r="U227" s="572"/>
      <c r="V227" s="572"/>
    </row>
    <row r="228" spans="5:22" s="44" customFormat="1">
      <c r="E228" s="573"/>
      <c r="F228" s="573"/>
      <c r="G228" s="572"/>
      <c r="H228" s="572"/>
      <c r="I228" s="573"/>
      <c r="J228" s="573"/>
      <c r="K228" s="573"/>
      <c r="L228" s="572"/>
      <c r="M228" s="572"/>
      <c r="N228" s="572"/>
      <c r="O228" s="572"/>
      <c r="P228" s="572"/>
      <c r="Q228" s="572"/>
      <c r="R228" s="572"/>
      <c r="S228" s="572"/>
      <c r="T228" s="572"/>
      <c r="U228" s="572"/>
      <c r="V228" s="572"/>
    </row>
    <row r="229" spans="5:22" s="44" customFormat="1">
      <c r="E229" s="573"/>
      <c r="F229" s="573"/>
      <c r="G229" s="572"/>
      <c r="H229" s="572"/>
      <c r="I229" s="573"/>
      <c r="J229" s="573"/>
      <c r="K229" s="573"/>
      <c r="L229" s="572"/>
      <c r="M229" s="572"/>
      <c r="N229" s="572"/>
      <c r="O229" s="572"/>
      <c r="P229" s="572"/>
      <c r="Q229" s="572"/>
      <c r="R229" s="572"/>
      <c r="S229" s="572"/>
      <c r="T229" s="572"/>
      <c r="U229" s="572"/>
      <c r="V229" s="572"/>
    </row>
    <row r="230" spans="5:22" s="44" customFormat="1">
      <c r="E230" s="573"/>
      <c r="F230" s="573"/>
      <c r="G230" s="572"/>
      <c r="H230" s="572"/>
      <c r="I230" s="573"/>
      <c r="J230" s="573"/>
      <c r="K230" s="573"/>
      <c r="L230" s="572"/>
      <c r="M230" s="572"/>
      <c r="N230" s="572"/>
      <c r="O230" s="572"/>
      <c r="P230" s="572"/>
      <c r="Q230" s="572"/>
      <c r="R230" s="572"/>
      <c r="S230" s="572"/>
      <c r="T230" s="572"/>
      <c r="U230" s="572"/>
      <c r="V230" s="572"/>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86</v>
      </c>
    </row>
    <row r="3" spans="1:15">
      <c r="A3" t="s">
        <v>104</v>
      </c>
    </row>
    <row r="4" spans="1:15">
      <c r="A4" t="s">
        <v>294</v>
      </c>
    </row>
    <row r="5" spans="1:15">
      <c r="A5" t="s">
        <v>295</v>
      </c>
    </row>
    <row r="6" spans="1:15">
      <c r="A6" t="s">
        <v>296</v>
      </c>
      <c r="B6" t="s">
        <v>64</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79</v>
      </c>
    </row>
    <row r="23" spans="1:13">
      <c r="A23" t="s">
        <v>309</v>
      </c>
      <c r="M23" t="s">
        <v>47</v>
      </c>
    </row>
    <row r="24" spans="1:13">
      <c r="A24" t="s">
        <v>310</v>
      </c>
      <c r="M24" t="s">
        <v>80</v>
      </c>
    </row>
    <row r="25" spans="1:13">
      <c r="A25" t="s">
        <v>33</v>
      </c>
      <c r="M25" t="s">
        <v>81</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799" t="s">
        <v>313</v>
      </c>
      <c r="B35" s="799"/>
      <c r="C35" s="799"/>
      <c r="D35" s="799"/>
      <c r="E35" s="799"/>
      <c r="F35" s="799"/>
      <c r="G35" s="799"/>
      <c r="H35" s="799"/>
      <c r="I35" s="799"/>
      <c r="J35" s="799"/>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DC9A540-BB29-4773-B259-7CFEDDCF05C8}"/>
</file>

<file path=customXml/itemProps2.xml><?xml version="1.0" encoding="utf-8"?>
<ds:datastoreItem xmlns:ds="http://schemas.openxmlformats.org/officeDocument/2006/customXml" ds:itemID="{1D54B885-2EB6-4D46-BBD7-2C0BB5CA8CA5}"/>
</file>

<file path=customXml/itemProps3.xml><?xml version="1.0" encoding="utf-8"?>
<ds:datastoreItem xmlns:ds="http://schemas.openxmlformats.org/officeDocument/2006/customXml" ds:itemID="{9FCCA968-1E46-4406-BEBF-9E1E8F87FEB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GUTIERREZ VELAYOS Pablo (GROW)</cp:lastModifiedBy>
  <cp:revision/>
  <dcterms:created xsi:type="dcterms:W3CDTF">2013-01-10T09:35:42Z</dcterms:created>
  <dcterms:modified xsi:type="dcterms:W3CDTF">2022-03-25T16:59:12Z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